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comments2.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updateLinks="never"/>
  <mc:AlternateContent xmlns:mc="http://schemas.openxmlformats.org/markup-compatibility/2006">
    <mc:Choice Requires="x15">
      <x15ac:absPath xmlns:x15ac="http://schemas.microsoft.com/office/spreadsheetml/2010/11/ac" url="H:\BACK-UP\AREA DE TRABALHO\TRABALHO REMOTO\71000.0592552021-60 - Manuteção predial - POB\========PROCESSO=====\ANEXO VIII - Planilhas Composição de Custos Contratação POB v2\"/>
    </mc:Choice>
  </mc:AlternateContent>
  <xr:revisionPtr revIDLastSave="0" documentId="13_ncr:1_{B3C8DED1-177F-4D9E-AA31-53B32BFDB214}" xr6:coauthVersionLast="47" xr6:coauthVersionMax="47" xr10:uidLastSave="{00000000-0000-0000-0000-000000000000}"/>
  <bookViews>
    <workbookView xWindow="-120" yWindow="-120" windowWidth="29040" windowHeight="15840" tabRatio="920" xr2:uid="{00000000-000D-0000-FFFF-FFFF00000000}"/>
  </bookViews>
  <sheets>
    <sheet name="ANEXO VIII -COMPOSIÇÃO DE PREÇO" sheetId="3" r:id="rId1"/>
    <sheet name="ANEXO VIII-A - EQUIPE RESIDENTE" sheetId="14" r:id="rId2"/>
    <sheet name="ANEXO VIII-B - INSUMOS" sheetId="59" r:id="rId3"/>
    <sheet name="ANEXO VIII-C - SERVIÇOS" sheetId="11" r:id="rId4"/>
    <sheet name="ANEXO VIII-D - EQUIPE_NAO_RESID" sheetId="37" r:id="rId5"/>
    <sheet name="ANEXO VIII-E - SOFTWARE" sheetId="12" r:id="rId6"/>
    <sheet name="ANEXO VIII-F - BDI" sheetId="13" r:id="rId7"/>
    <sheet name="ANEXO VIII-G - EQ_EVENTOS" sheetId="58" r:id="rId8"/>
    <sheet name="ANEXO VIII-G01 - EQ TIPO 1" sheetId="55" r:id="rId9"/>
    <sheet name="ANEXO VIII-G02 - EQ TIPO 2" sheetId="56" r:id="rId10"/>
    <sheet name="ANEXO VIII-G03 - EQ TIPO 3" sheetId="57" r:id="rId11"/>
    <sheet name="ANEXO VIII-A01 - Gerente-ENG" sheetId="53" r:id="rId12"/>
    <sheet name="ANEXO VIII-A01 - Encarregado" sheetId="15" r:id="rId13"/>
    <sheet name="ANEXO VIII-A01 - Tec Edific" sheetId="32" r:id="rId14"/>
    <sheet name="ANEXO VIII-A01 - Tec Eletro" sheetId="31" r:id="rId15"/>
    <sheet name="ANEXO VIII-A01 - Eletricista" sheetId="19" r:id="rId16"/>
    <sheet name="ANEXO VIII-A01 - Ajud Eletr" sheetId="40" r:id="rId17"/>
    <sheet name="ANEXO VIII-A01 - Eletricista24h" sheetId="41" r:id="rId18"/>
    <sheet name="ANEXO VIII-A01 - Ajud Eletr 24h" sheetId="42" r:id="rId19"/>
    <sheet name="ANEXO VIII-A01 - Bombeiro" sheetId="20" r:id="rId20"/>
    <sheet name="ANEXO VIII-A01 - Aux Bombeiro" sheetId="43" r:id="rId21"/>
    <sheet name="ANEXO VIII-A01 - Serralheiro" sheetId="44" r:id="rId22"/>
    <sheet name="ANEXO VIII-A01 - Pedreiro" sheetId="45" r:id="rId23"/>
    <sheet name="ANEXO VIII-A01 - Pintor" sheetId="46" r:id="rId24"/>
    <sheet name="ANEXO VIII-A01 - Ajudante Geral" sheetId="47" r:id="rId25"/>
    <sheet name="ANEXO VIII-A01 - Tec BMS 24h" sheetId="18" r:id="rId26"/>
    <sheet name="ANEXO VIII-A01 - Tec Automacao" sheetId="49" r:id="rId27"/>
    <sheet name="ANEXO VIII-A01 - Tec Redes" sheetId="50" r:id="rId28"/>
    <sheet name="ANEXO VIII-A01 - Ajudante Redes" sheetId="51" r:id="rId29"/>
    <sheet name="ANEXO VIII-A01 - Mec Refrig" sheetId="25" r:id="rId30"/>
    <sheet name="ANEXO VIII-A01 - Aux Mec Refrig" sheetId="52" r:id="rId31"/>
    <sheet name="Alpinista Industrial - Hora" sheetId="61" r:id="rId32"/>
    <sheet name="ANEXO VIII-A02 - UNIFORMES" sheetId="5" r:id="rId33"/>
    <sheet name="ANEXO VIII-A03 - EPI" sheetId="54" r:id="rId34"/>
    <sheet name="ANEXO VIII-04 - FERRAMENTAL" sheetId="8" r:id="rId35"/>
  </sheets>
  <externalReferences>
    <externalReference r:id="rId36"/>
  </externalReferences>
  <definedNames>
    <definedName name="_xlnm._FilterDatabase" localSheetId="2" hidden="1">'ANEXO VIII-B - INSUMOS'!$A$4:$K$4</definedName>
    <definedName name="_xlnm._FilterDatabase" localSheetId="3" hidden="1">'ANEXO VIII-C - SERVIÇOS'!$A$4:$J$120</definedName>
    <definedName name="_xlnm.Print_Area" localSheetId="0">'ANEXO VIII -COMPOSIÇÃO DE PREÇO'!$A$1:$E$15</definedName>
    <definedName name="_xlnm.Print_Area" localSheetId="34">'ANEXO VIII-04 - FERRAMENTAL'!$A$1:$I$105</definedName>
    <definedName name="_xlnm.Print_Area" localSheetId="1">'ANEXO VIII-A - EQUIPE RESIDENTE'!$A$1:$H$33</definedName>
    <definedName name="_xlnm.Print_Area" localSheetId="16">'ANEXO VIII-A01 - Ajud Eletr'!$A$1:$N$169</definedName>
    <definedName name="_xlnm.Print_Area" localSheetId="18">'ANEXO VIII-A01 - Ajud Eletr 24h'!$A$1:$N$169</definedName>
    <definedName name="_xlnm.Print_Area" localSheetId="24">'ANEXO VIII-A01 - Ajudante Geral'!$A$1:$N$169</definedName>
    <definedName name="_xlnm.Print_Area" localSheetId="28">'ANEXO VIII-A01 - Ajudante Redes'!$A$1:$N$169</definedName>
    <definedName name="_xlnm.Print_Area" localSheetId="20">'ANEXO VIII-A01 - Aux Bombeiro'!$A$1:$N$169</definedName>
    <definedName name="_xlnm.Print_Area" localSheetId="30">'ANEXO VIII-A01 - Aux Mec Refrig'!$A$1:$N$169</definedName>
    <definedName name="_xlnm.Print_Area" localSheetId="19">'ANEXO VIII-A01 - Bombeiro'!$A$1:$N$169</definedName>
    <definedName name="_xlnm.Print_Area" localSheetId="15">'ANEXO VIII-A01 - Eletricista'!$A$1:$N$169</definedName>
    <definedName name="_xlnm.Print_Area" localSheetId="17">'ANEXO VIII-A01 - Eletricista24h'!$A$1:$N$169</definedName>
    <definedName name="_xlnm.Print_Area" localSheetId="12">'ANEXO VIII-A01 - Encarregado'!$A$1:$N$169</definedName>
    <definedName name="_xlnm.Print_Area" localSheetId="11">'ANEXO VIII-A01 - Gerente-ENG'!$A$1:$N$168</definedName>
    <definedName name="_xlnm.Print_Area" localSheetId="29">'ANEXO VIII-A01 - Mec Refrig'!$A$1:$N$169</definedName>
    <definedName name="_xlnm.Print_Area" localSheetId="22">'ANEXO VIII-A01 - Pedreiro'!$A$1:$N$169</definedName>
    <definedName name="_xlnm.Print_Area" localSheetId="23">'ANEXO VIII-A01 - Pintor'!$A$1:$N$169</definedName>
    <definedName name="_xlnm.Print_Area" localSheetId="21">'ANEXO VIII-A01 - Serralheiro'!$A$1:$N$169</definedName>
    <definedName name="_xlnm.Print_Area" localSheetId="26">'ANEXO VIII-A01 - Tec Automacao'!$A$1:$N$169</definedName>
    <definedName name="_xlnm.Print_Area" localSheetId="25">'ANEXO VIII-A01 - Tec BMS 24h'!$A$1:$N$169</definedName>
    <definedName name="_xlnm.Print_Area" localSheetId="13">'ANEXO VIII-A01 - Tec Edific'!$A$1:$N$169</definedName>
    <definedName name="_xlnm.Print_Area" localSheetId="14">'ANEXO VIII-A01 - Tec Eletro'!$A$1:$N$169</definedName>
    <definedName name="_xlnm.Print_Area" localSheetId="27">'ANEXO VIII-A01 - Tec Redes'!$A$1:$N$169</definedName>
    <definedName name="_xlnm.Print_Area" localSheetId="32">'ANEXO VIII-A02 - UNIFORMES'!$A$1:$F$21</definedName>
    <definedName name="_xlnm.Print_Area" localSheetId="33">'ANEXO VIII-A03 - EPI'!$A$1:$G$18</definedName>
    <definedName name="_xlnm.Print_Area" localSheetId="2">'ANEXO VIII-B - INSUMOS'!$A$1:$K$1219</definedName>
    <definedName name="_xlnm.Print_Area" localSheetId="3">'ANEXO VIII-C - SERVIÇOS'!$A$1:$J$120</definedName>
    <definedName name="_xlnm.Print_Area" localSheetId="4">'ANEXO VIII-D - EQUIPE_NAO_RESID'!$A$1:$L$20</definedName>
    <definedName name="_xlnm.Print_Area" localSheetId="5">'ANEXO VIII-E - SOFTWARE'!$A$1:$G$9</definedName>
    <definedName name="_xlnm.Print_Area" localSheetId="6">'ANEXO VIII-F - BDI'!$A$1:$B$72</definedName>
    <definedName name="_xlnm.Print_Area" localSheetId="7">'ANEXO VIII-G - EQ_EVENTOS'!$A$1:$G$10</definedName>
    <definedName name="_xlnm.Print_Area" localSheetId="8">'ANEXO VIII-G01 - EQ TIPO 1'!$A$1:$N$28</definedName>
    <definedName name="_xlnm.Print_Area" localSheetId="9">'ANEXO VIII-G02 - EQ TIPO 2'!$A$1:$N$28</definedName>
    <definedName name="_xlnm.Print_Area" localSheetId="10">'ANEXO VIII-G03 - EQ TIPO 3'!$A$1:$N$27</definedName>
    <definedName name="_xlnm.Print_Titles" localSheetId="34">'ANEXO VIII-04 - FERRAMENTAL'!$4:$5</definedName>
    <definedName name="_xlnm.Print_Titles" localSheetId="2">'ANEXO VIII-B - INSUMOS'!$4:$4</definedName>
    <definedName name="_xlnm.Print_Titles" localSheetId="3">'ANEXO VIII-C - SERVIÇOS'!$4:$4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40" i="61" l="1"/>
  <c r="D6" i="58" l="1"/>
  <c r="D7" i="58"/>
  <c r="D5" i="58"/>
  <c r="G7" i="37"/>
  <c r="G8" i="37"/>
  <c r="G9" i="37"/>
  <c r="G10" i="37"/>
  <c r="G11" i="37"/>
  <c r="G12" i="37"/>
  <c r="G13" i="37"/>
  <c r="G14" i="37"/>
  <c r="G15" i="37"/>
  <c r="G17" i="37"/>
  <c r="G18" i="37"/>
  <c r="G6" i="37"/>
  <c r="K140" i="52" l="1"/>
  <c r="K140" i="25"/>
  <c r="K140" i="51"/>
  <c r="K140" i="50"/>
  <c r="K140" i="49"/>
  <c r="K140" i="18"/>
  <c r="K140" i="47"/>
  <c r="K140" i="46"/>
  <c r="K140" i="45"/>
  <c r="K140" i="44"/>
  <c r="K140" i="43"/>
  <c r="K140" i="20"/>
  <c r="K140" i="42"/>
  <c r="K140" i="41"/>
  <c r="K140" i="40"/>
  <c r="K140" i="19"/>
  <c r="K140" i="31"/>
  <c r="K140" i="32"/>
  <c r="K140" i="15"/>
  <c r="K140" i="53"/>
  <c r="E32" i="14"/>
  <c r="K138" i="52"/>
  <c r="K138" i="25"/>
  <c r="K138" i="51"/>
  <c r="K138" i="50"/>
  <c r="K138" i="49"/>
  <c r="K138" i="18"/>
  <c r="K138" i="47"/>
  <c r="K138" i="46"/>
  <c r="K138" i="45"/>
  <c r="K138" i="44"/>
  <c r="K138" i="43"/>
  <c r="K138" i="20"/>
  <c r="K138" i="42"/>
  <c r="K138" i="41"/>
  <c r="K138" i="40"/>
  <c r="K138" i="19"/>
  <c r="K138" i="31"/>
  <c r="K138" i="32"/>
  <c r="K138" i="15"/>
  <c r="E5" i="12"/>
  <c r="H6" i="11"/>
  <c r="H7" i="11"/>
  <c r="H8" i="11"/>
  <c r="H9" i="11"/>
  <c r="H10" i="11"/>
  <c r="H11" i="11"/>
  <c r="H12" i="11"/>
  <c r="H13" i="11"/>
  <c r="H14" i="11"/>
  <c r="H15" i="11"/>
  <c r="H16" i="11"/>
  <c r="H17" i="11"/>
  <c r="H18" i="11"/>
  <c r="H19" i="11"/>
  <c r="H20" i="11"/>
  <c r="H21" i="11"/>
  <c r="H22" i="11"/>
  <c r="H23" i="11"/>
  <c r="H24" i="11"/>
  <c r="H25" i="11"/>
  <c r="H26" i="11"/>
  <c r="H27" i="11"/>
  <c r="H28" i="11"/>
  <c r="H29" i="11"/>
  <c r="H30" i="11"/>
  <c r="H31" i="11"/>
  <c r="H32" i="11"/>
  <c r="H33" i="11"/>
  <c r="H34" i="11"/>
  <c r="H35" i="11"/>
  <c r="H36" i="11"/>
  <c r="H37" i="11"/>
  <c r="H38" i="11"/>
  <c r="H39" i="11"/>
  <c r="H40" i="11"/>
  <c r="H41" i="11"/>
  <c r="H42" i="11"/>
  <c r="H43" i="11"/>
  <c r="H44" i="11"/>
  <c r="H45" i="11"/>
  <c r="H46" i="11"/>
  <c r="H47" i="11"/>
  <c r="H48" i="11"/>
  <c r="H49" i="11"/>
  <c r="H50" i="11"/>
  <c r="H51" i="11"/>
  <c r="H52" i="11"/>
  <c r="H53" i="11"/>
  <c r="H54" i="11"/>
  <c r="H55" i="11"/>
  <c r="H56" i="11"/>
  <c r="H57" i="11"/>
  <c r="H58" i="11"/>
  <c r="H59" i="11"/>
  <c r="H60" i="11"/>
  <c r="H61" i="11"/>
  <c r="H62" i="11"/>
  <c r="H63" i="11"/>
  <c r="H64" i="11"/>
  <c r="H65" i="11"/>
  <c r="H66" i="11"/>
  <c r="H67" i="11"/>
  <c r="H68" i="11"/>
  <c r="H69" i="11"/>
  <c r="H70" i="11"/>
  <c r="H71" i="11"/>
  <c r="H72" i="11"/>
  <c r="H73" i="11"/>
  <c r="H74" i="11"/>
  <c r="H75" i="11"/>
  <c r="H76" i="11"/>
  <c r="H77" i="11"/>
  <c r="H78" i="11"/>
  <c r="H79" i="11"/>
  <c r="H80" i="11"/>
  <c r="H81" i="11"/>
  <c r="H82" i="11"/>
  <c r="H83" i="11"/>
  <c r="H84" i="11"/>
  <c r="H85" i="11"/>
  <c r="H86" i="11"/>
  <c r="H87" i="11"/>
  <c r="H88" i="11"/>
  <c r="H89" i="11"/>
  <c r="H90" i="11"/>
  <c r="H91" i="11"/>
  <c r="H92" i="11"/>
  <c r="H93" i="11"/>
  <c r="H94" i="11"/>
  <c r="H95" i="11"/>
  <c r="H96" i="11"/>
  <c r="H97" i="11"/>
  <c r="H98" i="11"/>
  <c r="H99" i="11"/>
  <c r="H100" i="11"/>
  <c r="H101" i="11"/>
  <c r="H102" i="11"/>
  <c r="H103" i="11"/>
  <c r="H104" i="11"/>
  <c r="H105" i="11"/>
  <c r="H106" i="11"/>
  <c r="H107" i="11"/>
  <c r="H108" i="11"/>
  <c r="H109" i="11"/>
  <c r="H110" i="11"/>
  <c r="H111" i="11"/>
  <c r="H112" i="11"/>
  <c r="H113" i="11"/>
  <c r="H114" i="11"/>
  <c r="H115" i="11"/>
  <c r="H116" i="11"/>
  <c r="H117" i="11"/>
  <c r="H118" i="11"/>
  <c r="H119" i="11"/>
  <c r="H5" i="11"/>
  <c r="I148" i="59"/>
  <c r="I149" i="59"/>
  <c r="I150" i="59"/>
  <c r="I151" i="59"/>
  <c r="I152" i="59"/>
  <c r="I153" i="59"/>
  <c r="I154" i="59"/>
  <c r="I155" i="59"/>
  <c r="I156" i="59"/>
  <c r="I157" i="59"/>
  <c r="I158" i="59"/>
  <c r="I159" i="59"/>
  <c r="I160" i="59"/>
  <c r="I161" i="59"/>
  <c r="I162" i="59"/>
  <c r="I163" i="59"/>
  <c r="I164" i="59"/>
  <c r="I165" i="59"/>
  <c r="I166" i="59"/>
  <c r="I167" i="59"/>
  <c r="I168" i="59"/>
  <c r="I169" i="59"/>
  <c r="I170" i="59"/>
  <c r="I171" i="59"/>
  <c r="I172" i="59"/>
  <c r="I173" i="59"/>
  <c r="I174" i="59"/>
  <c r="I175" i="59"/>
  <c r="I176" i="59"/>
  <c r="I177" i="59"/>
  <c r="I178" i="59"/>
  <c r="I179" i="59"/>
  <c r="I180" i="59"/>
  <c r="I181" i="59"/>
  <c r="I182" i="59"/>
  <c r="I183" i="59"/>
  <c r="I184" i="59"/>
  <c r="I185" i="59"/>
  <c r="I186" i="59"/>
  <c r="I187" i="59"/>
  <c r="I188" i="59"/>
  <c r="I189" i="59"/>
  <c r="I190" i="59"/>
  <c r="I191" i="59"/>
  <c r="I192" i="59"/>
  <c r="I193" i="59"/>
  <c r="I194" i="59"/>
  <c r="I195" i="59"/>
  <c r="I196" i="59"/>
  <c r="I197" i="59"/>
  <c r="I198" i="59"/>
  <c r="I199" i="59"/>
  <c r="I200" i="59"/>
  <c r="I201" i="59"/>
  <c r="I202" i="59"/>
  <c r="I203" i="59"/>
  <c r="I204" i="59"/>
  <c r="I205" i="59"/>
  <c r="I206" i="59"/>
  <c r="I207" i="59"/>
  <c r="I208" i="59"/>
  <c r="I209" i="59"/>
  <c r="I210" i="59"/>
  <c r="I6" i="59"/>
  <c r="I7" i="59"/>
  <c r="I8" i="59"/>
  <c r="I9" i="59"/>
  <c r="I10" i="59"/>
  <c r="I11" i="59"/>
  <c r="I12" i="59"/>
  <c r="I13" i="59"/>
  <c r="I14" i="59"/>
  <c r="I15" i="59"/>
  <c r="I16" i="59"/>
  <c r="I17" i="59"/>
  <c r="I18" i="59"/>
  <c r="I19" i="59"/>
  <c r="I20" i="59"/>
  <c r="I21" i="59"/>
  <c r="I22" i="59"/>
  <c r="I23" i="59"/>
  <c r="I24" i="59"/>
  <c r="I25" i="59"/>
  <c r="I26" i="59"/>
  <c r="I27" i="59"/>
  <c r="I28" i="59"/>
  <c r="I29" i="59"/>
  <c r="I30" i="59"/>
  <c r="I31" i="59"/>
  <c r="I32" i="59"/>
  <c r="I33" i="59"/>
  <c r="I34" i="59"/>
  <c r="I35" i="59"/>
  <c r="I36" i="59"/>
  <c r="I37" i="59"/>
  <c r="I38" i="59"/>
  <c r="I39" i="59"/>
  <c r="I40" i="59"/>
  <c r="I41" i="59"/>
  <c r="I42" i="59"/>
  <c r="I43" i="59"/>
  <c r="I44" i="59"/>
  <c r="I45" i="59"/>
  <c r="I46" i="59"/>
  <c r="I47" i="59"/>
  <c r="I48" i="59"/>
  <c r="I49" i="59"/>
  <c r="I50" i="59"/>
  <c r="I51" i="59"/>
  <c r="I52" i="59"/>
  <c r="I53" i="59"/>
  <c r="I54" i="59"/>
  <c r="I55" i="59"/>
  <c r="I56" i="59"/>
  <c r="I57" i="59"/>
  <c r="I58" i="59"/>
  <c r="I59" i="59"/>
  <c r="I60" i="59"/>
  <c r="I61" i="59"/>
  <c r="I62" i="59"/>
  <c r="I63" i="59"/>
  <c r="I64" i="59"/>
  <c r="I65" i="59"/>
  <c r="I66" i="59"/>
  <c r="I67" i="59"/>
  <c r="I68" i="59"/>
  <c r="I69" i="59"/>
  <c r="I70" i="59"/>
  <c r="I71" i="59"/>
  <c r="I72" i="59"/>
  <c r="I73" i="59"/>
  <c r="I74" i="59"/>
  <c r="I75" i="59"/>
  <c r="I76" i="59"/>
  <c r="I77" i="59"/>
  <c r="I78" i="59"/>
  <c r="I79" i="59"/>
  <c r="I80" i="59"/>
  <c r="I81" i="59"/>
  <c r="I82" i="59"/>
  <c r="I83" i="59"/>
  <c r="I84" i="59"/>
  <c r="I85" i="59"/>
  <c r="I86" i="59"/>
  <c r="I87" i="59"/>
  <c r="I88" i="59"/>
  <c r="I89" i="59"/>
  <c r="I90" i="59"/>
  <c r="I91" i="59"/>
  <c r="I92" i="59"/>
  <c r="I93" i="59"/>
  <c r="I94" i="59"/>
  <c r="I95" i="59"/>
  <c r="I96" i="59"/>
  <c r="I97" i="59"/>
  <c r="I98" i="59"/>
  <c r="I99" i="59"/>
  <c r="I100" i="59"/>
  <c r="I101" i="59"/>
  <c r="I102" i="59"/>
  <c r="I103" i="59"/>
  <c r="I104" i="59"/>
  <c r="I105" i="59"/>
  <c r="I106" i="59"/>
  <c r="I107" i="59"/>
  <c r="I108" i="59"/>
  <c r="I109" i="59"/>
  <c r="I110" i="59"/>
  <c r="I111" i="59"/>
  <c r="I112" i="59"/>
  <c r="I113" i="59"/>
  <c r="I114" i="59"/>
  <c r="I115" i="59"/>
  <c r="I116" i="59"/>
  <c r="I117" i="59"/>
  <c r="I118" i="59"/>
  <c r="I119" i="59"/>
  <c r="I120" i="59"/>
  <c r="I121" i="59"/>
  <c r="I122" i="59"/>
  <c r="I123" i="59"/>
  <c r="I124" i="59"/>
  <c r="I125" i="59"/>
  <c r="I126" i="59"/>
  <c r="I127" i="59"/>
  <c r="I128" i="59"/>
  <c r="I129" i="59"/>
  <c r="I130" i="59"/>
  <c r="I131" i="59"/>
  <c r="I132" i="59"/>
  <c r="I133" i="59"/>
  <c r="I134" i="59"/>
  <c r="I135" i="59"/>
  <c r="I136" i="59"/>
  <c r="I137" i="59"/>
  <c r="I138" i="59"/>
  <c r="I139" i="59"/>
  <c r="I140" i="59"/>
  <c r="I141" i="59"/>
  <c r="I142" i="59"/>
  <c r="I143" i="59"/>
  <c r="I144" i="59"/>
  <c r="I145" i="59"/>
  <c r="I146" i="59"/>
  <c r="I147" i="59"/>
  <c r="I5" i="59"/>
  <c r="I212" i="59"/>
  <c r="I213" i="59"/>
  <c r="I214" i="59"/>
  <c r="I215" i="59"/>
  <c r="I216" i="59"/>
  <c r="I217" i="59"/>
  <c r="I218" i="59"/>
  <c r="I219" i="59"/>
  <c r="I220" i="59"/>
  <c r="I221" i="59"/>
  <c r="I222" i="59"/>
  <c r="I223" i="59"/>
  <c r="I224" i="59"/>
  <c r="I225" i="59"/>
  <c r="I226" i="59"/>
  <c r="I227" i="59"/>
  <c r="I228" i="59"/>
  <c r="I229" i="59"/>
  <c r="I230" i="59"/>
  <c r="I231" i="59"/>
  <c r="I232" i="59"/>
  <c r="I233" i="59"/>
  <c r="I234" i="59"/>
  <c r="I235" i="59"/>
  <c r="I236" i="59"/>
  <c r="I237" i="59"/>
  <c r="I238" i="59"/>
  <c r="I239" i="59"/>
  <c r="I240" i="59"/>
  <c r="I241" i="59"/>
  <c r="I242" i="59"/>
  <c r="I243" i="59"/>
  <c r="I244" i="59"/>
  <c r="I245" i="59"/>
  <c r="I246" i="59"/>
  <c r="I247" i="59"/>
  <c r="I248" i="59"/>
  <c r="I249" i="59"/>
  <c r="I250" i="59"/>
  <c r="I251" i="59"/>
  <c r="I252" i="59"/>
  <c r="I253" i="59"/>
  <c r="I254" i="59"/>
  <c r="I255" i="59"/>
  <c r="I256" i="59"/>
  <c r="I257" i="59"/>
  <c r="I258" i="59"/>
  <c r="I259" i="59"/>
  <c r="I260" i="59"/>
  <c r="I261" i="59"/>
  <c r="I262" i="59"/>
  <c r="I263" i="59"/>
  <c r="I264" i="59"/>
  <c r="I265" i="59"/>
  <c r="I266" i="59"/>
  <c r="I267" i="59"/>
  <c r="I268" i="59"/>
  <c r="I269" i="59"/>
  <c r="I270" i="59"/>
  <c r="I271" i="59"/>
  <c r="I272" i="59"/>
  <c r="I273" i="59"/>
  <c r="I274" i="59"/>
  <c r="I275" i="59"/>
  <c r="I276" i="59"/>
  <c r="I277" i="59"/>
  <c r="I278" i="59"/>
  <c r="I279" i="59"/>
  <c r="I280" i="59"/>
  <c r="I281" i="59"/>
  <c r="I282" i="59"/>
  <c r="I283" i="59"/>
  <c r="I284" i="59"/>
  <c r="I285" i="59"/>
  <c r="I286" i="59"/>
  <c r="I287" i="59"/>
  <c r="I288" i="59"/>
  <c r="I289" i="59"/>
  <c r="I290" i="59"/>
  <c r="I291" i="59"/>
  <c r="I292" i="59"/>
  <c r="I293" i="59"/>
  <c r="I294" i="59"/>
  <c r="I295" i="59"/>
  <c r="I296" i="59"/>
  <c r="I297" i="59"/>
  <c r="I298" i="59"/>
  <c r="I299" i="59"/>
  <c r="I300" i="59"/>
  <c r="I301" i="59"/>
  <c r="I302" i="59"/>
  <c r="I303" i="59"/>
  <c r="I304" i="59"/>
  <c r="I305" i="59"/>
  <c r="I306" i="59"/>
  <c r="I307" i="59"/>
  <c r="I308" i="59"/>
  <c r="I309" i="59"/>
  <c r="I310" i="59"/>
  <c r="I311" i="59"/>
  <c r="I312" i="59"/>
  <c r="I313" i="59"/>
  <c r="I314" i="59"/>
  <c r="I315" i="59"/>
  <c r="I316" i="59"/>
  <c r="I317" i="59"/>
  <c r="I318" i="59"/>
  <c r="I319" i="59"/>
  <c r="I320" i="59"/>
  <c r="I321" i="59"/>
  <c r="I322" i="59"/>
  <c r="I323" i="59"/>
  <c r="I324" i="59"/>
  <c r="I325" i="59"/>
  <c r="I326" i="59"/>
  <c r="I327" i="59"/>
  <c r="I328" i="59"/>
  <c r="I329" i="59"/>
  <c r="I330" i="59"/>
  <c r="I331" i="59"/>
  <c r="I332" i="59"/>
  <c r="I333" i="59"/>
  <c r="I334" i="59"/>
  <c r="I335" i="59"/>
  <c r="I336" i="59"/>
  <c r="I337" i="59"/>
  <c r="I338" i="59"/>
  <c r="I339" i="59"/>
  <c r="I340" i="59"/>
  <c r="I341" i="59"/>
  <c r="I342" i="59"/>
  <c r="I343" i="59"/>
  <c r="I344" i="59"/>
  <c r="I345" i="59"/>
  <c r="I346" i="59"/>
  <c r="I347" i="59"/>
  <c r="I348" i="59"/>
  <c r="I349" i="59"/>
  <c r="I350" i="59"/>
  <c r="I351" i="59"/>
  <c r="I352" i="59"/>
  <c r="I353" i="59"/>
  <c r="I354" i="59"/>
  <c r="I355" i="59"/>
  <c r="I356" i="59"/>
  <c r="I357" i="59"/>
  <c r="I358" i="59"/>
  <c r="I359" i="59"/>
  <c r="I360" i="59"/>
  <c r="I361" i="59"/>
  <c r="I362" i="59"/>
  <c r="I363" i="59"/>
  <c r="I364" i="59"/>
  <c r="I365" i="59"/>
  <c r="I366" i="59"/>
  <c r="I367" i="59"/>
  <c r="I368" i="59"/>
  <c r="I369" i="59"/>
  <c r="I370" i="59"/>
  <c r="I371" i="59"/>
  <c r="I372" i="59"/>
  <c r="I373" i="59"/>
  <c r="I374" i="59"/>
  <c r="I375" i="59"/>
  <c r="I376" i="59"/>
  <c r="I377" i="59"/>
  <c r="I378" i="59"/>
  <c r="I379" i="59"/>
  <c r="I380" i="59"/>
  <c r="I381" i="59"/>
  <c r="I382" i="59"/>
  <c r="I383" i="59"/>
  <c r="I384" i="59"/>
  <c r="I385" i="59"/>
  <c r="I386" i="59"/>
  <c r="I387" i="59"/>
  <c r="I388" i="59"/>
  <c r="I389" i="59"/>
  <c r="I390" i="59"/>
  <c r="I391" i="59"/>
  <c r="I392" i="59"/>
  <c r="I393" i="59"/>
  <c r="I394" i="59"/>
  <c r="I395" i="59"/>
  <c r="I396" i="59"/>
  <c r="I397" i="59"/>
  <c r="I398" i="59"/>
  <c r="I399" i="59"/>
  <c r="I400" i="59"/>
  <c r="I401" i="59"/>
  <c r="I402" i="59"/>
  <c r="I403" i="59"/>
  <c r="I404" i="59"/>
  <c r="I405" i="59"/>
  <c r="I406" i="59"/>
  <c r="I407" i="59"/>
  <c r="I408" i="59"/>
  <c r="I409" i="59"/>
  <c r="I410" i="59"/>
  <c r="I411" i="59"/>
  <c r="I412" i="59"/>
  <c r="I413" i="59"/>
  <c r="I414" i="59"/>
  <c r="I415" i="59"/>
  <c r="I416" i="59"/>
  <c r="I417" i="59"/>
  <c r="I418" i="59"/>
  <c r="I419" i="59"/>
  <c r="I420" i="59"/>
  <c r="I421" i="59"/>
  <c r="I422" i="59"/>
  <c r="I423" i="59"/>
  <c r="I424" i="59"/>
  <c r="I425" i="59"/>
  <c r="I426" i="59"/>
  <c r="I427" i="59"/>
  <c r="I428" i="59"/>
  <c r="I429" i="59"/>
  <c r="I430" i="59"/>
  <c r="I431" i="59"/>
  <c r="I432" i="59"/>
  <c r="I433" i="59"/>
  <c r="I434" i="59"/>
  <c r="I435" i="59"/>
  <c r="I436" i="59"/>
  <c r="I437" i="59"/>
  <c r="I438" i="59"/>
  <c r="I439" i="59"/>
  <c r="I440" i="59"/>
  <c r="I441" i="59"/>
  <c r="I442" i="59"/>
  <c r="I443" i="59"/>
  <c r="I444" i="59"/>
  <c r="I445" i="59"/>
  <c r="I446" i="59"/>
  <c r="I447" i="59"/>
  <c r="I448" i="59"/>
  <c r="I449" i="59"/>
  <c r="I450" i="59"/>
  <c r="I451" i="59"/>
  <c r="I452" i="59"/>
  <c r="I453" i="59"/>
  <c r="I454" i="59"/>
  <c r="I455" i="59"/>
  <c r="I456" i="59"/>
  <c r="I457" i="59"/>
  <c r="I458" i="59"/>
  <c r="I459" i="59"/>
  <c r="I460" i="59"/>
  <c r="I461" i="59"/>
  <c r="I462" i="59"/>
  <c r="I463" i="59"/>
  <c r="I464" i="59"/>
  <c r="I465" i="59"/>
  <c r="I466" i="59"/>
  <c r="I467" i="59"/>
  <c r="I468" i="59"/>
  <c r="I469" i="59"/>
  <c r="I470" i="59"/>
  <c r="I471" i="59"/>
  <c r="I472" i="59"/>
  <c r="I473" i="59"/>
  <c r="I474" i="59"/>
  <c r="I475" i="59"/>
  <c r="I476" i="59"/>
  <c r="I477" i="59"/>
  <c r="I478" i="59"/>
  <c r="I479" i="59"/>
  <c r="I480" i="59"/>
  <c r="I481" i="59"/>
  <c r="I482" i="59"/>
  <c r="I483" i="59"/>
  <c r="I484" i="59"/>
  <c r="I485" i="59"/>
  <c r="I486" i="59"/>
  <c r="I487" i="59"/>
  <c r="I488" i="59"/>
  <c r="I489" i="59"/>
  <c r="I490" i="59"/>
  <c r="I491" i="59"/>
  <c r="I492" i="59"/>
  <c r="I493" i="59"/>
  <c r="I494" i="59"/>
  <c r="I495" i="59"/>
  <c r="I496" i="59"/>
  <c r="I497" i="59"/>
  <c r="I498" i="59"/>
  <c r="I499" i="59"/>
  <c r="I500" i="59"/>
  <c r="I501" i="59"/>
  <c r="I502" i="59"/>
  <c r="I503" i="59"/>
  <c r="I504" i="59"/>
  <c r="I505" i="59"/>
  <c r="I506" i="59"/>
  <c r="I507" i="59"/>
  <c r="I508" i="59"/>
  <c r="I509" i="59"/>
  <c r="I510" i="59"/>
  <c r="I511" i="59"/>
  <c r="I512" i="59"/>
  <c r="I513" i="59"/>
  <c r="I514" i="59"/>
  <c r="I515" i="59"/>
  <c r="I516" i="59"/>
  <c r="I517" i="59"/>
  <c r="I518" i="59"/>
  <c r="I519" i="59"/>
  <c r="I520" i="59"/>
  <c r="I521" i="59"/>
  <c r="I522" i="59"/>
  <c r="I523" i="59"/>
  <c r="I524" i="59"/>
  <c r="I525" i="59"/>
  <c r="I526" i="59"/>
  <c r="I527" i="59"/>
  <c r="I528" i="59"/>
  <c r="I529" i="59"/>
  <c r="I530" i="59"/>
  <c r="I531" i="59"/>
  <c r="I532" i="59"/>
  <c r="I533" i="59"/>
  <c r="I534" i="59"/>
  <c r="I535" i="59"/>
  <c r="I536" i="59"/>
  <c r="I537" i="59"/>
  <c r="I538" i="59"/>
  <c r="I539" i="59"/>
  <c r="I540" i="59"/>
  <c r="I541" i="59"/>
  <c r="I542" i="59"/>
  <c r="I543" i="59"/>
  <c r="I544" i="59"/>
  <c r="I545" i="59"/>
  <c r="I546" i="59"/>
  <c r="I547" i="59"/>
  <c r="I548" i="59"/>
  <c r="I549" i="59"/>
  <c r="I550" i="59"/>
  <c r="I551" i="59"/>
  <c r="I552" i="59"/>
  <c r="I553" i="59"/>
  <c r="I554" i="59"/>
  <c r="I555" i="59"/>
  <c r="I556" i="59"/>
  <c r="I557" i="59"/>
  <c r="I558" i="59"/>
  <c r="I559" i="59"/>
  <c r="I560" i="59"/>
  <c r="I561" i="59"/>
  <c r="I562" i="59"/>
  <c r="I563" i="59"/>
  <c r="I564" i="59"/>
  <c r="I565" i="59"/>
  <c r="I566" i="59"/>
  <c r="I567" i="59"/>
  <c r="I568" i="59"/>
  <c r="I569" i="59"/>
  <c r="I570" i="59"/>
  <c r="I571" i="59"/>
  <c r="I572" i="59"/>
  <c r="I573" i="59"/>
  <c r="I574" i="59"/>
  <c r="I575" i="59"/>
  <c r="I576" i="59"/>
  <c r="I577" i="59"/>
  <c r="I578" i="59"/>
  <c r="I579" i="59"/>
  <c r="I580" i="59"/>
  <c r="I581" i="59"/>
  <c r="I582" i="59"/>
  <c r="I583" i="59"/>
  <c r="I584" i="59"/>
  <c r="I585" i="59"/>
  <c r="I586" i="59"/>
  <c r="I587" i="59"/>
  <c r="I588" i="59"/>
  <c r="I589" i="59"/>
  <c r="I590" i="59"/>
  <c r="I591" i="59"/>
  <c r="I592" i="59"/>
  <c r="I593" i="59"/>
  <c r="I594" i="59"/>
  <c r="I595" i="59"/>
  <c r="I596" i="59"/>
  <c r="I597" i="59"/>
  <c r="I598" i="59"/>
  <c r="I599" i="59"/>
  <c r="I600" i="59"/>
  <c r="I601" i="59"/>
  <c r="I602" i="59"/>
  <c r="I603" i="59"/>
  <c r="I604" i="59"/>
  <c r="I605" i="59"/>
  <c r="I606" i="59"/>
  <c r="I607" i="59"/>
  <c r="I608" i="59"/>
  <c r="I609" i="59"/>
  <c r="I610" i="59"/>
  <c r="I611" i="59"/>
  <c r="I612" i="59"/>
  <c r="I613" i="59"/>
  <c r="I614" i="59"/>
  <c r="I615" i="59"/>
  <c r="I616" i="59"/>
  <c r="I617" i="59"/>
  <c r="I618" i="59"/>
  <c r="I619" i="59"/>
  <c r="I620" i="59"/>
  <c r="I621" i="59"/>
  <c r="I622" i="59"/>
  <c r="I623" i="59"/>
  <c r="I624" i="59"/>
  <c r="I625" i="59"/>
  <c r="I626" i="59"/>
  <c r="I627" i="59"/>
  <c r="I628" i="59"/>
  <c r="I629" i="59"/>
  <c r="I630" i="59"/>
  <c r="I631" i="59"/>
  <c r="I632" i="59"/>
  <c r="I633" i="59"/>
  <c r="I634" i="59"/>
  <c r="I635" i="59"/>
  <c r="I636" i="59"/>
  <c r="I637" i="59"/>
  <c r="I638" i="59"/>
  <c r="I639" i="59"/>
  <c r="I640" i="59"/>
  <c r="I641" i="59"/>
  <c r="I642" i="59"/>
  <c r="I643" i="59"/>
  <c r="I644" i="59"/>
  <c r="I645" i="59"/>
  <c r="I646" i="59"/>
  <c r="I647" i="59"/>
  <c r="I648" i="59"/>
  <c r="I649" i="59"/>
  <c r="I650" i="59"/>
  <c r="I651" i="59"/>
  <c r="I652" i="59"/>
  <c r="I653" i="59"/>
  <c r="I654" i="59"/>
  <c r="I655" i="59"/>
  <c r="I656" i="59"/>
  <c r="I657" i="59"/>
  <c r="I658" i="59"/>
  <c r="I659" i="59"/>
  <c r="I660" i="59"/>
  <c r="I661" i="59"/>
  <c r="I662" i="59"/>
  <c r="I663" i="59"/>
  <c r="I664" i="59"/>
  <c r="I665" i="59"/>
  <c r="I666" i="59"/>
  <c r="I667" i="59"/>
  <c r="I668" i="59"/>
  <c r="I669" i="59"/>
  <c r="I670" i="59"/>
  <c r="I671" i="59"/>
  <c r="I672" i="59"/>
  <c r="I673" i="59"/>
  <c r="I674" i="59"/>
  <c r="I675" i="59"/>
  <c r="I676" i="59"/>
  <c r="I677" i="59"/>
  <c r="I678" i="59"/>
  <c r="I679" i="59"/>
  <c r="I680" i="59"/>
  <c r="I681" i="59"/>
  <c r="I682" i="59"/>
  <c r="I683" i="59"/>
  <c r="I684" i="59"/>
  <c r="I685" i="59"/>
  <c r="I686" i="59"/>
  <c r="I687" i="59"/>
  <c r="I688" i="59"/>
  <c r="I689" i="59"/>
  <c r="I690" i="59"/>
  <c r="I691" i="59"/>
  <c r="I692" i="59"/>
  <c r="I693" i="59"/>
  <c r="I694" i="59"/>
  <c r="I695" i="59"/>
  <c r="I696" i="59"/>
  <c r="I697" i="59"/>
  <c r="I698" i="59"/>
  <c r="I699" i="59"/>
  <c r="I700" i="59"/>
  <c r="I701" i="59"/>
  <c r="I702" i="59"/>
  <c r="I703" i="59"/>
  <c r="I704" i="59"/>
  <c r="I705" i="59"/>
  <c r="I706" i="59"/>
  <c r="I707" i="59"/>
  <c r="I708" i="59"/>
  <c r="I709" i="59"/>
  <c r="I710" i="59"/>
  <c r="I711" i="59"/>
  <c r="I712" i="59"/>
  <c r="I713" i="59"/>
  <c r="I714" i="59"/>
  <c r="I715" i="59"/>
  <c r="I716" i="59"/>
  <c r="I717" i="59"/>
  <c r="I718" i="59"/>
  <c r="I719" i="59"/>
  <c r="I720" i="59"/>
  <c r="I721" i="59"/>
  <c r="I722" i="59"/>
  <c r="I723" i="59"/>
  <c r="I724" i="59"/>
  <c r="I725" i="59"/>
  <c r="I726" i="59"/>
  <c r="I727" i="59"/>
  <c r="I728" i="59"/>
  <c r="I729" i="59"/>
  <c r="I730" i="59"/>
  <c r="I731" i="59"/>
  <c r="I732" i="59"/>
  <c r="I733" i="59"/>
  <c r="I734" i="59"/>
  <c r="I735" i="59"/>
  <c r="I736" i="59"/>
  <c r="I737" i="59"/>
  <c r="I738" i="59"/>
  <c r="I739" i="59"/>
  <c r="I740" i="59"/>
  <c r="I741" i="59"/>
  <c r="I742" i="59"/>
  <c r="I743" i="59"/>
  <c r="I744" i="59"/>
  <c r="I745" i="59"/>
  <c r="I746" i="59"/>
  <c r="I747" i="59"/>
  <c r="I748" i="59"/>
  <c r="I749" i="59"/>
  <c r="I750" i="59"/>
  <c r="I751" i="59"/>
  <c r="I752" i="59"/>
  <c r="I753" i="59"/>
  <c r="I754" i="59"/>
  <c r="I755" i="59"/>
  <c r="I756" i="59"/>
  <c r="I757" i="59"/>
  <c r="I758" i="59"/>
  <c r="I759" i="59"/>
  <c r="I760" i="59"/>
  <c r="I761" i="59"/>
  <c r="I762" i="59"/>
  <c r="I763" i="59"/>
  <c r="I764" i="59"/>
  <c r="I765" i="59"/>
  <c r="I766" i="59"/>
  <c r="I767" i="59"/>
  <c r="I768" i="59"/>
  <c r="I769" i="59"/>
  <c r="I770" i="59"/>
  <c r="I771" i="59"/>
  <c r="I772" i="59"/>
  <c r="I773" i="59"/>
  <c r="I774" i="59"/>
  <c r="I775" i="59"/>
  <c r="I776" i="59"/>
  <c r="I777" i="59"/>
  <c r="I778" i="59"/>
  <c r="I779" i="59"/>
  <c r="I780" i="59"/>
  <c r="I781" i="59"/>
  <c r="I782" i="59"/>
  <c r="I783" i="59"/>
  <c r="I784" i="59"/>
  <c r="I785" i="59"/>
  <c r="I786" i="59"/>
  <c r="I787" i="59"/>
  <c r="I788" i="59"/>
  <c r="I789" i="59"/>
  <c r="I790" i="59"/>
  <c r="I791" i="59"/>
  <c r="I792" i="59"/>
  <c r="I793" i="59"/>
  <c r="I794" i="59"/>
  <c r="I795" i="59"/>
  <c r="I796" i="59"/>
  <c r="I797" i="59"/>
  <c r="I798" i="59"/>
  <c r="I799" i="59"/>
  <c r="I800" i="59"/>
  <c r="I801" i="59"/>
  <c r="I802" i="59"/>
  <c r="I803" i="59"/>
  <c r="I804" i="59"/>
  <c r="I805" i="59"/>
  <c r="I806" i="59"/>
  <c r="I807" i="59"/>
  <c r="I808" i="59"/>
  <c r="I809" i="59"/>
  <c r="I810" i="59"/>
  <c r="I811" i="59"/>
  <c r="I812" i="59"/>
  <c r="I813" i="59"/>
  <c r="I814" i="59"/>
  <c r="I815" i="59"/>
  <c r="I816" i="59"/>
  <c r="I817" i="59"/>
  <c r="I818" i="59"/>
  <c r="I819" i="59"/>
  <c r="I820" i="59"/>
  <c r="I821" i="59"/>
  <c r="I822" i="59"/>
  <c r="I823" i="59"/>
  <c r="I824" i="59"/>
  <c r="I825" i="59"/>
  <c r="I826" i="59"/>
  <c r="I827" i="59"/>
  <c r="I828" i="59"/>
  <c r="I829" i="59"/>
  <c r="I830" i="59"/>
  <c r="I831" i="59"/>
  <c r="I832" i="59"/>
  <c r="I833" i="59"/>
  <c r="I834" i="59"/>
  <c r="I835" i="59"/>
  <c r="I836" i="59"/>
  <c r="I837" i="59"/>
  <c r="I838" i="59"/>
  <c r="I839" i="59"/>
  <c r="I840" i="59"/>
  <c r="I841" i="59"/>
  <c r="I842" i="59"/>
  <c r="I843" i="59"/>
  <c r="I844" i="59"/>
  <c r="I845" i="59"/>
  <c r="I846" i="59"/>
  <c r="I847" i="59"/>
  <c r="I848" i="59"/>
  <c r="I849" i="59"/>
  <c r="I850" i="59"/>
  <c r="I851" i="59"/>
  <c r="I852" i="59"/>
  <c r="I853" i="59"/>
  <c r="I854" i="59"/>
  <c r="I855" i="59"/>
  <c r="I856" i="59"/>
  <c r="I857" i="59"/>
  <c r="I858" i="59"/>
  <c r="I859" i="59"/>
  <c r="I860" i="59"/>
  <c r="I861" i="59"/>
  <c r="I862" i="59"/>
  <c r="I863" i="59"/>
  <c r="I864" i="59"/>
  <c r="I865" i="59"/>
  <c r="I866" i="59"/>
  <c r="I867" i="59"/>
  <c r="I868" i="59"/>
  <c r="I869" i="59"/>
  <c r="I870" i="59"/>
  <c r="I871" i="59"/>
  <c r="I872" i="59"/>
  <c r="I873" i="59"/>
  <c r="I874" i="59"/>
  <c r="I875" i="59"/>
  <c r="I876" i="59"/>
  <c r="I877" i="59"/>
  <c r="I878" i="59"/>
  <c r="I879" i="59"/>
  <c r="I880" i="59"/>
  <c r="I881" i="59"/>
  <c r="I882" i="59"/>
  <c r="I883" i="59"/>
  <c r="I884" i="59"/>
  <c r="I885" i="59"/>
  <c r="I886" i="59"/>
  <c r="I887" i="59"/>
  <c r="I888" i="59"/>
  <c r="I889" i="59"/>
  <c r="I890" i="59"/>
  <c r="I891" i="59"/>
  <c r="I892" i="59"/>
  <c r="I893" i="59"/>
  <c r="I894" i="59"/>
  <c r="I895" i="59"/>
  <c r="I896" i="59"/>
  <c r="I897" i="59"/>
  <c r="I898" i="59"/>
  <c r="I899" i="59"/>
  <c r="I900" i="59"/>
  <c r="I901" i="59"/>
  <c r="I902" i="59"/>
  <c r="I903" i="59"/>
  <c r="I904" i="59"/>
  <c r="I905" i="59"/>
  <c r="I906" i="59"/>
  <c r="I907" i="59"/>
  <c r="I908" i="59"/>
  <c r="I909" i="59"/>
  <c r="I910" i="59"/>
  <c r="I911" i="59"/>
  <c r="I912" i="59"/>
  <c r="I913" i="59"/>
  <c r="I914" i="59"/>
  <c r="I915" i="59"/>
  <c r="I916" i="59"/>
  <c r="I917" i="59"/>
  <c r="I918" i="59"/>
  <c r="I919" i="59"/>
  <c r="I920" i="59"/>
  <c r="I921" i="59"/>
  <c r="I922" i="59"/>
  <c r="I923" i="59"/>
  <c r="I924" i="59"/>
  <c r="I925" i="59"/>
  <c r="I926" i="59"/>
  <c r="I927" i="59"/>
  <c r="I928" i="59"/>
  <c r="I929" i="59"/>
  <c r="I930" i="59"/>
  <c r="I931" i="59"/>
  <c r="I932" i="59"/>
  <c r="I933" i="59"/>
  <c r="I934" i="59"/>
  <c r="I935" i="59"/>
  <c r="I936" i="59"/>
  <c r="I937" i="59"/>
  <c r="I938" i="59"/>
  <c r="I939" i="59"/>
  <c r="I940" i="59"/>
  <c r="I941" i="59"/>
  <c r="I942" i="59"/>
  <c r="I943" i="59"/>
  <c r="I944" i="59"/>
  <c r="I945" i="59"/>
  <c r="I946" i="59"/>
  <c r="I947" i="59"/>
  <c r="I948" i="59"/>
  <c r="I949" i="59"/>
  <c r="I950" i="59"/>
  <c r="I951" i="59"/>
  <c r="I952" i="59"/>
  <c r="I953" i="59"/>
  <c r="I954" i="59"/>
  <c r="I955" i="59"/>
  <c r="I956" i="59"/>
  <c r="I957" i="59"/>
  <c r="I958" i="59"/>
  <c r="I959" i="59"/>
  <c r="I960" i="59"/>
  <c r="I961" i="59"/>
  <c r="I962" i="59"/>
  <c r="I963" i="59"/>
  <c r="I964" i="59"/>
  <c r="I965" i="59"/>
  <c r="I966" i="59"/>
  <c r="I967" i="59"/>
  <c r="I968" i="59"/>
  <c r="I969" i="59"/>
  <c r="I970" i="59"/>
  <c r="I971" i="59"/>
  <c r="I972" i="59"/>
  <c r="I973" i="59"/>
  <c r="I974" i="59"/>
  <c r="I975" i="59"/>
  <c r="I976" i="59"/>
  <c r="I977" i="59"/>
  <c r="I978" i="59"/>
  <c r="I979" i="59"/>
  <c r="I980" i="59"/>
  <c r="I981" i="59"/>
  <c r="I982" i="59"/>
  <c r="I983" i="59"/>
  <c r="I984" i="59"/>
  <c r="I985" i="59"/>
  <c r="I986" i="59"/>
  <c r="I987" i="59"/>
  <c r="I988" i="59"/>
  <c r="I989" i="59"/>
  <c r="I990" i="59"/>
  <c r="I991" i="59"/>
  <c r="I992" i="59"/>
  <c r="I993" i="59"/>
  <c r="I994" i="59"/>
  <c r="I995" i="59"/>
  <c r="I996" i="59"/>
  <c r="I997" i="59"/>
  <c r="I998" i="59"/>
  <c r="I999" i="59"/>
  <c r="I1000" i="59"/>
  <c r="I1001" i="59"/>
  <c r="I1002" i="59"/>
  <c r="I1003" i="59"/>
  <c r="I1004" i="59"/>
  <c r="I1005" i="59"/>
  <c r="I1006" i="59"/>
  <c r="I1007" i="59"/>
  <c r="I1008" i="59"/>
  <c r="I1009" i="59"/>
  <c r="I1010" i="59"/>
  <c r="I1011" i="59"/>
  <c r="I1012" i="59"/>
  <c r="I1013" i="59"/>
  <c r="I1014" i="59"/>
  <c r="I1015" i="59"/>
  <c r="I1016" i="59"/>
  <c r="I1017" i="59"/>
  <c r="I1018" i="59"/>
  <c r="I1019" i="59"/>
  <c r="I1020" i="59"/>
  <c r="I1021" i="59"/>
  <c r="I1022" i="59"/>
  <c r="I1023" i="59"/>
  <c r="I1024" i="59"/>
  <c r="I1025" i="59"/>
  <c r="I1026" i="59"/>
  <c r="I1027" i="59"/>
  <c r="I1028" i="59"/>
  <c r="I1029" i="59"/>
  <c r="I1030" i="59"/>
  <c r="I1031" i="59"/>
  <c r="I1032" i="59"/>
  <c r="I1033" i="59"/>
  <c r="I1034" i="59"/>
  <c r="I1035" i="59"/>
  <c r="I1036" i="59"/>
  <c r="I1037" i="59"/>
  <c r="I1038" i="59"/>
  <c r="I1039" i="59"/>
  <c r="I1040" i="59"/>
  <c r="I1041" i="59"/>
  <c r="I1042" i="59"/>
  <c r="I1043" i="59"/>
  <c r="I1044" i="59"/>
  <c r="I1045" i="59"/>
  <c r="I1046" i="59"/>
  <c r="I1047" i="59"/>
  <c r="I1048" i="59"/>
  <c r="I1049" i="59"/>
  <c r="I1050" i="59"/>
  <c r="I1051" i="59"/>
  <c r="I1052" i="59"/>
  <c r="I1053" i="59"/>
  <c r="I1054" i="59"/>
  <c r="I1055" i="59"/>
  <c r="I1056" i="59"/>
  <c r="I1057" i="59"/>
  <c r="I1058" i="59"/>
  <c r="I1059" i="59"/>
  <c r="I1060" i="59"/>
  <c r="I1061" i="59"/>
  <c r="I1062" i="59"/>
  <c r="I1063" i="59"/>
  <c r="I1064" i="59"/>
  <c r="I1065" i="59"/>
  <c r="I1066" i="59"/>
  <c r="I1067" i="59"/>
  <c r="I1068" i="59"/>
  <c r="I1069" i="59"/>
  <c r="I1070" i="59"/>
  <c r="I1071" i="59"/>
  <c r="I1072" i="59"/>
  <c r="I1073" i="59"/>
  <c r="I1074" i="59"/>
  <c r="I1075" i="59"/>
  <c r="I1076" i="59"/>
  <c r="I1077" i="59"/>
  <c r="I1078" i="59"/>
  <c r="I1079" i="59"/>
  <c r="I1080" i="59"/>
  <c r="I1081" i="59"/>
  <c r="I1082" i="59"/>
  <c r="I1083" i="59"/>
  <c r="I1084" i="59"/>
  <c r="I1085" i="59"/>
  <c r="I1086" i="59"/>
  <c r="I1087" i="59"/>
  <c r="I1088" i="59"/>
  <c r="I1089" i="59"/>
  <c r="I1090" i="59"/>
  <c r="I1091" i="59"/>
  <c r="I1092" i="59"/>
  <c r="I1093" i="59"/>
  <c r="I1094" i="59"/>
  <c r="I1095" i="59"/>
  <c r="I1096" i="59"/>
  <c r="I1097" i="59"/>
  <c r="I1098" i="59"/>
  <c r="I1099" i="59"/>
  <c r="I1100" i="59"/>
  <c r="I1101" i="59"/>
  <c r="I1102" i="59"/>
  <c r="I1103" i="59"/>
  <c r="I1104" i="59"/>
  <c r="I1105" i="59"/>
  <c r="I1106" i="59"/>
  <c r="I1107" i="59"/>
  <c r="I1108" i="59"/>
  <c r="I1109" i="59"/>
  <c r="I1110" i="59"/>
  <c r="I1111" i="59"/>
  <c r="I1112" i="59"/>
  <c r="I1113" i="59"/>
  <c r="I1114" i="59"/>
  <c r="I1115" i="59"/>
  <c r="I1116" i="59"/>
  <c r="I1117" i="59"/>
  <c r="I1118" i="59"/>
  <c r="I1119" i="59"/>
  <c r="I1120" i="59"/>
  <c r="I1121" i="59"/>
  <c r="I1122" i="59"/>
  <c r="I1123" i="59"/>
  <c r="I1124" i="59"/>
  <c r="I1125" i="59"/>
  <c r="I1126" i="59"/>
  <c r="I1127" i="59"/>
  <c r="I1128" i="59"/>
  <c r="I1129" i="59"/>
  <c r="I1130" i="59"/>
  <c r="I1131" i="59"/>
  <c r="I1132" i="59"/>
  <c r="I1133" i="59"/>
  <c r="I1134" i="59"/>
  <c r="I1135" i="59"/>
  <c r="I1136" i="59"/>
  <c r="I1137" i="59"/>
  <c r="I1138" i="59"/>
  <c r="I1139" i="59"/>
  <c r="I1140" i="59"/>
  <c r="I1141" i="59"/>
  <c r="I1142" i="59"/>
  <c r="I1143" i="59"/>
  <c r="I1144" i="59"/>
  <c r="I1145" i="59"/>
  <c r="I1146" i="59"/>
  <c r="I1147" i="59"/>
  <c r="I1148" i="59"/>
  <c r="I1149" i="59"/>
  <c r="I1150" i="59"/>
  <c r="I1151" i="59"/>
  <c r="I1152" i="59"/>
  <c r="I1153" i="59"/>
  <c r="I1154" i="59"/>
  <c r="I1155" i="59"/>
  <c r="I1156" i="59"/>
  <c r="I1157" i="59"/>
  <c r="I1158" i="59"/>
  <c r="I1159" i="59"/>
  <c r="I1160" i="59"/>
  <c r="I1161" i="59"/>
  <c r="I1162" i="59"/>
  <c r="I1163" i="59"/>
  <c r="I1164" i="59"/>
  <c r="I1165" i="59"/>
  <c r="I1166" i="59"/>
  <c r="I1167" i="59"/>
  <c r="I1168" i="59"/>
  <c r="I1169" i="59"/>
  <c r="I1170" i="59"/>
  <c r="I1171" i="59"/>
  <c r="I1172" i="59"/>
  <c r="I1173" i="59"/>
  <c r="I1174" i="59"/>
  <c r="I1175" i="59"/>
  <c r="I1176" i="59"/>
  <c r="I1177" i="59"/>
  <c r="I1178" i="59"/>
  <c r="I1179" i="59"/>
  <c r="I1180" i="59"/>
  <c r="I1181" i="59"/>
  <c r="I1182" i="59"/>
  <c r="I1183" i="59"/>
  <c r="I1184" i="59"/>
  <c r="I1185" i="59"/>
  <c r="I1186" i="59"/>
  <c r="I1187" i="59"/>
  <c r="I1188" i="59"/>
  <c r="I1189" i="59"/>
  <c r="I1190" i="59"/>
  <c r="I1191" i="59"/>
  <c r="I1192" i="59"/>
  <c r="I1193" i="59"/>
  <c r="I1194" i="59"/>
  <c r="I1195" i="59"/>
  <c r="I1196" i="59"/>
  <c r="I1197" i="59"/>
  <c r="I1198" i="59"/>
  <c r="I1199" i="59"/>
  <c r="I1200" i="59"/>
  <c r="I1201" i="59"/>
  <c r="I1202" i="59"/>
  <c r="I1203" i="59"/>
  <c r="I1204" i="59"/>
  <c r="I1205" i="59"/>
  <c r="I1206" i="59"/>
  <c r="I1207" i="59"/>
  <c r="I1208" i="59"/>
  <c r="I1209" i="59"/>
  <c r="I1210" i="59"/>
  <c r="I1211" i="59"/>
  <c r="I1212" i="59"/>
  <c r="I1213" i="59"/>
  <c r="I1214" i="59"/>
  <c r="I1215" i="59"/>
  <c r="I1216" i="59"/>
  <c r="I1217" i="59"/>
  <c r="I211" i="59"/>
  <c r="B72" i="13"/>
  <c r="B64" i="13"/>
  <c r="B71" i="13" s="1"/>
  <c r="B46" i="13"/>
  <c r="B45" i="13"/>
  <c r="B38" i="13"/>
  <c r="B16" i="13"/>
  <c r="B23" i="13" s="1"/>
  <c r="B24" i="13" s="1"/>
  <c r="D22" i="57" l="1"/>
  <c r="D21" i="57"/>
  <c r="D18" i="57"/>
  <c r="D17" i="57"/>
  <c r="D16" i="57"/>
  <c r="D14" i="57"/>
  <c r="D13" i="57"/>
  <c r="D12" i="57"/>
  <c r="D11" i="57"/>
  <c r="D24" i="56"/>
  <c r="D23" i="56"/>
  <c r="D20" i="56"/>
  <c r="D19" i="56"/>
  <c r="D18" i="56"/>
  <c r="D16" i="56"/>
  <c r="D14" i="56"/>
  <c r="D13" i="56"/>
  <c r="D12" i="56"/>
  <c r="D11" i="56"/>
  <c r="D12" i="55"/>
  <c r="D14" i="55"/>
  <c r="D24" i="55"/>
  <c r="D23" i="55"/>
  <c r="D20" i="55"/>
  <c r="D19" i="55"/>
  <c r="D18" i="55"/>
  <c r="D16" i="55"/>
  <c r="D13" i="55"/>
  <c r="D11" i="55"/>
  <c r="E6" i="8" l="1"/>
  <c r="G6" i="8" s="1"/>
  <c r="H6" i="8" s="1"/>
  <c r="K117" i="50"/>
  <c r="K116" i="50"/>
  <c r="K115" i="50"/>
  <c r="K114" i="50"/>
  <c r="K113" i="50"/>
  <c r="K112" i="50"/>
  <c r="K103" i="50"/>
  <c r="K102" i="50"/>
  <c r="K101" i="50"/>
  <c r="K100" i="50"/>
  <c r="K99" i="50"/>
  <c r="K98" i="50"/>
  <c r="K117" i="52"/>
  <c r="K116" i="52"/>
  <c r="K115" i="52"/>
  <c r="K114" i="52"/>
  <c r="K113" i="52"/>
  <c r="K112" i="52"/>
  <c r="K103" i="52"/>
  <c r="K102" i="52"/>
  <c r="K101" i="52"/>
  <c r="K100" i="52"/>
  <c r="K99" i="52"/>
  <c r="K98" i="52"/>
  <c r="K103" i="43"/>
  <c r="K102" i="43"/>
  <c r="K101" i="43"/>
  <c r="K100" i="43"/>
  <c r="K99" i="43"/>
  <c r="K98" i="43"/>
  <c r="K117" i="43"/>
  <c r="K116" i="43"/>
  <c r="K115" i="43"/>
  <c r="K114" i="43"/>
  <c r="K113" i="43"/>
  <c r="K112" i="43"/>
  <c r="I6" i="8" l="1"/>
  <c r="I30" i="61"/>
  <c r="K82" i="52"/>
  <c r="K77" i="52"/>
  <c r="K82" i="25"/>
  <c r="K77" i="25"/>
  <c r="I155" i="25"/>
  <c r="I155" i="61"/>
  <c r="K142" i="61"/>
  <c r="K165" i="61" s="1"/>
  <c r="I142" i="61"/>
  <c r="I125" i="61"/>
  <c r="I118" i="61"/>
  <c r="I104" i="61"/>
  <c r="K82" i="61"/>
  <c r="K77" i="61"/>
  <c r="I70" i="61"/>
  <c r="K39" i="61"/>
  <c r="K76" i="61" s="1"/>
  <c r="K84" i="61" s="1"/>
  <c r="K92" i="61" s="1"/>
  <c r="K82" i="51"/>
  <c r="K77" i="51"/>
  <c r="K82" i="50"/>
  <c r="K77" i="50"/>
  <c r="K40" i="49"/>
  <c r="K82" i="49"/>
  <c r="K77" i="49"/>
  <c r="K42" i="18"/>
  <c r="K40" i="18"/>
  <c r="K43" i="18" s="1"/>
  <c r="K82" i="18"/>
  <c r="K77" i="18"/>
  <c r="I70" i="46"/>
  <c r="K69" i="46"/>
  <c r="K68" i="46"/>
  <c r="K67" i="46"/>
  <c r="K66" i="46"/>
  <c r="K65" i="46"/>
  <c r="K64" i="46"/>
  <c r="K63" i="46"/>
  <c r="K62" i="46"/>
  <c r="K70" i="46" s="1"/>
  <c r="K82" i="47"/>
  <c r="K77" i="47"/>
  <c r="K82" i="46"/>
  <c r="K77" i="46"/>
  <c r="K82" i="45"/>
  <c r="K77" i="45"/>
  <c r="K82" i="44"/>
  <c r="K77" i="44"/>
  <c r="K82" i="43"/>
  <c r="K77" i="43"/>
  <c r="K41" i="20"/>
  <c r="K82" i="20"/>
  <c r="K77" i="20"/>
  <c r="K82" i="42"/>
  <c r="K77" i="42"/>
  <c r="K82" i="41"/>
  <c r="K77" i="41"/>
  <c r="K76" i="41"/>
  <c r="I30" i="42"/>
  <c r="K43" i="41"/>
  <c r="K40" i="41"/>
  <c r="K42" i="41"/>
  <c r="I30" i="41"/>
  <c r="K82" i="32"/>
  <c r="K82" i="31"/>
  <c r="K82" i="19"/>
  <c r="K82" i="40"/>
  <c r="K77" i="40"/>
  <c r="K40" i="19"/>
  <c r="K77" i="19"/>
  <c r="K40" i="31"/>
  <c r="K77" i="31"/>
  <c r="I155" i="32"/>
  <c r="K117" i="32"/>
  <c r="K116" i="32"/>
  <c r="K115" i="32"/>
  <c r="K114" i="32"/>
  <c r="K113" i="32"/>
  <c r="K112" i="32"/>
  <c r="K82" i="15"/>
  <c r="K77" i="32"/>
  <c r="K77" i="15"/>
  <c r="K47" i="61" l="1"/>
  <c r="K117" i="61" s="1"/>
  <c r="K54" i="61" l="1"/>
  <c r="K55" i="61"/>
  <c r="K56" i="61" s="1"/>
  <c r="K115" i="61"/>
  <c r="K118" i="61" s="1"/>
  <c r="K131" i="61" s="1"/>
  <c r="K133" i="61" s="1"/>
  <c r="K164" i="61" s="1"/>
  <c r="K116" i="61"/>
  <c r="K112" i="61"/>
  <c r="K161" i="61"/>
  <c r="K113" i="61"/>
  <c r="K124" i="61"/>
  <c r="K125" i="61" s="1"/>
  <c r="K132" i="61" s="1"/>
  <c r="K114" i="61"/>
  <c r="K90" i="61" l="1"/>
  <c r="K66" i="61"/>
  <c r="K68" i="61"/>
  <c r="K67" i="61"/>
  <c r="K65" i="61"/>
  <c r="K63" i="61"/>
  <c r="K69" i="61"/>
  <c r="K64" i="61"/>
  <c r="K62" i="61"/>
  <c r="K70" i="61" l="1"/>
  <c r="K91" i="61" l="1"/>
  <c r="K93" i="61" s="1"/>
  <c r="K162" i="61" s="1"/>
  <c r="K100" i="61"/>
  <c r="K103" i="61"/>
  <c r="K98" i="61"/>
  <c r="K102" i="61"/>
  <c r="K101" i="61"/>
  <c r="K99" i="61"/>
  <c r="K104" i="61" l="1"/>
  <c r="K163" i="61" s="1"/>
  <c r="K166" i="61"/>
  <c r="K148" i="61" l="1"/>
  <c r="K149" i="61" l="1"/>
  <c r="K154" i="61" s="1"/>
  <c r="K152" i="61" l="1"/>
  <c r="K153" i="61"/>
  <c r="K151" i="61"/>
  <c r="K155" i="61" s="1"/>
  <c r="K167" i="61" s="1"/>
  <c r="K168" i="61" s="1"/>
  <c r="F16" i="37" s="1"/>
  <c r="G16" i="37" s="1"/>
  <c r="K76" i="15" l="1"/>
  <c r="K113" i="53" l="1"/>
  <c r="K114" i="53"/>
  <c r="K115" i="53"/>
  <c r="K116" i="53"/>
  <c r="K117" i="53"/>
  <c r="K112" i="53"/>
  <c r="K99" i="53"/>
  <c r="K100" i="53"/>
  <c r="K101" i="53"/>
  <c r="K102" i="53"/>
  <c r="K103" i="53"/>
  <c r="K98" i="53"/>
  <c r="K77" i="53"/>
  <c r="I7" i="11" l="1"/>
  <c r="I8" i="11"/>
  <c r="J1175" i="59" l="1"/>
  <c r="J1176" i="59"/>
  <c r="J1177" i="59"/>
  <c r="J1178" i="59"/>
  <c r="K1178" i="59" s="1"/>
  <c r="J1179" i="59"/>
  <c r="J1180" i="59"/>
  <c r="J1181" i="59"/>
  <c r="J1182" i="59"/>
  <c r="K1182" i="59" s="1"/>
  <c r="J1183" i="59"/>
  <c r="J1184" i="59"/>
  <c r="J814" i="59"/>
  <c r="K814" i="59" s="1"/>
  <c r="J810" i="59"/>
  <c r="K810" i="59" s="1"/>
  <c r="J806" i="59"/>
  <c r="K806" i="59" s="1"/>
  <c r="J802" i="59"/>
  <c r="K802" i="59" s="1"/>
  <c r="J798" i="59"/>
  <c r="K798" i="59" s="1"/>
  <c r="J794" i="59"/>
  <c r="K794" i="59" s="1"/>
  <c r="J790" i="59"/>
  <c r="K790" i="59" s="1"/>
  <c r="J786" i="59"/>
  <c r="K786" i="59" s="1"/>
  <c r="J778" i="59"/>
  <c r="K778" i="59" s="1"/>
  <c r="J766" i="59"/>
  <c r="K766" i="59" s="1"/>
  <c r="J742" i="59"/>
  <c r="K742" i="59" s="1"/>
  <c r="J738" i="59"/>
  <c r="K738" i="59" s="1"/>
  <c r="J734" i="59"/>
  <c r="K734" i="59" s="1"/>
  <c r="J510" i="59"/>
  <c r="K510" i="59" s="1"/>
  <c r="J502" i="59"/>
  <c r="K502" i="59" s="1"/>
  <c r="J498" i="59"/>
  <c r="K498" i="59" s="1"/>
  <c r="J494" i="59"/>
  <c r="K494" i="59" s="1"/>
  <c r="J490" i="59"/>
  <c r="K490" i="59" s="1"/>
  <c r="J486" i="59"/>
  <c r="K486" i="59" s="1"/>
  <c r="J482" i="59"/>
  <c r="K482" i="59" s="1"/>
  <c r="J474" i="59"/>
  <c r="K474" i="59" s="1"/>
  <c r="J466" i="59"/>
  <c r="K466" i="59" s="1"/>
  <c r="J458" i="59"/>
  <c r="K458" i="59" s="1"/>
  <c r="J450" i="59"/>
  <c r="K450" i="59" s="1"/>
  <c r="J442" i="59"/>
  <c r="K442" i="59" s="1"/>
  <c r="J434" i="59"/>
  <c r="K434" i="59" s="1"/>
  <c r="J426" i="59"/>
  <c r="K426" i="59" s="1"/>
  <c r="J418" i="59"/>
  <c r="K418" i="59" s="1"/>
  <c r="J414" i="59"/>
  <c r="K414" i="59" s="1"/>
  <c r="J410" i="59"/>
  <c r="K410" i="59" s="1"/>
  <c r="J402" i="59"/>
  <c r="K402" i="59" s="1"/>
  <c r="J398" i="59"/>
  <c r="K398" i="59" s="1"/>
  <c r="J394" i="59"/>
  <c r="K394" i="59" s="1"/>
  <c r="J390" i="59"/>
  <c r="K390" i="59" s="1"/>
  <c r="J386" i="59"/>
  <c r="K386" i="59" s="1"/>
  <c r="J378" i="59"/>
  <c r="K378" i="59" s="1"/>
  <c r="J374" i="59"/>
  <c r="K374" i="59" s="1"/>
  <c r="J370" i="59"/>
  <c r="K370" i="59" s="1"/>
  <c r="J366" i="59"/>
  <c r="K366" i="59" s="1"/>
  <c r="J358" i="59"/>
  <c r="K358" i="59" s="1"/>
  <c r="J354" i="59"/>
  <c r="K354" i="59" s="1"/>
  <c r="J350" i="59"/>
  <c r="K350" i="59" s="1"/>
  <c r="J342" i="59"/>
  <c r="K342" i="59" s="1"/>
  <c r="J338" i="59"/>
  <c r="K338" i="59" s="1"/>
  <c r="J334" i="59"/>
  <c r="K334" i="59" s="1"/>
  <c r="J226" i="59"/>
  <c r="K226" i="59" s="1"/>
  <c r="J218" i="59"/>
  <c r="K218" i="59" s="1"/>
  <c r="J210" i="59"/>
  <c r="K210" i="59" s="1"/>
  <c r="J206" i="59"/>
  <c r="K206" i="59" s="1"/>
  <c r="J202" i="59"/>
  <c r="K202" i="59" s="1"/>
  <c r="J198" i="59"/>
  <c r="K198" i="59" s="1"/>
  <c r="J194" i="59"/>
  <c r="K194" i="59" s="1"/>
  <c r="J186" i="59"/>
  <c r="K186" i="59" s="1"/>
  <c r="J182" i="59"/>
  <c r="K182" i="59" s="1"/>
  <c r="J174" i="59"/>
  <c r="K174" i="59" s="1"/>
  <c r="J166" i="59"/>
  <c r="K166" i="59" s="1"/>
  <c r="J158" i="59"/>
  <c r="K158" i="59" s="1"/>
  <c r="J154" i="59"/>
  <c r="K154" i="59" s="1"/>
  <c r="J142" i="59"/>
  <c r="K142" i="59" s="1"/>
  <c r="J134" i="59"/>
  <c r="K134" i="59" s="1"/>
  <c r="J130" i="59"/>
  <c r="K130" i="59" s="1"/>
  <c r="J110" i="59"/>
  <c r="K110" i="59" s="1"/>
  <c r="J106" i="59"/>
  <c r="K106" i="59" s="1"/>
  <c r="J102" i="59"/>
  <c r="K102" i="59" s="1"/>
  <c r="J94" i="59"/>
  <c r="K94" i="59" s="1"/>
  <c r="J91" i="59"/>
  <c r="K91" i="59" s="1"/>
  <c r="J95" i="59"/>
  <c r="K95" i="59" s="1"/>
  <c r="J99" i="59"/>
  <c r="K99" i="59" s="1"/>
  <c r="J103" i="59"/>
  <c r="K103" i="59" s="1"/>
  <c r="J107" i="59"/>
  <c r="K107" i="59" s="1"/>
  <c r="J111" i="59"/>
  <c r="K111" i="59" s="1"/>
  <c r="J115" i="59"/>
  <c r="K115" i="59" s="1"/>
  <c r="J119" i="59"/>
  <c r="K119" i="59" s="1"/>
  <c r="J123" i="59"/>
  <c r="K123" i="59" s="1"/>
  <c r="J127" i="59"/>
  <c r="K127" i="59" s="1"/>
  <c r="J139" i="59"/>
  <c r="K139" i="59" s="1"/>
  <c r="J143" i="59"/>
  <c r="K143" i="59" s="1"/>
  <c r="J147" i="59"/>
  <c r="K147" i="59" s="1"/>
  <c r="J159" i="59"/>
  <c r="K159" i="59" s="1"/>
  <c r="J163" i="59"/>
  <c r="K163" i="59" s="1"/>
  <c r="J171" i="59"/>
  <c r="K171" i="59" s="1"/>
  <c r="J175" i="59"/>
  <c r="K175" i="59" s="1"/>
  <c r="J179" i="59"/>
  <c r="K179" i="59" s="1"/>
  <c r="J183" i="59"/>
  <c r="K183" i="59" s="1"/>
  <c r="J191" i="59"/>
  <c r="K191" i="59" s="1"/>
  <c r="J211" i="59"/>
  <c r="K211" i="59" s="1"/>
  <c r="J331" i="59"/>
  <c r="K331" i="59" s="1"/>
  <c r="J335" i="59"/>
  <c r="K335" i="59" s="1"/>
  <c r="J339" i="59"/>
  <c r="K339" i="59" s="1"/>
  <c r="J343" i="59"/>
  <c r="K343" i="59" s="1"/>
  <c r="J347" i="59"/>
  <c r="K347" i="59" s="1"/>
  <c r="J351" i="59"/>
  <c r="K351" i="59" s="1"/>
  <c r="J355" i="59"/>
  <c r="K355" i="59" s="1"/>
  <c r="J359" i="59"/>
  <c r="K359" i="59" s="1"/>
  <c r="J363" i="59"/>
  <c r="K363" i="59" s="1"/>
  <c r="J367" i="59"/>
  <c r="K367" i="59" s="1"/>
  <c r="J371" i="59"/>
  <c r="K371" i="59" s="1"/>
  <c r="J375" i="59"/>
  <c r="K375" i="59" s="1"/>
  <c r="J379" i="59"/>
  <c r="K379" i="59" s="1"/>
  <c r="J383" i="59"/>
  <c r="K383" i="59" s="1"/>
  <c r="J387" i="59"/>
  <c r="K387" i="59" s="1"/>
  <c r="J391" i="59"/>
  <c r="K391" i="59" s="1"/>
  <c r="J395" i="59"/>
  <c r="K395" i="59" s="1"/>
  <c r="J399" i="59"/>
  <c r="K399" i="59" s="1"/>
  <c r="J403" i="59"/>
  <c r="K403" i="59" s="1"/>
  <c r="J407" i="59"/>
  <c r="K407" i="59" s="1"/>
  <c r="J411" i="59"/>
  <c r="K411" i="59" s="1"/>
  <c r="J415" i="59"/>
  <c r="K415" i="59" s="1"/>
  <c r="J419" i="59"/>
  <c r="K419" i="59" s="1"/>
  <c r="J423" i="59"/>
  <c r="K423" i="59" s="1"/>
  <c r="J427" i="59"/>
  <c r="K427" i="59" s="1"/>
  <c r="J431" i="59"/>
  <c r="K431" i="59" s="1"/>
  <c r="J435" i="59"/>
  <c r="K435" i="59" s="1"/>
  <c r="J439" i="59"/>
  <c r="K439" i="59" s="1"/>
  <c r="J443" i="59"/>
  <c r="K443" i="59" s="1"/>
  <c r="J447" i="59"/>
  <c r="K447" i="59" s="1"/>
  <c r="J451" i="59"/>
  <c r="K451" i="59" s="1"/>
  <c r="J455" i="59"/>
  <c r="K455" i="59" s="1"/>
  <c r="J459" i="59"/>
  <c r="K459" i="59" s="1"/>
  <c r="J463" i="59"/>
  <c r="K463" i="59" s="1"/>
  <c r="J467" i="59"/>
  <c r="K467" i="59" s="1"/>
  <c r="J471" i="59"/>
  <c r="K471" i="59" s="1"/>
  <c r="J475" i="59"/>
  <c r="K475" i="59" s="1"/>
  <c r="J479" i="59"/>
  <c r="K479" i="59" s="1"/>
  <c r="J483" i="59"/>
  <c r="K483" i="59" s="1"/>
  <c r="J487" i="59"/>
  <c r="K487" i="59" s="1"/>
  <c r="J499" i="59"/>
  <c r="K499" i="59" s="1"/>
  <c r="J503" i="59"/>
  <c r="K503" i="59" s="1"/>
  <c r="J507" i="59"/>
  <c r="K507" i="59" s="1"/>
  <c r="J551" i="59"/>
  <c r="K551" i="59" s="1"/>
  <c r="J559" i="59"/>
  <c r="K559" i="59" s="1"/>
  <c r="J563" i="59"/>
  <c r="K563" i="59" s="1"/>
  <c r="J567" i="59"/>
  <c r="K567" i="59" s="1"/>
  <c r="J571" i="59"/>
  <c r="K571" i="59" s="1"/>
  <c r="J575" i="59"/>
  <c r="K575" i="59" s="1"/>
  <c r="J735" i="59"/>
  <c r="K735" i="59" s="1"/>
  <c r="J739" i="59"/>
  <c r="K739" i="59" s="1"/>
  <c r="J743" i="59"/>
  <c r="K743" i="59" s="1"/>
  <c r="J747" i="59"/>
  <c r="K747" i="59" s="1"/>
  <c r="J763" i="59"/>
  <c r="K763" i="59" s="1"/>
  <c r="J767" i="59"/>
  <c r="K767" i="59" s="1"/>
  <c r="J771" i="59"/>
  <c r="K771" i="59" s="1"/>
  <c r="J775" i="59"/>
  <c r="K775" i="59" s="1"/>
  <c r="J779" i="59"/>
  <c r="K779" i="59" s="1"/>
  <c r="J783" i="59"/>
  <c r="K783" i="59" s="1"/>
  <c r="J787" i="59"/>
  <c r="K787" i="59" s="1"/>
  <c r="J815" i="59"/>
  <c r="K815" i="59" s="1"/>
  <c r="J819" i="59"/>
  <c r="K819" i="59" s="1"/>
  <c r="J823" i="59"/>
  <c r="K823" i="59" s="1"/>
  <c r="J827" i="59"/>
  <c r="K827" i="59" s="1"/>
  <c r="J831" i="59"/>
  <c r="K831" i="59" s="1"/>
  <c r="J835" i="59"/>
  <c r="K835" i="59" s="1"/>
  <c r="J839" i="59"/>
  <c r="K839" i="59" s="1"/>
  <c r="J843" i="59"/>
  <c r="K843" i="59" s="1"/>
  <c r="J847" i="59"/>
  <c r="K847" i="59" s="1"/>
  <c r="J859" i="59"/>
  <c r="K859" i="59" s="1"/>
  <c r="J863" i="59"/>
  <c r="K863" i="59" s="1"/>
  <c r="J867" i="59"/>
  <c r="K867" i="59" s="1"/>
  <c r="J871" i="59"/>
  <c r="K871" i="59" s="1"/>
  <c r="J883" i="59"/>
  <c r="K883" i="59" s="1"/>
  <c r="J887" i="59"/>
  <c r="K887" i="59" s="1"/>
  <c r="J891" i="59"/>
  <c r="K891" i="59" s="1"/>
  <c r="J895" i="59"/>
  <c r="K895" i="59" s="1"/>
  <c r="J899" i="59"/>
  <c r="K899" i="59" s="1"/>
  <c r="J903" i="59"/>
  <c r="K903" i="59" s="1"/>
  <c r="J907" i="59"/>
  <c r="K907" i="59" s="1"/>
  <c r="J911" i="59"/>
  <c r="K911" i="59" s="1"/>
  <c r="J915" i="59"/>
  <c r="K915" i="59" s="1"/>
  <c r="J919" i="59"/>
  <c r="K919" i="59" s="1"/>
  <c r="J923" i="59"/>
  <c r="K923" i="59" s="1"/>
  <c r="J927" i="59"/>
  <c r="K927" i="59" s="1"/>
  <c r="J931" i="59"/>
  <c r="K931" i="59" s="1"/>
  <c r="J935" i="59"/>
  <c r="K935" i="59" s="1"/>
  <c r="J939" i="59"/>
  <c r="K939" i="59" s="1"/>
  <c r="J943" i="59"/>
  <c r="K943" i="59" s="1"/>
  <c r="J951" i="59"/>
  <c r="K951" i="59" s="1"/>
  <c r="J955" i="59"/>
  <c r="K955" i="59" s="1"/>
  <c r="J991" i="59"/>
  <c r="K991" i="59" s="1"/>
  <c r="J995" i="59"/>
  <c r="K995" i="59" s="1"/>
  <c r="J999" i="59"/>
  <c r="K999" i="59" s="1"/>
  <c r="J1003" i="59"/>
  <c r="K1003" i="59" s="1"/>
  <c r="J1007" i="59"/>
  <c r="K1007" i="59" s="1"/>
  <c r="J1011" i="59"/>
  <c r="K1011" i="59" s="1"/>
  <c r="J1035" i="59"/>
  <c r="K1035" i="59" s="1"/>
  <c r="J1079" i="59"/>
  <c r="K1079" i="59" s="1"/>
  <c r="J1083" i="59"/>
  <c r="K1083" i="59" s="1"/>
  <c r="J1151" i="59"/>
  <c r="K1151" i="59" s="1"/>
  <c r="J1155" i="59"/>
  <c r="K1155" i="59" s="1"/>
  <c r="J1159" i="59"/>
  <c r="K1159" i="59" s="1"/>
  <c r="J1163" i="59"/>
  <c r="K1163" i="59" s="1"/>
  <c r="J1167" i="59"/>
  <c r="K1167" i="59" s="1"/>
  <c r="J1171" i="59"/>
  <c r="K1171" i="59" s="1"/>
  <c r="K1175" i="59"/>
  <c r="K1179" i="59"/>
  <c r="K1183" i="59"/>
  <c r="J1207" i="59"/>
  <c r="K1207" i="59" s="1"/>
  <c r="J1211" i="59"/>
  <c r="K1211" i="59" s="1"/>
  <c r="J1215" i="59"/>
  <c r="K1215" i="59" s="1"/>
  <c r="M15" i="56"/>
  <c r="N15" i="56" s="1"/>
  <c r="M15" i="55"/>
  <c r="N15" i="55" s="1"/>
  <c r="J736" i="59"/>
  <c r="K736" i="59" s="1"/>
  <c r="J737" i="59"/>
  <c r="K737" i="59" s="1"/>
  <c r="J740" i="59"/>
  <c r="K740" i="59" s="1"/>
  <c r="J741" i="59"/>
  <c r="K741" i="59" s="1"/>
  <c r="J744" i="59"/>
  <c r="K744" i="59" s="1"/>
  <c r="J745" i="59"/>
  <c r="K745" i="59" s="1"/>
  <c r="J746" i="59"/>
  <c r="K746" i="59" s="1"/>
  <c r="J92" i="59"/>
  <c r="K92" i="59" s="1"/>
  <c r="J93" i="59"/>
  <c r="K93" i="59" s="1"/>
  <c r="J96" i="59"/>
  <c r="K96" i="59" s="1"/>
  <c r="J97" i="59"/>
  <c r="K97" i="59" s="1"/>
  <c r="J1150" i="59"/>
  <c r="K1150" i="59" s="1"/>
  <c r="J1152" i="59"/>
  <c r="K1152" i="59" s="1"/>
  <c r="J98" i="59"/>
  <c r="K98" i="59" s="1"/>
  <c r="J100" i="59"/>
  <c r="K100" i="59" s="1"/>
  <c r="J101" i="59"/>
  <c r="K101" i="59" s="1"/>
  <c r="J748" i="59"/>
  <c r="K748" i="59" s="1"/>
  <c r="J328" i="59"/>
  <c r="K328" i="59" s="1"/>
  <c r="J329" i="59"/>
  <c r="K329" i="59" s="1"/>
  <c r="J5" i="59"/>
  <c r="K5" i="59" s="1"/>
  <c r="J330" i="59"/>
  <c r="K330" i="59" s="1"/>
  <c r="J332" i="59"/>
  <c r="K332" i="59" s="1"/>
  <c r="J333" i="59"/>
  <c r="K333" i="59" s="1"/>
  <c r="J1129" i="59"/>
  <c r="K1129" i="59" s="1"/>
  <c r="J104" i="59"/>
  <c r="K104" i="59" s="1"/>
  <c r="J105" i="59"/>
  <c r="K105" i="59" s="1"/>
  <c r="J108" i="59"/>
  <c r="K108" i="59" s="1"/>
  <c r="J109" i="59"/>
  <c r="K109" i="59" s="1"/>
  <c r="J112" i="59"/>
  <c r="K112" i="59" s="1"/>
  <c r="J113" i="59"/>
  <c r="K113" i="59" s="1"/>
  <c r="J114" i="59"/>
  <c r="K114" i="59" s="1"/>
  <c r="J749" i="59"/>
  <c r="K749" i="59" s="1"/>
  <c r="J750" i="59"/>
  <c r="K750" i="59" s="1"/>
  <c r="J751" i="59"/>
  <c r="K751" i="59" s="1"/>
  <c r="J752" i="59"/>
  <c r="K752" i="59" s="1"/>
  <c r="J753" i="59"/>
  <c r="K753" i="59" s="1"/>
  <c r="J754" i="59"/>
  <c r="K754" i="59" s="1"/>
  <c r="J755" i="59"/>
  <c r="K755" i="59" s="1"/>
  <c r="J756" i="59"/>
  <c r="K756" i="59" s="1"/>
  <c r="J757" i="59"/>
  <c r="K757" i="59" s="1"/>
  <c r="J758" i="59"/>
  <c r="K758" i="59" s="1"/>
  <c r="J759" i="59"/>
  <c r="K759" i="59" s="1"/>
  <c r="J760" i="59"/>
  <c r="K760" i="59" s="1"/>
  <c r="J761" i="59"/>
  <c r="K761" i="59" s="1"/>
  <c r="J762" i="59"/>
  <c r="K762" i="59" s="1"/>
  <c r="J336" i="59"/>
  <c r="K336" i="59" s="1"/>
  <c r="J337" i="59"/>
  <c r="K337" i="59" s="1"/>
  <c r="J340" i="59"/>
  <c r="K340" i="59" s="1"/>
  <c r="J341" i="59"/>
  <c r="K341" i="59" s="1"/>
  <c r="J344" i="59"/>
  <c r="K344" i="59" s="1"/>
  <c r="J345" i="59"/>
  <c r="K345" i="59" s="1"/>
  <c r="J346" i="59"/>
  <c r="K346" i="59" s="1"/>
  <c r="J348" i="59"/>
  <c r="K348" i="59" s="1"/>
  <c r="J349" i="59"/>
  <c r="K349" i="59" s="1"/>
  <c r="J352" i="59"/>
  <c r="K352" i="59" s="1"/>
  <c r="J353" i="59"/>
  <c r="K353" i="59" s="1"/>
  <c r="J356" i="59"/>
  <c r="K356" i="59" s="1"/>
  <c r="J357" i="59"/>
  <c r="K357" i="59" s="1"/>
  <c r="J360" i="59"/>
  <c r="K360" i="59" s="1"/>
  <c r="J361" i="59"/>
  <c r="K361" i="59" s="1"/>
  <c r="J362" i="59"/>
  <c r="K362" i="59" s="1"/>
  <c r="J364" i="59"/>
  <c r="K364" i="59" s="1"/>
  <c r="J365" i="59"/>
  <c r="K365" i="59" s="1"/>
  <c r="J368" i="59"/>
  <c r="K368" i="59" s="1"/>
  <c r="J764" i="59"/>
  <c r="K764" i="59" s="1"/>
  <c r="J765" i="59"/>
  <c r="K765" i="59" s="1"/>
  <c r="J768" i="59"/>
  <c r="K768" i="59" s="1"/>
  <c r="J769" i="59"/>
  <c r="K769" i="59" s="1"/>
  <c r="J116" i="59"/>
  <c r="K116" i="59" s="1"/>
  <c r="J117" i="59"/>
  <c r="K117" i="59" s="1"/>
  <c r="J118" i="59"/>
  <c r="K118" i="59" s="1"/>
  <c r="J120" i="59"/>
  <c r="K120" i="59" s="1"/>
  <c r="J121" i="59"/>
  <c r="K121" i="59" s="1"/>
  <c r="J1153" i="59"/>
  <c r="K1153" i="59" s="1"/>
  <c r="J122" i="59"/>
  <c r="K122" i="59" s="1"/>
  <c r="J124" i="59"/>
  <c r="K124" i="59" s="1"/>
  <c r="J770" i="59"/>
  <c r="K770" i="59" s="1"/>
  <c r="J125" i="59"/>
  <c r="K125" i="59" s="1"/>
  <c r="J126" i="59"/>
  <c r="K126" i="59" s="1"/>
  <c r="J128" i="59"/>
  <c r="K128" i="59" s="1"/>
  <c r="J369" i="59"/>
  <c r="K369" i="59" s="1"/>
  <c r="J372" i="59"/>
  <c r="K372" i="59" s="1"/>
  <c r="J373" i="59"/>
  <c r="K373" i="59" s="1"/>
  <c r="J376" i="59"/>
  <c r="K376" i="59" s="1"/>
  <c r="J377" i="59"/>
  <c r="K377" i="59" s="1"/>
  <c r="J380" i="59"/>
  <c r="K380" i="59" s="1"/>
  <c r="J381" i="59"/>
  <c r="K381" i="59" s="1"/>
  <c r="J382" i="59"/>
  <c r="K382" i="59" s="1"/>
  <c r="J384" i="59"/>
  <c r="K384" i="59" s="1"/>
  <c r="J385" i="59"/>
  <c r="K385" i="59" s="1"/>
  <c r="J388" i="59"/>
  <c r="K388" i="59" s="1"/>
  <c r="J389" i="59"/>
  <c r="K389" i="59" s="1"/>
  <c r="J392" i="59"/>
  <c r="K392" i="59" s="1"/>
  <c r="J393" i="59"/>
  <c r="K393" i="59" s="1"/>
  <c r="J396" i="59"/>
  <c r="K396" i="59" s="1"/>
  <c r="J129" i="59"/>
  <c r="K129" i="59" s="1"/>
  <c r="J772" i="59"/>
  <c r="K772" i="59" s="1"/>
  <c r="J397" i="59"/>
  <c r="K397" i="59" s="1"/>
  <c r="J400" i="59"/>
  <c r="K400" i="59" s="1"/>
  <c r="J401" i="59"/>
  <c r="K401" i="59" s="1"/>
  <c r="J404" i="59"/>
  <c r="K404" i="59" s="1"/>
  <c r="J405" i="59"/>
  <c r="K405" i="59" s="1"/>
  <c r="J406" i="59"/>
  <c r="K406" i="59" s="1"/>
  <c r="J408" i="59"/>
  <c r="K408" i="59" s="1"/>
  <c r="J409" i="59"/>
  <c r="K409" i="59" s="1"/>
  <c r="J412" i="59"/>
  <c r="K412" i="59" s="1"/>
  <c r="J413" i="59"/>
  <c r="K413" i="59" s="1"/>
  <c r="J773" i="59"/>
  <c r="K773" i="59" s="1"/>
  <c r="J774" i="59"/>
  <c r="K774" i="59" s="1"/>
  <c r="J776" i="59"/>
  <c r="K776" i="59" s="1"/>
  <c r="J777" i="59"/>
  <c r="K777" i="59" s="1"/>
  <c r="J780" i="59"/>
  <c r="K780" i="59" s="1"/>
  <c r="J781" i="59"/>
  <c r="K781" i="59" s="1"/>
  <c r="J782" i="59"/>
  <c r="K782" i="59" s="1"/>
  <c r="J784" i="59"/>
  <c r="K784" i="59" s="1"/>
  <c r="J785" i="59"/>
  <c r="K785" i="59" s="1"/>
  <c r="J788" i="59"/>
  <c r="K788" i="59" s="1"/>
  <c r="J416" i="59"/>
  <c r="K416" i="59" s="1"/>
  <c r="J417" i="59"/>
  <c r="K417" i="59" s="1"/>
  <c r="J420" i="59"/>
  <c r="K420" i="59" s="1"/>
  <c r="J421" i="59"/>
  <c r="K421" i="59" s="1"/>
  <c r="J422" i="59"/>
  <c r="K422" i="59" s="1"/>
  <c r="J424" i="59"/>
  <c r="K424" i="59" s="1"/>
  <c r="J425" i="59"/>
  <c r="K425" i="59" s="1"/>
  <c r="J1154" i="59"/>
  <c r="K1154" i="59" s="1"/>
  <c r="J1156" i="59"/>
  <c r="K1156" i="59" s="1"/>
  <c r="J428" i="59"/>
  <c r="K428" i="59" s="1"/>
  <c r="J429" i="59"/>
  <c r="K429" i="59" s="1"/>
  <c r="J430" i="59"/>
  <c r="K430" i="59" s="1"/>
  <c r="J432" i="59"/>
  <c r="K432" i="59" s="1"/>
  <c r="J433" i="59"/>
  <c r="K433" i="59" s="1"/>
  <c r="J436" i="59"/>
  <c r="K436" i="59" s="1"/>
  <c r="J437" i="59"/>
  <c r="K437" i="59" s="1"/>
  <c r="J438" i="59"/>
  <c r="K438" i="59" s="1"/>
  <c r="J440" i="59"/>
  <c r="K440" i="59" s="1"/>
  <c r="J441" i="59"/>
  <c r="K441" i="59" s="1"/>
  <c r="J444" i="59"/>
  <c r="K444" i="59" s="1"/>
  <c r="J445" i="59"/>
  <c r="K445" i="59" s="1"/>
  <c r="J446" i="59"/>
  <c r="K446" i="59" s="1"/>
  <c r="J448" i="59"/>
  <c r="K448" i="59" s="1"/>
  <c r="J449" i="59"/>
  <c r="K449" i="59" s="1"/>
  <c r="J452" i="59"/>
  <c r="K452" i="59" s="1"/>
  <c r="J453" i="59"/>
  <c r="K453" i="59" s="1"/>
  <c r="J454" i="59"/>
  <c r="K454" i="59" s="1"/>
  <c r="J456" i="59"/>
  <c r="K456" i="59" s="1"/>
  <c r="J457" i="59"/>
  <c r="K457" i="59" s="1"/>
  <c r="J460" i="59"/>
  <c r="K460" i="59" s="1"/>
  <c r="J461" i="59"/>
  <c r="K461" i="59" s="1"/>
  <c r="J462" i="59"/>
  <c r="K462" i="59" s="1"/>
  <c r="J464" i="59"/>
  <c r="K464" i="59" s="1"/>
  <c r="J465" i="59"/>
  <c r="K465" i="59" s="1"/>
  <c r="J468" i="59"/>
  <c r="K468" i="59" s="1"/>
  <c r="J469" i="59"/>
  <c r="K469" i="59" s="1"/>
  <c r="J470" i="59"/>
  <c r="K470" i="59" s="1"/>
  <c r="J472" i="59"/>
  <c r="K472" i="59" s="1"/>
  <c r="J473" i="59"/>
  <c r="K473" i="59" s="1"/>
  <c r="J476" i="59"/>
  <c r="K476" i="59" s="1"/>
  <c r="J477" i="59"/>
  <c r="K477" i="59" s="1"/>
  <c r="J478" i="59"/>
  <c r="K478" i="59" s="1"/>
  <c r="J480" i="59"/>
  <c r="K480" i="59" s="1"/>
  <c r="J481" i="59"/>
  <c r="K481" i="59" s="1"/>
  <c r="J1157" i="59"/>
  <c r="K1157" i="59" s="1"/>
  <c r="J1158" i="59"/>
  <c r="K1158" i="59" s="1"/>
  <c r="J1205" i="59"/>
  <c r="K1205" i="59" s="1"/>
  <c r="J1160" i="59"/>
  <c r="K1160" i="59" s="1"/>
  <c r="J1161" i="59"/>
  <c r="K1161" i="59" s="1"/>
  <c r="J1162" i="59"/>
  <c r="K1162" i="59" s="1"/>
  <c r="J484" i="59"/>
  <c r="K484" i="59" s="1"/>
  <c r="J485" i="59"/>
  <c r="K485" i="59" s="1"/>
  <c r="J488" i="59"/>
  <c r="K488" i="59" s="1"/>
  <c r="J131" i="59"/>
  <c r="K131" i="59" s="1"/>
  <c r="J489" i="59"/>
  <c r="K489" i="59" s="1"/>
  <c r="J491" i="59"/>
  <c r="K491" i="59" s="1"/>
  <c r="J492" i="59"/>
  <c r="K492" i="59" s="1"/>
  <c r="J789" i="59"/>
  <c r="K789" i="59" s="1"/>
  <c r="J791" i="59"/>
  <c r="K791" i="59" s="1"/>
  <c r="J792" i="59"/>
  <c r="K792" i="59" s="1"/>
  <c r="J793" i="59"/>
  <c r="K793" i="59" s="1"/>
  <c r="J795" i="59"/>
  <c r="K795" i="59" s="1"/>
  <c r="J796" i="59"/>
  <c r="K796" i="59" s="1"/>
  <c r="J797" i="59"/>
  <c r="K797" i="59" s="1"/>
  <c r="J799" i="59"/>
  <c r="K799" i="59" s="1"/>
  <c r="J800" i="59"/>
  <c r="K800" i="59" s="1"/>
  <c r="J801" i="59"/>
  <c r="K801" i="59" s="1"/>
  <c r="J803" i="59"/>
  <c r="K803" i="59" s="1"/>
  <c r="J804" i="59"/>
  <c r="K804" i="59" s="1"/>
  <c r="J805" i="59"/>
  <c r="K805" i="59" s="1"/>
  <c r="J807" i="59"/>
  <c r="K807" i="59" s="1"/>
  <c r="J808" i="59"/>
  <c r="K808" i="59" s="1"/>
  <c r="J809" i="59"/>
  <c r="K809" i="59" s="1"/>
  <c r="J811" i="59"/>
  <c r="K811" i="59" s="1"/>
  <c r="J812" i="59"/>
  <c r="K812" i="59" s="1"/>
  <c r="J813" i="59"/>
  <c r="K813" i="59" s="1"/>
  <c r="J132" i="59"/>
  <c r="K132" i="59" s="1"/>
  <c r="J133" i="59"/>
  <c r="K133" i="59" s="1"/>
  <c r="J493" i="59"/>
  <c r="K493" i="59" s="1"/>
  <c r="J495" i="59"/>
  <c r="K495" i="59" s="1"/>
  <c r="J496" i="59"/>
  <c r="K496" i="59" s="1"/>
  <c r="J497" i="59"/>
  <c r="K497" i="59" s="1"/>
  <c r="J135" i="59"/>
  <c r="K135" i="59" s="1"/>
  <c r="J816" i="59"/>
  <c r="K816" i="59" s="1"/>
  <c r="J817" i="59"/>
  <c r="K817" i="59" s="1"/>
  <c r="J818" i="59"/>
  <c r="K818" i="59" s="1"/>
  <c r="J820" i="59"/>
  <c r="K820" i="59" s="1"/>
  <c r="J821" i="59"/>
  <c r="K821" i="59" s="1"/>
  <c r="J822" i="59"/>
  <c r="K822" i="59" s="1"/>
  <c r="J824" i="59"/>
  <c r="K824" i="59" s="1"/>
  <c r="J825" i="59"/>
  <c r="K825" i="59" s="1"/>
  <c r="J826" i="59"/>
  <c r="K826" i="59" s="1"/>
  <c r="J828" i="59"/>
  <c r="K828" i="59" s="1"/>
  <c r="J829" i="59"/>
  <c r="K829" i="59" s="1"/>
  <c r="J830" i="59"/>
  <c r="K830" i="59" s="1"/>
  <c r="J832" i="59"/>
  <c r="K832" i="59" s="1"/>
  <c r="J833" i="59"/>
  <c r="K833" i="59" s="1"/>
  <c r="J834" i="59"/>
  <c r="K834" i="59" s="1"/>
  <c r="J836" i="59"/>
  <c r="K836" i="59" s="1"/>
  <c r="J837" i="59"/>
  <c r="K837" i="59" s="1"/>
  <c r="J838" i="59"/>
  <c r="K838" i="59" s="1"/>
  <c r="J840" i="59"/>
  <c r="K840" i="59" s="1"/>
  <c r="J841" i="59"/>
  <c r="K841" i="59" s="1"/>
  <c r="J842" i="59"/>
  <c r="K842" i="59" s="1"/>
  <c r="J844" i="59"/>
  <c r="K844" i="59" s="1"/>
  <c r="J1164" i="59"/>
  <c r="K1164" i="59" s="1"/>
  <c r="J136" i="59"/>
  <c r="K136" i="59" s="1"/>
  <c r="J137" i="59"/>
  <c r="K137" i="59" s="1"/>
  <c r="J845" i="59"/>
  <c r="K845" i="59" s="1"/>
  <c r="J846" i="59"/>
  <c r="K846" i="59" s="1"/>
  <c r="J848" i="59"/>
  <c r="K848" i="59" s="1"/>
  <c r="J731" i="59"/>
  <c r="K731" i="59" s="1"/>
  <c r="J732" i="59"/>
  <c r="K732" i="59" s="1"/>
  <c r="J500" i="59"/>
  <c r="K500" i="59" s="1"/>
  <c r="J501" i="59"/>
  <c r="K501" i="59" s="1"/>
  <c r="J138" i="59"/>
  <c r="K138" i="59" s="1"/>
  <c r="J849" i="59"/>
  <c r="K849" i="59" s="1"/>
  <c r="J140" i="59"/>
  <c r="K140" i="59" s="1"/>
  <c r="J850" i="59"/>
  <c r="K850" i="59" s="1"/>
  <c r="J141" i="59"/>
  <c r="K141" i="59" s="1"/>
  <c r="J144" i="59"/>
  <c r="K144" i="59" s="1"/>
  <c r="J145" i="59"/>
  <c r="K145" i="59" s="1"/>
  <c r="J146" i="59"/>
  <c r="K146" i="59" s="1"/>
  <c r="J148" i="59"/>
  <c r="K148" i="59" s="1"/>
  <c r="J1165" i="59"/>
  <c r="K1165" i="59" s="1"/>
  <c r="J149" i="59"/>
  <c r="K149" i="59" s="1"/>
  <c r="J150" i="59"/>
  <c r="K150" i="59" s="1"/>
  <c r="J151" i="59"/>
  <c r="K151" i="59" s="1"/>
  <c r="J152" i="59"/>
  <c r="K152" i="59" s="1"/>
  <c r="J153" i="59"/>
  <c r="K153" i="59" s="1"/>
  <c r="J155" i="59"/>
  <c r="K155" i="59" s="1"/>
  <c r="J156" i="59"/>
  <c r="K156" i="59" s="1"/>
  <c r="J157" i="59"/>
  <c r="K157" i="59" s="1"/>
  <c r="J851" i="59"/>
  <c r="K851" i="59" s="1"/>
  <c r="J852" i="59"/>
  <c r="K852" i="59" s="1"/>
  <c r="J853" i="59"/>
  <c r="K853" i="59" s="1"/>
  <c r="J854" i="59"/>
  <c r="K854" i="59" s="1"/>
  <c r="J855" i="59"/>
  <c r="K855" i="59" s="1"/>
  <c r="J856" i="59"/>
  <c r="K856" i="59" s="1"/>
  <c r="J160" i="59"/>
  <c r="K160" i="59" s="1"/>
  <c r="J161" i="59"/>
  <c r="K161" i="59" s="1"/>
  <c r="J162" i="59"/>
  <c r="K162" i="59" s="1"/>
  <c r="J164" i="59"/>
  <c r="K164" i="59" s="1"/>
  <c r="J165" i="59"/>
  <c r="K165" i="59" s="1"/>
  <c r="J167" i="59"/>
  <c r="K167" i="59" s="1"/>
  <c r="J857" i="59"/>
  <c r="K857" i="59" s="1"/>
  <c r="J858" i="59"/>
  <c r="K858" i="59" s="1"/>
  <c r="J860" i="59"/>
  <c r="K860" i="59" s="1"/>
  <c r="J861" i="59"/>
  <c r="K861" i="59" s="1"/>
  <c r="J862" i="59"/>
  <c r="K862" i="59" s="1"/>
  <c r="J864" i="59"/>
  <c r="K864" i="59" s="1"/>
  <c r="J865" i="59"/>
  <c r="K865" i="59" s="1"/>
  <c r="J866" i="59"/>
  <c r="K866" i="59" s="1"/>
  <c r="J868" i="59"/>
  <c r="K868" i="59" s="1"/>
  <c r="J869" i="59"/>
  <c r="K869" i="59" s="1"/>
  <c r="J870" i="59"/>
  <c r="K870" i="59" s="1"/>
  <c r="J872" i="59"/>
  <c r="K872" i="59" s="1"/>
  <c r="J168" i="59"/>
  <c r="K168" i="59" s="1"/>
  <c r="J873" i="59"/>
  <c r="K873" i="59" s="1"/>
  <c r="J874" i="59"/>
  <c r="K874" i="59" s="1"/>
  <c r="J875" i="59"/>
  <c r="K875" i="59" s="1"/>
  <c r="J876" i="59"/>
  <c r="K876" i="59" s="1"/>
  <c r="J877" i="59"/>
  <c r="K877" i="59" s="1"/>
  <c r="J878" i="59"/>
  <c r="K878" i="59" s="1"/>
  <c r="J879" i="59"/>
  <c r="K879" i="59" s="1"/>
  <c r="J880" i="59"/>
  <c r="K880" i="59" s="1"/>
  <c r="J1166" i="59"/>
  <c r="K1166" i="59" s="1"/>
  <c r="J881" i="59"/>
  <c r="K881" i="59" s="1"/>
  <c r="J882" i="59"/>
  <c r="K882" i="59" s="1"/>
  <c r="J884" i="59"/>
  <c r="K884" i="59" s="1"/>
  <c r="J885" i="59"/>
  <c r="K885" i="59" s="1"/>
  <c r="J886" i="59"/>
  <c r="K886" i="59" s="1"/>
  <c r="J888" i="59"/>
  <c r="K888" i="59" s="1"/>
  <c r="J889" i="59"/>
  <c r="K889" i="59" s="1"/>
  <c r="J890" i="59"/>
  <c r="K890" i="59" s="1"/>
  <c r="J892" i="59"/>
  <c r="K892" i="59" s="1"/>
  <c r="J893" i="59"/>
  <c r="K893" i="59" s="1"/>
  <c r="J894" i="59"/>
  <c r="K894" i="59" s="1"/>
  <c r="J896" i="59"/>
  <c r="K896" i="59" s="1"/>
  <c r="J897" i="59"/>
  <c r="K897" i="59" s="1"/>
  <c r="J898" i="59"/>
  <c r="K898" i="59" s="1"/>
  <c r="J900" i="59"/>
  <c r="K900" i="59" s="1"/>
  <c r="J901" i="59"/>
  <c r="K901" i="59" s="1"/>
  <c r="J169" i="59"/>
  <c r="K169" i="59" s="1"/>
  <c r="J170" i="59"/>
  <c r="K170" i="59" s="1"/>
  <c r="J172" i="59"/>
  <c r="K172" i="59" s="1"/>
  <c r="J173" i="59"/>
  <c r="K173" i="59" s="1"/>
  <c r="J176" i="59"/>
  <c r="K176" i="59" s="1"/>
  <c r="J177" i="59"/>
  <c r="K177" i="59" s="1"/>
  <c r="J178" i="59"/>
  <c r="K178" i="59" s="1"/>
  <c r="J180" i="59"/>
  <c r="K180" i="59" s="1"/>
  <c r="J181" i="59"/>
  <c r="K181" i="59" s="1"/>
  <c r="J504" i="59"/>
  <c r="K504" i="59" s="1"/>
  <c r="J505" i="59"/>
  <c r="K505" i="59" s="1"/>
  <c r="J506" i="59"/>
  <c r="K506" i="59" s="1"/>
  <c r="J184" i="59"/>
  <c r="K184" i="59" s="1"/>
  <c r="J902" i="59"/>
  <c r="K902" i="59" s="1"/>
  <c r="J904" i="59"/>
  <c r="K904" i="59" s="1"/>
  <c r="J905" i="59"/>
  <c r="K905" i="59" s="1"/>
  <c r="J906" i="59"/>
  <c r="K906" i="59" s="1"/>
  <c r="J908" i="59"/>
  <c r="K908" i="59" s="1"/>
  <c r="J909" i="59"/>
  <c r="K909" i="59" s="1"/>
  <c r="J910" i="59"/>
  <c r="K910" i="59" s="1"/>
  <c r="J912" i="59"/>
  <c r="K912" i="59" s="1"/>
  <c r="J913" i="59"/>
  <c r="K913" i="59" s="1"/>
  <c r="J914" i="59"/>
  <c r="K914" i="59" s="1"/>
  <c r="J916" i="59"/>
  <c r="K916" i="59" s="1"/>
  <c r="J917" i="59"/>
  <c r="K917" i="59" s="1"/>
  <c r="J918" i="59"/>
  <c r="K918" i="59" s="1"/>
  <c r="J920" i="59"/>
  <c r="K920" i="59" s="1"/>
  <c r="J921" i="59"/>
  <c r="K921" i="59" s="1"/>
  <c r="J922" i="59"/>
  <c r="K922" i="59" s="1"/>
  <c r="J924" i="59"/>
  <c r="K924" i="59" s="1"/>
  <c r="J925" i="59"/>
  <c r="K925" i="59" s="1"/>
  <c r="J926" i="59"/>
  <c r="K926" i="59" s="1"/>
  <c r="J928" i="59"/>
  <c r="K928" i="59" s="1"/>
  <c r="J929" i="59"/>
  <c r="K929" i="59" s="1"/>
  <c r="J930" i="59"/>
  <c r="K930" i="59" s="1"/>
  <c r="J932" i="59"/>
  <c r="K932" i="59" s="1"/>
  <c r="J933" i="59"/>
  <c r="K933" i="59" s="1"/>
  <c r="J934" i="59"/>
  <c r="K934" i="59" s="1"/>
  <c r="J936" i="59"/>
  <c r="K936" i="59" s="1"/>
  <c r="J937" i="59"/>
  <c r="K937" i="59" s="1"/>
  <c r="J938" i="59"/>
  <c r="K938" i="59" s="1"/>
  <c r="J940" i="59"/>
  <c r="K940" i="59" s="1"/>
  <c r="J941" i="59"/>
  <c r="K941" i="59" s="1"/>
  <c r="J942" i="59"/>
  <c r="K942" i="59" s="1"/>
  <c r="J944" i="59"/>
  <c r="K944" i="59" s="1"/>
  <c r="J185" i="59"/>
  <c r="K185" i="59" s="1"/>
  <c r="J1206" i="59"/>
  <c r="K1206" i="59" s="1"/>
  <c r="J1208" i="59"/>
  <c r="K1208" i="59" s="1"/>
  <c r="J1209" i="59"/>
  <c r="K1209" i="59" s="1"/>
  <c r="J1210" i="59"/>
  <c r="K1210" i="59" s="1"/>
  <c r="J1212" i="59"/>
  <c r="K1212" i="59" s="1"/>
  <c r="J1213" i="59"/>
  <c r="K1213" i="59" s="1"/>
  <c r="J187" i="59"/>
  <c r="K187" i="59" s="1"/>
  <c r="J1077" i="59"/>
  <c r="K1077" i="59" s="1"/>
  <c r="J188" i="59"/>
  <c r="K188" i="59" s="1"/>
  <c r="J508" i="59"/>
  <c r="K508" i="59" s="1"/>
  <c r="J509" i="59"/>
  <c r="K509" i="59" s="1"/>
  <c r="J1168" i="59"/>
  <c r="K1168" i="59" s="1"/>
  <c r="J1169" i="59"/>
  <c r="K1169" i="59" s="1"/>
  <c r="J1170" i="59"/>
  <c r="K1170" i="59" s="1"/>
  <c r="J189" i="59"/>
  <c r="K189" i="59" s="1"/>
  <c r="J190" i="59"/>
  <c r="K190" i="59" s="1"/>
  <c r="J192" i="59"/>
  <c r="K192" i="59" s="1"/>
  <c r="J1078" i="59"/>
  <c r="K1078" i="59" s="1"/>
  <c r="J1080" i="59"/>
  <c r="K1080" i="59" s="1"/>
  <c r="J1081" i="59"/>
  <c r="K1081" i="59" s="1"/>
  <c r="J1082" i="59"/>
  <c r="K1082" i="59" s="1"/>
  <c r="J1084" i="59"/>
  <c r="K1084" i="59" s="1"/>
  <c r="J193" i="59"/>
  <c r="K193" i="59" s="1"/>
  <c r="J511" i="59"/>
  <c r="K511" i="59" s="1"/>
  <c r="J512" i="59"/>
  <c r="K512" i="59" s="1"/>
  <c r="J513" i="59"/>
  <c r="K513" i="59" s="1"/>
  <c r="J195" i="59"/>
  <c r="K195" i="59" s="1"/>
  <c r="J196" i="59"/>
  <c r="K196" i="59" s="1"/>
  <c r="J197" i="59"/>
  <c r="K197" i="59" s="1"/>
  <c r="J199" i="59"/>
  <c r="K199" i="59" s="1"/>
  <c r="J200" i="59"/>
  <c r="K200" i="59" s="1"/>
  <c r="J201" i="59"/>
  <c r="K201" i="59" s="1"/>
  <c r="J203" i="59"/>
  <c r="K203" i="59" s="1"/>
  <c r="J204" i="59"/>
  <c r="K204" i="59" s="1"/>
  <c r="J1085" i="59"/>
  <c r="K1085" i="59" s="1"/>
  <c r="J1214" i="59"/>
  <c r="K1214" i="59" s="1"/>
  <c r="J945" i="59"/>
  <c r="K945" i="59" s="1"/>
  <c r="J946" i="59"/>
  <c r="K946" i="59" s="1"/>
  <c r="J947" i="59"/>
  <c r="K947" i="59" s="1"/>
  <c r="J948" i="59"/>
  <c r="K948" i="59" s="1"/>
  <c r="J1172" i="59"/>
  <c r="K1172" i="59" s="1"/>
  <c r="J1173" i="59"/>
  <c r="K1173" i="59" s="1"/>
  <c r="J1174" i="59"/>
  <c r="K1174" i="59" s="1"/>
  <c r="K1176" i="59"/>
  <c r="K1177" i="59"/>
  <c r="K1180" i="59"/>
  <c r="K1181" i="59"/>
  <c r="K1184" i="59"/>
  <c r="J205" i="59"/>
  <c r="K205" i="59" s="1"/>
  <c r="J1185" i="59"/>
  <c r="K1185" i="59" s="1"/>
  <c r="J1186" i="59"/>
  <c r="K1186" i="59" s="1"/>
  <c r="J207" i="59"/>
  <c r="K207" i="59" s="1"/>
  <c r="J949" i="59"/>
  <c r="K949" i="59" s="1"/>
  <c r="J950" i="59"/>
  <c r="K950" i="59" s="1"/>
  <c r="J952" i="59"/>
  <c r="K952" i="59" s="1"/>
  <c r="J953" i="59"/>
  <c r="K953" i="59" s="1"/>
  <c r="J954" i="59"/>
  <c r="K954" i="59" s="1"/>
  <c r="J956" i="59"/>
  <c r="K956" i="59" s="1"/>
  <c r="J957" i="59"/>
  <c r="K957" i="59" s="1"/>
  <c r="J958" i="59"/>
  <c r="K958" i="59" s="1"/>
  <c r="J208" i="59"/>
  <c r="K208" i="59" s="1"/>
  <c r="J959" i="59"/>
  <c r="K959" i="59" s="1"/>
  <c r="J960" i="59"/>
  <c r="K960" i="59" s="1"/>
  <c r="J961" i="59"/>
  <c r="K961" i="59" s="1"/>
  <c r="J962" i="59"/>
  <c r="K962" i="59" s="1"/>
  <c r="J963" i="59"/>
  <c r="K963" i="59" s="1"/>
  <c r="J964" i="59"/>
  <c r="K964" i="59" s="1"/>
  <c r="J965" i="59"/>
  <c r="K965" i="59" s="1"/>
  <c r="J966" i="59"/>
  <c r="K966" i="59" s="1"/>
  <c r="J967" i="59"/>
  <c r="K967" i="59" s="1"/>
  <c r="J968" i="59"/>
  <c r="K968" i="59" s="1"/>
  <c r="J969" i="59"/>
  <c r="K969" i="59" s="1"/>
  <c r="J970" i="59"/>
  <c r="K970" i="59" s="1"/>
  <c r="J971" i="59"/>
  <c r="K971" i="59" s="1"/>
  <c r="J972" i="59"/>
  <c r="K972" i="59" s="1"/>
  <c r="J973" i="59"/>
  <c r="K973" i="59" s="1"/>
  <c r="J974" i="59"/>
  <c r="K974" i="59" s="1"/>
  <c r="J975" i="59"/>
  <c r="K975" i="59" s="1"/>
  <c r="J976" i="59"/>
  <c r="K976" i="59" s="1"/>
  <c r="J977" i="59"/>
  <c r="K977" i="59" s="1"/>
  <c r="J978" i="59"/>
  <c r="K978" i="59" s="1"/>
  <c r="J979" i="59"/>
  <c r="K979" i="59" s="1"/>
  <c r="J980" i="59"/>
  <c r="K980" i="59" s="1"/>
  <c r="J981" i="59"/>
  <c r="K981" i="59" s="1"/>
  <c r="J982" i="59"/>
  <c r="K982" i="59" s="1"/>
  <c r="J983" i="59"/>
  <c r="K983" i="59" s="1"/>
  <c r="J209" i="59"/>
  <c r="K209" i="59" s="1"/>
  <c r="J984" i="59"/>
  <c r="K984" i="59" s="1"/>
  <c r="J514" i="59"/>
  <c r="K514" i="59" s="1"/>
  <c r="J985" i="59"/>
  <c r="K985" i="59" s="1"/>
  <c r="J1130" i="59"/>
  <c r="K1130" i="59" s="1"/>
  <c r="J1131" i="59"/>
  <c r="K1131" i="59" s="1"/>
  <c r="J986" i="59"/>
  <c r="K986" i="59" s="1"/>
  <c r="J212" i="59"/>
  <c r="K212" i="59" s="1"/>
  <c r="J515" i="59"/>
  <c r="K515" i="59" s="1"/>
  <c r="J516" i="59"/>
  <c r="K516" i="59" s="1"/>
  <c r="J517" i="59"/>
  <c r="K517" i="59" s="1"/>
  <c r="J518" i="59"/>
  <c r="K518" i="59" s="1"/>
  <c r="J519" i="59"/>
  <c r="K519" i="59" s="1"/>
  <c r="J520" i="59"/>
  <c r="K520" i="59" s="1"/>
  <c r="J521" i="59"/>
  <c r="K521" i="59" s="1"/>
  <c r="J522" i="59"/>
  <c r="K522" i="59" s="1"/>
  <c r="J523" i="59"/>
  <c r="K523" i="59" s="1"/>
  <c r="J524" i="59"/>
  <c r="K524" i="59" s="1"/>
  <c r="J525" i="59"/>
  <c r="K525" i="59" s="1"/>
  <c r="J526" i="59"/>
  <c r="K526" i="59" s="1"/>
  <c r="J527" i="59"/>
  <c r="K527" i="59" s="1"/>
  <c r="J528" i="59"/>
  <c r="K528" i="59" s="1"/>
  <c r="J529" i="59"/>
  <c r="K529" i="59" s="1"/>
  <c r="J530" i="59"/>
  <c r="K530" i="59" s="1"/>
  <c r="J531" i="59"/>
  <c r="K531" i="59" s="1"/>
  <c r="J532" i="59"/>
  <c r="K532" i="59" s="1"/>
  <c r="J533" i="59"/>
  <c r="K533" i="59" s="1"/>
  <c r="J534" i="59"/>
  <c r="K534" i="59" s="1"/>
  <c r="J535" i="59"/>
  <c r="K535" i="59" s="1"/>
  <c r="J536" i="59"/>
  <c r="K536" i="59" s="1"/>
  <c r="J537" i="59"/>
  <c r="K537" i="59" s="1"/>
  <c r="J538" i="59"/>
  <c r="K538" i="59" s="1"/>
  <c r="J987" i="59"/>
  <c r="K987" i="59" s="1"/>
  <c r="J213" i="59"/>
  <c r="K213" i="59" s="1"/>
  <c r="J988" i="59"/>
  <c r="K988" i="59" s="1"/>
  <c r="J989" i="59"/>
  <c r="K989" i="59" s="1"/>
  <c r="J214" i="59"/>
  <c r="K214" i="59" s="1"/>
  <c r="J539" i="59"/>
  <c r="K539" i="59" s="1"/>
  <c r="J540" i="59"/>
  <c r="K540" i="59" s="1"/>
  <c r="J541" i="59"/>
  <c r="K541" i="59" s="1"/>
  <c r="J542" i="59"/>
  <c r="K542" i="59" s="1"/>
  <c r="J215" i="59"/>
  <c r="K215" i="59" s="1"/>
  <c r="J990" i="59"/>
  <c r="K990" i="59" s="1"/>
  <c r="J543" i="59"/>
  <c r="K543" i="59" s="1"/>
  <c r="J544" i="59"/>
  <c r="K544" i="59" s="1"/>
  <c r="J1132" i="59"/>
  <c r="K1132" i="59" s="1"/>
  <c r="J545" i="59"/>
  <c r="K545" i="59" s="1"/>
  <c r="J546" i="59"/>
  <c r="K546" i="59" s="1"/>
  <c r="J547" i="59"/>
  <c r="K547" i="59" s="1"/>
  <c r="J216" i="59"/>
  <c r="K216" i="59" s="1"/>
  <c r="J992" i="59"/>
  <c r="K992" i="59" s="1"/>
  <c r="J993" i="59"/>
  <c r="K993" i="59" s="1"/>
  <c r="J994" i="59"/>
  <c r="K994" i="59" s="1"/>
  <c r="J996" i="59"/>
  <c r="K996" i="59" s="1"/>
  <c r="J997" i="59"/>
  <c r="K997" i="59" s="1"/>
  <c r="J998" i="59"/>
  <c r="K998" i="59" s="1"/>
  <c r="J1000" i="59"/>
  <c r="K1000" i="59" s="1"/>
  <c r="J1001" i="59"/>
  <c r="K1001" i="59" s="1"/>
  <c r="J1002" i="59"/>
  <c r="K1002" i="59" s="1"/>
  <c r="J1004" i="59"/>
  <c r="K1004" i="59" s="1"/>
  <c r="J1005" i="59"/>
  <c r="K1005" i="59" s="1"/>
  <c r="J1006" i="59"/>
  <c r="K1006" i="59" s="1"/>
  <c r="J1008" i="59"/>
  <c r="K1008" i="59" s="1"/>
  <c r="J1009" i="59"/>
  <c r="K1009" i="59" s="1"/>
  <c r="J1010" i="59"/>
  <c r="K1010" i="59" s="1"/>
  <c r="J1012" i="59"/>
  <c r="K1012" i="59" s="1"/>
  <c r="J217" i="59"/>
  <c r="K217" i="59" s="1"/>
  <c r="J219" i="59"/>
  <c r="K219" i="59" s="1"/>
  <c r="J220" i="59"/>
  <c r="K220" i="59" s="1"/>
  <c r="J548" i="59"/>
  <c r="K548" i="59" s="1"/>
  <c r="J1013" i="59"/>
  <c r="K1013" i="59" s="1"/>
  <c r="J1014" i="59"/>
  <c r="K1014" i="59" s="1"/>
  <c r="J1086" i="59"/>
  <c r="K1086" i="59" s="1"/>
  <c r="J1087" i="59"/>
  <c r="K1087" i="59" s="1"/>
  <c r="J1088" i="59"/>
  <c r="K1088" i="59" s="1"/>
  <c r="J1089" i="59"/>
  <c r="K1089" i="59" s="1"/>
  <c r="J1090" i="59"/>
  <c r="K1090" i="59" s="1"/>
  <c r="J1091" i="59"/>
  <c r="K1091" i="59" s="1"/>
  <c r="J1092" i="59"/>
  <c r="K1092" i="59" s="1"/>
  <c r="J1093" i="59"/>
  <c r="K1093" i="59" s="1"/>
  <c r="J1094" i="59"/>
  <c r="K1094" i="59" s="1"/>
  <c r="J1095" i="59"/>
  <c r="K1095" i="59" s="1"/>
  <c r="J1096" i="59"/>
  <c r="K1096" i="59" s="1"/>
  <c r="J1097" i="59"/>
  <c r="K1097" i="59" s="1"/>
  <c r="J1098" i="59"/>
  <c r="K1098" i="59" s="1"/>
  <c r="J1015" i="59"/>
  <c r="K1015" i="59" s="1"/>
  <c r="J221" i="59"/>
  <c r="K221" i="59" s="1"/>
  <c r="J222" i="59"/>
  <c r="K222" i="59" s="1"/>
  <c r="J1099" i="59"/>
  <c r="K1099" i="59" s="1"/>
  <c r="J1100" i="59"/>
  <c r="K1100" i="59" s="1"/>
  <c r="J1101" i="59"/>
  <c r="K1101" i="59" s="1"/>
  <c r="J1102" i="59"/>
  <c r="K1102" i="59" s="1"/>
  <c r="J1103" i="59"/>
  <c r="K1103" i="59" s="1"/>
  <c r="J1104" i="59"/>
  <c r="K1104" i="59" s="1"/>
  <c r="J1105" i="59"/>
  <c r="K1105" i="59" s="1"/>
  <c r="J1106" i="59"/>
  <c r="K1106" i="59" s="1"/>
  <c r="J1107" i="59"/>
  <c r="K1107" i="59" s="1"/>
  <c r="J1108" i="59"/>
  <c r="K1108" i="59" s="1"/>
  <c r="J1109" i="59"/>
  <c r="K1109" i="59" s="1"/>
  <c r="J1110" i="59"/>
  <c r="K1110" i="59" s="1"/>
  <c r="J1111" i="59"/>
  <c r="K1111" i="59" s="1"/>
  <c r="J1112" i="59"/>
  <c r="K1112" i="59" s="1"/>
  <c r="J1016" i="59"/>
  <c r="K1016" i="59" s="1"/>
  <c r="J1017" i="59"/>
  <c r="K1017" i="59" s="1"/>
  <c r="J1018" i="59"/>
  <c r="K1018" i="59" s="1"/>
  <c r="J223" i="59"/>
  <c r="K223" i="59" s="1"/>
  <c r="J1019" i="59"/>
  <c r="K1019" i="59" s="1"/>
  <c r="J1020" i="59"/>
  <c r="K1020" i="59" s="1"/>
  <c r="J1021" i="59"/>
  <c r="K1021" i="59" s="1"/>
  <c r="J1022" i="59"/>
  <c r="K1022" i="59" s="1"/>
  <c r="J1023" i="59"/>
  <c r="K1023" i="59" s="1"/>
  <c r="J1024" i="59"/>
  <c r="K1024" i="59" s="1"/>
  <c r="J1025" i="59"/>
  <c r="K1025" i="59" s="1"/>
  <c r="J549" i="59"/>
  <c r="K549" i="59" s="1"/>
  <c r="J550" i="59"/>
  <c r="K550" i="59" s="1"/>
  <c r="J552" i="59"/>
  <c r="K552" i="59" s="1"/>
  <c r="J553" i="59"/>
  <c r="K553" i="59" s="1"/>
  <c r="J554" i="59"/>
  <c r="K554" i="59" s="1"/>
  <c r="J224" i="59"/>
  <c r="K224" i="59" s="1"/>
  <c r="J225" i="59"/>
  <c r="K225" i="59" s="1"/>
  <c r="J227" i="59"/>
  <c r="K227" i="59" s="1"/>
  <c r="J228" i="59"/>
  <c r="K228" i="59" s="1"/>
  <c r="J1216" i="59"/>
  <c r="K1216" i="59" s="1"/>
  <c r="J1217" i="59"/>
  <c r="K1217" i="59" s="1"/>
  <c r="J555" i="59"/>
  <c r="K555" i="59" s="1"/>
  <c r="J229" i="59"/>
  <c r="K229" i="59" s="1"/>
  <c r="J556" i="59"/>
  <c r="K556" i="59" s="1"/>
  <c r="J557" i="59"/>
  <c r="K557" i="59" s="1"/>
  <c r="J558" i="59"/>
  <c r="K558" i="59" s="1"/>
  <c r="J560" i="59"/>
  <c r="K560" i="59" s="1"/>
  <c r="J561" i="59"/>
  <c r="K561" i="59" s="1"/>
  <c r="J562" i="59"/>
  <c r="K562" i="59" s="1"/>
  <c r="J564" i="59"/>
  <c r="K564" i="59" s="1"/>
  <c r="J565" i="59"/>
  <c r="K565" i="59" s="1"/>
  <c r="J566" i="59"/>
  <c r="K566" i="59" s="1"/>
  <c r="J568" i="59"/>
  <c r="K568" i="59" s="1"/>
  <c r="J1187" i="59"/>
  <c r="K1187" i="59" s="1"/>
  <c r="J1188" i="59"/>
  <c r="K1188" i="59" s="1"/>
  <c r="J1189" i="59"/>
  <c r="K1189" i="59" s="1"/>
  <c r="J1190" i="59"/>
  <c r="K1190" i="59" s="1"/>
  <c r="J1191" i="59"/>
  <c r="K1191" i="59" s="1"/>
  <c r="J1192" i="59"/>
  <c r="K1192" i="59" s="1"/>
  <c r="J1193" i="59"/>
  <c r="K1193" i="59" s="1"/>
  <c r="J230" i="59"/>
  <c r="K230" i="59" s="1"/>
  <c r="J569" i="59"/>
  <c r="K569" i="59" s="1"/>
  <c r="J570" i="59"/>
  <c r="K570" i="59" s="1"/>
  <c r="J572" i="59"/>
  <c r="K572" i="59" s="1"/>
  <c r="J573" i="59"/>
  <c r="K573" i="59" s="1"/>
  <c r="J574" i="59"/>
  <c r="K574" i="59" s="1"/>
  <c r="J1113" i="59"/>
  <c r="K1113" i="59" s="1"/>
  <c r="J1114" i="59"/>
  <c r="K1114" i="59" s="1"/>
  <c r="J576" i="59"/>
  <c r="K576" i="59" s="1"/>
  <c r="J577" i="59"/>
  <c r="K577" i="59" s="1"/>
  <c r="J578" i="59"/>
  <c r="K578" i="59" s="1"/>
  <c r="J231" i="59"/>
  <c r="K231" i="59" s="1"/>
  <c r="J232" i="59"/>
  <c r="K232" i="59" s="1"/>
  <c r="J233" i="59"/>
  <c r="K233" i="59" s="1"/>
  <c r="J1026" i="59"/>
  <c r="K1026" i="59" s="1"/>
  <c r="J234" i="59"/>
  <c r="K234" i="59" s="1"/>
  <c r="J235" i="59"/>
  <c r="K235" i="59" s="1"/>
  <c r="J236" i="59"/>
  <c r="K236" i="59" s="1"/>
  <c r="J237" i="59"/>
  <c r="K237" i="59" s="1"/>
  <c r="J1027" i="59"/>
  <c r="K1027" i="59" s="1"/>
  <c r="J238" i="59"/>
  <c r="K238" i="59" s="1"/>
  <c r="J239" i="59"/>
  <c r="K239" i="59" s="1"/>
  <c r="J240" i="59"/>
  <c r="K240" i="59" s="1"/>
  <c r="J241" i="59"/>
  <c r="K241" i="59" s="1"/>
  <c r="J1028" i="59"/>
  <c r="K1028" i="59" s="1"/>
  <c r="J1029" i="59"/>
  <c r="K1029" i="59" s="1"/>
  <c r="J1030" i="59"/>
  <c r="K1030" i="59" s="1"/>
  <c r="J1031" i="59"/>
  <c r="K1031" i="59" s="1"/>
  <c r="J1032" i="59"/>
  <c r="K1032" i="59" s="1"/>
  <c r="J1033" i="59"/>
  <c r="K1033" i="59" s="1"/>
  <c r="J1034" i="59"/>
  <c r="K1034" i="59" s="1"/>
  <c r="J242" i="59"/>
  <c r="K242" i="59" s="1"/>
  <c r="J243" i="59"/>
  <c r="K243" i="59" s="1"/>
  <c r="J244" i="59"/>
  <c r="K244" i="59" s="1"/>
  <c r="J245" i="59"/>
  <c r="K245" i="59" s="1"/>
  <c r="J246" i="59"/>
  <c r="K246" i="59" s="1"/>
  <c r="J247" i="59"/>
  <c r="K247" i="59" s="1"/>
  <c r="J1036" i="59"/>
  <c r="K1036" i="59" s="1"/>
  <c r="J248" i="59"/>
  <c r="K248" i="59" s="1"/>
  <c r="J1115" i="59"/>
  <c r="K1115" i="59" s="1"/>
  <c r="J1116" i="59"/>
  <c r="K1116" i="59" s="1"/>
  <c r="J1117" i="59"/>
  <c r="K1117" i="59" s="1"/>
  <c r="J1118" i="59"/>
  <c r="K1118" i="59" s="1"/>
  <c r="J1119" i="59"/>
  <c r="K1119" i="59" s="1"/>
  <c r="J1120" i="59"/>
  <c r="K1120" i="59" s="1"/>
  <c r="J1121" i="59"/>
  <c r="K1121" i="59" s="1"/>
  <c r="J1122" i="59"/>
  <c r="K1122" i="59" s="1"/>
  <c r="J1123" i="59"/>
  <c r="K1123" i="59" s="1"/>
  <c r="J1124" i="59"/>
  <c r="K1124" i="59" s="1"/>
  <c r="J1125" i="59"/>
  <c r="K1125" i="59" s="1"/>
  <c r="J1126" i="59"/>
  <c r="K1126" i="59" s="1"/>
  <c r="J1127" i="59"/>
  <c r="K1127" i="59" s="1"/>
  <c r="J1037" i="59"/>
  <c r="K1037" i="59" s="1"/>
  <c r="J6" i="59"/>
  <c r="K6" i="59" s="1"/>
  <c r="J249" i="59"/>
  <c r="K249" i="59" s="1"/>
  <c r="J250" i="59"/>
  <c r="K250" i="59" s="1"/>
  <c r="J1038" i="59"/>
  <c r="K1038" i="59" s="1"/>
  <c r="J1039" i="59"/>
  <c r="K1039" i="59" s="1"/>
  <c r="J1040" i="59"/>
  <c r="K1040" i="59" s="1"/>
  <c r="J1041" i="59"/>
  <c r="K1041" i="59" s="1"/>
  <c r="J1042" i="59"/>
  <c r="K1042" i="59" s="1"/>
  <c r="J1043" i="59"/>
  <c r="K1043" i="59" s="1"/>
  <c r="J1044" i="59"/>
  <c r="K1044" i="59" s="1"/>
  <c r="J1045" i="59"/>
  <c r="K1045" i="59" s="1"/>
  <c r="J1046" i="59"/>
  <c r="K1046" i="59" s="1"/>
  <c r="J1047" i="59"/>
  <c r="K1047" i="59" s="1"/>
  <c r="J1048" i="59"/>
  <c r="K1048" i="59" s="1"/>
  <c r="J1049" i="59"/>
  <c r="K1049" i="59" s="1"/>
  <c r="J1050" i="59"/>
  <c r="K1050" i="59" s="1"/>
  <c r="J1051" i="59"/>
  <c r="K1051" i="59" s="1"/>
  <c r="J1052" i="59"/>
  <c r="K1052" i="59" s="1"/>
  <c r="J1053" i="59"/>
  <c r="K1053" i="59" s="1"/>
  <c r="J1054" i="59"/>
  <c r="K1054" i="59" s="1"/>
  <c r="J1055" i="59"/>
  <c r="K1055" i="59" s="1"/>
  <c r="J1056" i="59"/>
  <c r="K1056" i="59" s="1"/>
  <c r="J1057" i="59"/>
  <c r="K1057" i="59" s="1"/>
  <c r="J1058" i="59"/>
  <c r="K1058" i="59" s="1"/>
  <c r="J1059" i="59"/>
  <c r="K1059" i="59" s="1"/>
  <c r="J1060" i="59"/>
  <c r="K1060" i="59" s="1"/>
  <c r="J1061" i="59"/>
  <c r="K1061" i="59" s="1"/>
  <c r="J1062" i="59"/>
  <c r="K1062" i="59" s="1"/>
  <c r="J579" i="59"/>
  <c r="K579" i="59" s="1"/>
  <c r="J580" i="59"/>
  <c r="K580" i="59" s="1"/>
  <c r="J581" i="59"/>
  <c r="K581" i="59" s="1"/>
  <c r="J582" i="59"/>
  <c r="K582" i="59" s="1"/>
  <c r="J583" i="59"/>
  <c r="K583" i="59" s="1"/>
  <c r="J584" i="59"/>
  <c r="K584" i="59" s="1"/>
  <c r="J585" i="59"/>
  <c r="K585" i="59" s="1"/>
  <c r="J586" i="59"/>
  <c r="K586" i="59" s="1"/>
  <c r="J587" i="59"/>
  <c r="K587" i="59" s="1"/>
  <c r="J588" i="59"/>
  <c r="K588" i="59" s="1"/>
  <c r="J589" i="59"/>
  <c r="K589" i="59" s="1"/>
  <c r="J590" i="59"/>
  <c r="K590" i="59" s="1"/>
  <c r="J591" i="59"/>
  <c r="K591" i="59" s="1"/>
  <c r="J592" i="59"/>
  <c r="K592" i="59" s="1"/>
  <c r="J593" i="59"/>
  <c r="K593" i="59" s="1"/>
  <c r="J594" i="59"/>
  <c r="K594" i="59" s="1"/>
  <c r="J595" i="59"/>
  <c r="K595" i="59" s="1"/>
  <c r="J1133" i="59"/>
  <c r="K1133" i="59" s="1"/>
  <c r="J596" i="59"/>
  <c r="K596" i="59" s="1"/>
  <c r="J7" i="59"/>
  <c r="K7" i="59" s="1"/>
  <c r="J597" i="59"/>
  <c r="K597" i="59" s="1"/>
  <c r="J598" i="59"/>
  <c r="K598" i="59" s="1"/>
  <c r="J599" i="59"/>
  <c r="K599" i="59" s="1"/>
  <c r="J600" i="59"/>
  <c r="K600" i="59" s="1"/>
  <c r="J601" i="59"/>
  <c r="K601" i="59" s="1"/>
  <c r="J602" i="59"/>
  <c r="K602" i="59" s="1"/>
  <c r="J603" i="59"/>
  <c r="K603" i="59" s="1"/>
  <c r="J604" i="59"/>
  <c r="K604" i="59" s="1"/>
  <c r="J605" i="59"/>
  <c r="K605" i="59" s="1"/>
  <c r="J606" i="59"/>
  <c r="K606" i="59" s="1"/>
  <c r="J607" i="59"/>
  <c r="K607" i="59" s="1"/>
  <c r="J608" i="59"/>
  <c r="K608" i="59" s="1"/>
  <c r="J1134" i="59"/>
  <c r="K1134" i="59" s="1"/>
  <c r="J1135" i="59"/>
  <c r="K1135" i="59" s="1"/>
  <c r="J609" i="59"/>
  <c r="K609" i="59" s="1"/>
  <c r="J610" i="59"/>
  <c r="K610" i="59" s="1"/>
  <c r="J611" i="59"/>
  <c r="K611" i="59" s="1"/>
  <c r="J612" i="59"/>
  <c r="K612" i="59" s="1"/>
  <c r="J251" i="59"/>
  <c r="K251" i="59" s="1"/>
  <c r="J252" i="59"/>
  <c r="K252" i="59" s="1"/>
  <c r="J253" i="59"/>
  <c r="K253" i="59" s="1"/>
  <c r="J254" i="59"/>
  <c r="K254" i="59" s="1"/>
  <c r="J1063" i="59"/>
  <c r="K1063" i="59" s="1"/>
  <c r="J255" i="59"/>
  <c r="K255" i="59" s="1"/>
  <c r="J1194" i="59"/>
  <c r="K1194" i="59" s="1"/>
  <c r="J1195" i="59"/>
  <c r="K1195" i="59" s="1"/>
  <c r="J1196" i="59"/>
  <c r="K1196" i="59" s="1"/>
  <c r="J256" i="59"/>
  <c r="K256" i="59" s="1"/>
  <c r="J1197" i="59"/>
  <c r="K1197" i="59" s="1"/>
  <c r="J257" i="59"/>
  <c r="K257" i="59" s="1"/>
  <c r="J258" i="59"/>
  <c r="K258" i="59" s="1"/>
  <c r="J259" i="59"/>
  <c r="K259" i="59" s="1"/>
  <c r="J260" i="59"/>
  <c r="K260" i="59" s="1"/>
  <c r="J1064" i="59"/>
  <c r="K1064" i="59" s="1"/>
  <c r="J1065" i="59"/>
  <c r="K1065" i="59" s="1"/>
  <c r="J613" i="59"/>
  <c r="K613" i="59" s="1"/>
  <c r="J614" i="59"/>
  <c r="K614" i="59" s="1"/>
  <c r="J615" i="59"/>
  <c r="K615" i="59" s="1"/>
  <c r="J261" i="59"/>
  <c r="K261" i="59" s="1"/>
  <c r="J262" i="59"/>
  <c r="K262" i="59" s="1"/>
  <c r="J1066" i="59"/>
  <c r="K1066" i="59" s="1"/>
  <c r="J1067" i="59"/>
  <c r="K1067" i="59" s="1"/>
  <c r="J1068" i="59"/>
  <c r="K1068" i="59" s="1"/>
  <c r="J1069" i="59"/>
  <c r="K1069" i="59" s="1"/>
  <c r="J1070" i="59"/>
  <c r="K1070" i="59" s="1"/>
  <c r="J1071" i="59"/>
  <c r="K1071" i="59" s="1"/>
  <c r="J1072" i="59"/>
  <c r="K1072" i="59" s="1"/>
  <c r="J1073" i="59"/>
  <c r="K1073" i="59" s="1"/>
  <c r="J616" i="59"/>
  <c r="K616" i="59" s="1"/>
  <c r="J617" i="59"/>
  <c r="K617" i="59" s="1"/>
  <c r="J618" i="59"/>
  <c r="K618" i="59" s="1"/>
  <c r="J619" i="59"/>
  <c r="K619" i="59" s="1"/>
  <c r="J620" i="59"/>
  <c r="K620" i="59" s="1"/>
  <c r="J621" i="59"/>
  <c r="K621" i="59" s="1"/>
  <c r="J622" i="59"/>
  <c r="K622" i="59" s="1"/>
  <c r="J623" i="59"/>
  <c r="K623" i="59" s="1"/>
  <c r="J624" i="59"/>
  <c r="K624" i="59" s="1"/>
  <c r="J625" i="59"/>
  <c r="K625" i="59" s="1"/>
  <c r="J626" i="59"/>
  <c r="K626" i="59" s="1"/>
  <c r="J627" i="59"/>
  <c r="K627" i="59" s="1"/>
  <c r="J263" i="59"/>
  <c r="K263" i="59" s="1"/>
  <c r="J264" i="59"/>
  <c r="K264" i="59" s="1"/>
  <c r="J265" i="59"/>
  <c r="K265" i="59" s="1"/>
  <c r="J266" i="59"/>
  <c r="K266" i="59" s="1"/>
  <c r="J267" i="59"/>
  <c r="K267" i="59" s="1"/>
  <c r="D628" i="59"/>
  <c r="J628" i="59"/>
  <c r="K628" i="59" s="1"/>
  <c r="J629" i="59"/>
  <c r="K629" i="59" s="1"/>
  <c r="J630" i="59"/>
  <c r="K630" i="59" s="1"/>
  <c r="J631" i="59"/>
  <c r="K631" i="59" s="1"/>
  <c r="J632" i="59"/>
  <c r="K632" i="59" s="1"/>
  <c r="J633" i="59"/>
  <c r="K633" i="59" s="1"/>
  <c r="J634" i="59"/>
  <c r="K634" i="59" s="1"/>
  <c r="J635" i="59"/>
  <c r="K635" i="59" s="1"/>
  <c r="J636" i="59"/>
  <c r="K636" i="59" s="1"/>
  <c r="J637" i="59"/>
  <c r="K637" i="59" s="1"/>
  <c r="J638" i="59"/>
  <c r="K638" i="59" s="1"/>
  <c r="J639" i="59"/>
  <c r="K639" i="59" s="1"/>
  <c r="J640" i="59"/>
  <c r="K640" i="59" s="1"/>
  <c r="J641" i="59"/>
  <c r="K641" i="59" s="1"/>
  <c r="J642" i="59"/>
  <c r="K642" i="59" s="1"/>
  <c r="J643" i="59"/>
  <c r="K643" i="59" s="1"/>
  <c r="J644" i="59"/>
  <c r="K644" i="59" s="1"/>
  <c r="J645" i="59"/>
  <c r="K645" i="59" s="1"/>
  <c r="J646" i="59"/>
  <c r="K646" i="59" s="1"/>
  <c r="J647" i="59"/>
  <c r="K647" i="59" s="1"/>
  <c r="J648" i="59"/>
  <c r="K648" i="59" s="1"/>
  <c r="J649" i="59"/>
  <c r="K649" i="59" s="1"/>
  <c r="J650" i="59"/>
  <c r="K650" i="59" s="1"/>
  <c r="J651" i="59"/>
  <c r="K651" i="59" s="1"/>
  <c r="J652" i="59"/>
  <c r="K652" i="59" s="1"/>
  <c r="J653" i="59"/>
  <c r="K653" i="59" s="1"/>
  <c r="J654" i="59"/>
  <c r="K654" i="59" s="1"/>
  <c r="J655" i="59"/>
  <c r="K655" i="59" s="1"/>
  <c r="J656" i="59"/>
  <c r="K656" i="59" s="1"/>
  <c r="J657" i="59"/>
  <c r="K657" i="59" s="1"/>
  <c r="J658" i="59"/>
  <c r="K658" i="59" s="1"/>
  <c r="J659" i="59"/>
  <c r="K659" i="59" s="1"/>
  <c r="J660" i="59"/>
  <c r="K660" i="59" s="1"/>
  <c r="J661" i="59"/>
  <c r="K661" i="59" s="1"/>
  <c r="J662" i="59"/>
  <c r="K662" i="59" s="1"/>
  <c r="J663" i="59"/>
  <c r="K663" i="59" s="1"/>
  <c r="J664" i="59"/>
  <c r="K664" i="59" s="1"/>
  <c r="J665" i="59"/>
  <c r="K665" i="59" s="1"/>
  <c r="J666" i="59"/>
  <c r="K666" i="59" s="1"/>
  <c r="J667" i="59"/>
  <c r="K667" i="59" s="1"/>
  <c r="J668" i="59"/>
  <c r="K668" i="59" s="1"/>
  <c r="J669" i="59"/>
  <c r="K669" i="59" s="1"/>
  <c r="J670" i="59"/>
  <c r="K670" i="59" s="1"/>
  <c r="J671" i="59"/>
  <c r="K671" i="59" s="1"/>
  <c r="J672" i="59"/>
  <c r="K672" i="59" s="1"/>
  <c r="J673" i="59"/>
  <c r="K673" i="59" s="1"/>
  <c r="J674" i="59"/>
  <c r="K674" i="59" s="1"/>
  <c r="J675" i="59"/>
  <c r="K675" i="59" s="1"/>
  <c r="J676" i="59"/>
  <c r="K676" i="59" s="1"/>
  <c r="J677" i="59"/>
  <c r="K677" i="59" s="1"/>
  <c r="J678" i="59"/>
  <c r="K678" i="59" s="1"/>
  <c r="J679" i="59"/>
  <c r="K679" i="59" s="1"/>
  <c r="J680" i="59"/>
  <c r="K680" i="59" s="1"/>
  <c r="J681" i="59"/>
  <c r="K681" i="59" s="1"/>
  <c r="J682" i="59"/>
  <c r="K682" i="59" s="1"/>
  <c r="J683" i="59"/>
  <c r="K683" i="59" s="1"/>
  <c r="J684" i="59"/>
  <c r="K684" i="59" s="1"/>
  <c r="J685" i="59"/>
  <c r="K685" i="59" s="1"/>
  <c r="J686" i="59"/>
  <c r="K686" i="59" s="1"/>
  <c r="J687" i="59"/>
  <c r="K687" i="59" s="1"/>
  <c r="J688" i="59"/>
  <c r="K688" i="59" s="1"/>
  <c r="J689" i="59"/>
  <c r="K689" i="59" s="1"/>
  <c r="J690" i="59"/>
  <c r="K690" i="59" s="1"/>
  <c r="J691" i="59"/>
  <c r="K691" i="59" s="1"/>
  <c r="J692" i="59"/>
  <c r="K692" i="59" s="1"/>
  <c r="J693" i="59"/>
  <c r="K693" i="59" s="1"/>
  <c r="J694" i="59"/>
  <c r="K694" i="59" s="1"/>
  <c r="J695" i="59"/>
  <c r="K695" i="59" s="1"/>
  <c r="J696" i="59"/>
  <c r="K696" i="59" s="1"/>
  <c r="J697" i="59"/>
  <c r="K697" i="59" s="1"/>
  <c r="J698" i="59"/>
  <c r="K698" i="59" s="1"/>
  <c r="J699" i="59"/>
  <c r="K699" i="59" s="1"/>
  <c r="J1074" i="59"/>
  <c r="K1074" i="59" s="1"/>
  <c r="J268" i="59"/>
  <c r="K268" i="59" s="1"/>
  <c r="J269" i="59"/>
  <c r="K269" i="59" s="1"/>
  <c r="J270" i="59"/>
  <c r="K270" i="59" s="1"/>
  <c r="J271" i="59"/>
  <c r="K271" i="59" s="1"/>
  <c r="J272" i="59"/>
  <c r="K272" i="59" s="1"/>
  <c r="J273" i="59"/>
  <c r="K273" i="59" s="1"/>
  <c r="J274" i="59"/>
  <c r="K274" i="59" s="1"/>
  <c r="J275" i="59"/>
  <c r="K275" i="59" s="1"/>
  <c r="J276" i="59"/>
  <c r="K276" i="59" s="1"/>
  <c r="J277" i="59"/>
  <c r="K277" i="59" s="1"/>
  <c r="J278" i="59"/>
  <c r="K278" i="59" s="1"/>
  <c r="J279" i="59"/>
  <c r="K279" i="59" s="1"/>
  <c r="J280" i="59"/>
  <c r="K280" i="59" s="1"/>
  <c r="J281" i="59"/>
  <c r="K281" i="59" s="1"/>
  <c r="J282" i="59"/>
  <c r="K282" i="59" s="1"/>
  <c r="J283" i="59"/>
  <c r="K283" i="59" s="1"/>
  <c r="J284" i="59"/>
  <c r="K284" i="59" s="1"/>
  <c r="J285" i="59"/>
  <c r="K285" i="59" s="1"/>
  <c r="J286" i="59"/>
  <c r="K286" i="59" s="1"/>
  <c r="J287" i="59"/>
  <c r="K287" i="59" s="1"/>
  <c r="J288" i="59"/>
  <c r="K288" i="59" s="1"/>
  <c r="J289" i="59"/>
  <c r="K289" i="59" s="1"/>
  <c r="J290" i="59"/>
  <c r="K290" i="59" s="1"/>
  <c r="J700" i="59"/>
  <c r="K700" i="59" s="1"/>
  <c r="J701" i="59"/>
  <c r="K701" i="59" s="1"/>
  <c r="J702" i="59"/>
  <c r="K702" i="59" s="1"/>
  <c r="J703" i="59"/>
  <c r="K703" i="59" s="1"/>
  <c r="J704" i="59"/>
  <c r="K704" i="59" s="1"/>
  <c r="J705" i="59"/>
  <c r="K705" i="59" s="1"/>
  <c r="J706" i="59"/>
  <c r="K706" i="59" s="1"/>
  <c r="J707" i="59"/>
  <c r="K707" i="59" s="1"/>
  <c r="J708" i="59"/>
  <c r="K708" i="59" s="1"/>
  <c r="J709" i="59"/>
  <c r="K709" i="59" s="1"/>
  <c r="J1198" i="59"/>
  <c r="K1198" i="59" s="1"/>
  <c r="J291" i="59"/>
  <c r="K291" i="59" s="1"/>
  <c r="J292" i="59"/>
  <c r="K292" i="59" s="1"/>
  <c r="J293" i="59"/>
  <c r="K293" i="59" s="1"/>
  <c r="J294" i="59"/>
  <c r="K294" i="59" s="1"/>
  <c r="J295" i="59"/>
  <c r="K295" i="59" s="1"/>
  <c r="J296" i="59"/>
  <c r="K296" i="59" s="1"/>
  <c r="J297" i="59"/>
  <c r="K297" i="59" s="1"/>
  <c r="J298" i="59"/>
  <c r="K298" i="59" s="1"/>
  <c r="J299" i="59"/>
  <c r="K299" i="59" s="1"/>
  <c r="J300" i="59"/>
  <c r="K300" i="59" s="1"/>
  <c r="J301" i="59"/>
  <c r="K301" i="59" s="1"/>
  <c r="J1136" i="59"/>
  <c r="K1136" i="59" s="1"/>
  <c r="J1137" i="59"/>
  <c r="K1137" i="59" s="1"/>
  <c r="J1138" i="59"/>
  <c r="K1138" i="59" s="1"/>
  <c r="J1139" i="59"/>
  <c r="K1139" i="59" s="1"/>
  <c r="J1140" i="59"/>
  <c r="K1140" i="59" s="1"/>
  <c r="J1141" i="59"/>
  <c r="K1141" i="59" s="1"/>
  <c r="J1142" i="59"/>
  <c r="K1142" i="59" s="1"/>
  <c r="J1143" i="59"/>
  <c r="K1143" i="59" s="1"/>
  <c r="J1144" i="59"/>
  <c r="K1144" i="59" s="1"/>
  <c r="J1145" i="59"/>
  <c r="K1145" i="59" s="1"/>
  <c r="J1146" i="59"/>
  <c r="K1146" i="59" s="1"/>
  <c r="J1147" i="59"/>
  <c r="K1147" i="59" s="1"/>
  <c r="J1148" i="59"/>
  <c r="K1148" i="59" s="1"/>
  <c r="J1149" i="59"/>
  <c r="K1149" i="59" s="1"/>
  <c r="J710" i="59"/>
  <c r="K710" i="59" s="1"/>
  <c r="J8" i="59"/>
  <c r="K8" i="59" s="1"/>
  <c r="J9" i="59"/>
  <c r="K9" i="59" s="1"/>
  <c r="J10" i="59"/>
  <c r="K10" i="59" s="1"/>
  <c r="J11" i="59"/>
  <c r="K11" i="59" s="1"/>
  <c r="J12" i="59"/>
  <c r="K12" i="59" s="1"/>
  <c r="J13" i="59"/>
  <c r="K13" i="59" s="1"/>
  <c r="J14" i="59"/>
  <c r="K14" i="59" s="1"/>
  <c r="J15" i="59"/>
  <c r="K15" i="59" s="1"/>
  <c r="J16" i="59"/>
  <c r="K16" i="59" s="1"/>
  <c r="J17" i="59"/>
  <c r="K17" i="59" s="1"/>
  <c r="J18" i="59"/>
  <c r="K18" i="59" s="1"/>
  <c r="J19" i="59"/>
  <c r="K19" i="59" s="1"/>
  <c r="J20" i="59"/>
  <c r="K20" i="59" s="1"/>
  <c r="J21" i="59"/>
  <c r="K21" i="59" s="1"/>
  <c r="J22" i="59"/>
  <c r="K22" i="59" s="1"/>
  <c r="J711" i="59"/>
  <c r="K711" i="59" s="1"/>
  <c r="J712" i="59"/>
  <c r="K712" i="59" s="1"/>
  <c r="J713" i="59"/>
  <c r="K713" i="59" s="1"/>
  <c r="J714" i="59"/>
  <c r="K714" i="59" s="1"/>
  <c r="J715" i="59"/>
  <c r="K715" i="59" s="1"/>
  <c r="J716" i="59"/>
  <c r="K716" i="59" s="1"/>
  <c r="J717" i="59"/>
  <c r="K717" i="59" s="1"/>
  <c r="J718" i="59"/>
  <c r="K718" i="59" s="1"/>
  <c r="J719" i="59"/>
  <c r="K719" i="59" s="1"/>
  <c r="J720" i="59"/>
  <c r="K720" i="59" s="1"/>
  <c r="J721" i="59"/>
  <c r="K721" i="59" s="1"/>
  <c r="J722" i="59"/>
  <c r="K722" i="59" s="1"/>
  <c r="J723" i="59"/>
  <c r="K723" i="59" s="1"/>
  <c r="J724" i="59"/>
  <c r="K724" i="59" s="1"/>
  <c r="J725" i="59"/>
  <c r="K725" i="59" s="1"/>
  <c r="J726" i="59"/>
  <c r="K726" i="59" s="1"/>
  <c r="J1199" i="59"/>
  <c r="K1199" i="59" s="1"/>
  <c r="J1200" i="59"/>
  <c r="K1200" i="59" s="1"/>
  <c r="J1201" i="59"/>
  <c r="K1201" i="59" s="1"/>
  <c r="J733" i="59"/>
  <c r="K733" i="59" s="1"/>
  <c r="J302" i="59"/>
  <c r="K302" i="59" s="1"/>
  <c r="J303" i="59"/>
  <c r="K303" i="59" s="1"/>
  <c r="J1075" i="59"/>
  <c r="K1075" i="59" s="1"/>
  <c r="J304" i="59"/>
  <c r="K304" i="59" s="1"/>
  <c r="J305" i="59"/>
  <c r="K305" i="59" s="1"/>
  <c r="J1128" i="59"/>
  <c r="K1128" i="59" s="1"/>
  <c r="J306" i="59"/>
  <c r="K306" i="59" s="1"/>
  <c r="J307" i="59"/>
  <c r="K307" i="59" s="1"/>
  <c r="J727" i="59"/>
  <c r="K727" i="59" s="1"/>
  <c r="J728" i="59"/>
  <c r="K728" i="59" s="1"/>
  <c r="J729" i="59"/>
  <c r="K729" i="59" s="1"/>
  <c r="J730" i="59"/>
  <c r="K730" i="59" s="1"/>
  <c r="J23" i="59"/>
  <c r="K23" i="59" s="1"/>
  <c r="J308" i="59"/>
  <c r="K308" i="59" s="1"/>
  <c r="J309" i="59"/>
  <c r="K309" i="59" s="1"/>
  <c r="J310" i="59"/>
  <c r="K310" i="59" s="1"/>
  <c r="J311" i="59"/>
  <c r="K311" i="59" s="1"/>
  <c r="J312" i="59"/>
  <c r="K312" i="59" s="1"/>
  <c r="J313" i="59"/>
  <c r="K313" i="59" s="1"/>
  <c r="J314" i="59"/>
  <c r="K314" i="59" s="1"/>
  <c r="J315" i="59"/>
  <c r="K315" i="59" s="1"/>
  <c r="J316" i="59"/>
  <c r="K316" i="59" s="1"/>
  <c r="J317" i="59"/>
  <c r="K317" i="59" s="1"/>
  <c r="J1202" i="59"/>
  <c r="K1202" i="59" s="1"/>
  <c r="J318" i="59"/>
  <c r="K318" i="59" s="1"/>
  <c r="J319" i="59"/>
  <c r="K319" i="59" s="1"/>
  <c r="J1076" i="59"/>
  <c r="K1076" i="59" s="1"/>
  <c r="J320" i="59"/>
  <c r="K320" i="59" s="1"/>
  <c r="J321" i="59"/>
  <c r="K321" i="59" s="1"/>
  <c r="J1203" i="59"/>
  <c r="K1203" i="59" s="1"/>
  <c r="J1204" i="59"/>
  <c r="K1204" i="59" s="1"/>
  <c r="J322" i="59"/>
  <c r="K322" i="59" s="1"/>
  <c r="J323" i="59"/>
  <c r="K323" i="59" s="1"/>
  <c r="J324" i="59"/>
  <c r="K324" i="59" s="1"/>
  <c r="J325" i="59"/>
  <c r="K325" i="59" s="1"/>
  <c r="J326" i="59"/>
  <c r="K326" i="59" s="1"/>
  <c r="J327" i="59"/>
  <c r="K327" i="59" s="1"/>
  <c r="J24" i="59"/>
  <c r="K24" i="59" s="1"/>
  <c r="J25" i="59"/>
  <c r="K25" i="59" s="1"/>
  <c r="J26" i="59"/>
  <c r="K26" i="59" s="1"/>
  <c r="J27" i="59"/>
  <c r="K27" i="59" s="1"/>
  <c r="J28" i="59"/>
  <c r="K28" i="59" s="1"/>
  <c r="J29" i="59"/>
  <c r="K29" i="59" s="1"/>
  <c r="J30" i="59"/>
  <c r="K30" i="59" s="1"/>
  <c r="J31" i="59"/>
  <c r="K31" i="59" s="1"/>
  <c r="J32" i="59"/>
  <c r="K32" i="59" s="1"/>
  <c r="J33" i="59"/>
  <c r="K33" i="59" s="1"/>
  <c r="J34" i="59"/>
  <c r="K34" i="59" s="1"/>
  <c r="J35" i="59"/>
  <c r="K35" i="59" s="1"/>
  <c r="J36" i="59"/>
  <c r="K36" i="59" s="1"/>
  <c r="J37" i="59"/>
  <c r="K37" i="59" s="1"/>
  <c r="J38" i="59"/>
  <c r="K38" i="59" s="1"/>
  <c r="J39" i="59"/>
  <c r="K39" i="59" s="1"/>
  <c r="J40" i="59"/>
  <c r="K40" i="59" s="1"/>
  <c r="J41" i="59"/>
  <c r="K41" i="59" s="1"/>
  <c r="J42" i="59"/>
  <c r="K42" i="59" s="1"/>
  <c r="J43" i="59"/>
  <c r="K43" i="59" s="1"/>
  <c r="J44" i="59"/>
  <c r="K44" i="59" s="1"/>
  <c r="J45" i="59"/>
  <c r="K45" i="59" s="1"/>
  <c r="J46" i="59"/>
  <c r="K46" i="59" s="1"/>
  <c r="J47" i="59"/>
  <c r="K47" i="59" s="1"/>
  <c r="J48" i="59"/>
  <c r="K48" i="59" s="1"/>
  <c r="J49" i="59"/>
  <c r="K49" i="59" s="1"/>
  <c r="J50" i="59"/>
  <c r="K50" i="59" s="1"/>
  <c r="J51" i="59"/>
  <c r="K51" i="59" s="1"/>
  <c r="J52" i="59"/>
  <c r="K52" i="59" s="1"/>
  <c r="J53" i="59"/>
  <c r="K53" i="59" s="1"/>
  <c r="J54" i="59"/>
  <c r="K54" i="59" s="1"/>
  <c r="J55" i="59"/>
  <c r="K55" i="59" s="1"/>
  <c r="J56" i="59"/>
  <c r="K56" i="59" s="1"/>
  <c r="J57" i="59"/>
  <c r="K57" i="59" s="1"/>
  <c r="J58" i="59"/>
  <c r="K58" i="59" s="1"/>
  <c r="J59" i="59"/>
  <c r="K59" i="59" s="1"/>
  <c r="J60" i="59"/>
  <c r="K60" i="59" s="1"/>
  <c r="J61" i="59"/>
  <c r="K61" i="59" s="1"/>
  <c r="J62" i="59"/>
  <c r="K62" i="59" s="1"/>
  <c r="J63" i="59"/>
  <c r="K63" i="59" s="1"/>
  <c r="J64" i="59"/>
  <c r="K64" i="59" s="1"/>
  <c r="J65" i="59"/>
  <c r="K65" i="59" s="1"/>
  <c r="J66" i="59"/>
  <c r="K66" i="59" s="1"/>
  <c r="J67" i="59"/>
  <c r="K67" i="59" s="1"/>
  <c r="J68" i="59"/>
  <c r="K68" i="59" s="1"/>
  <c r="J69" i="59"/>
  <c r="K69" i="59" s="1"/>
  <c r="J70" i="59"/>
  <c r="K70" i="59" s="1"/>
  <c r="J71" i="59"/>
  <c r="K71" i="59" s="1"/>
  <c r="J72" i="59"/>
  <c r="K72" i="59" s="1"/>
  <c r="J73" i="59"/>
  <c r="K73" i="59" s="1"/>
  <c r="J74" i="59"/>
  <c r="K74" i="59" s="1"/>
  <c r="J75" i="59"/>
  <c r="K75" i="59" s="1"/>
  <c r="J76" i="59"/>
  <c r="K76" i="59" s="1"/>
  <c r="J77" i="59"/>
  <c r="K77" i="59" s="1"/>
  <c r="J78" i="59"/>
  <c r="K78" i="59" s="1"/>
  <c r="J79" i="59"/>
  <c r="K79" i="59" s="1"/>
  <c r="J80" i="59"/>
  <c r="K80" i="59" s="1"/>
  <c r="J81" i="59"/>
  <c r="K81" i="59" s="1"/>
  <c r="J82" i="59"/>
  <c r="K82" i="59" s="1"/>
  <c r="J83" i="59"/>
  <c r="K83" i="59" s="1"/>
  <c r="J84" i="59"/>
  <c r="K84" i="59" s="1"/>
  <c r="J85" i="59"/>
  <c r="K85" i="59" s="1"/>
  <c r="J86" i="59"/>
  <c r="K86" i="59" s="1"/>
  <c r="J87" i="59"/>
  <c r="K87" i="59" s="1"/>
  <c r="J88" i="59"/>
  <c r="K88" i="59" s="1"/>
  <c r="J89" i="59"/>
  <c r="K89" i="59" s="1"/>
  <c r="J90" i="59"/>
  <c r="K90" i="59" s="1"/>
  <c r="K1219" i="59" l="1"/>
  <c r="E10" i="3" s="1"/>
  <c r="I13" i="37" l="1"/>
  <c r="I14" i="37"/>
  <c r="I15" i="37"/>
  <c r="I16" i="37"/>
  <c r="I17" i="37"/>
  <c r="H17" i="37"/>
  <c r="K17" i="37" s="1"/>
  <c r="H8" i="37"/>
  <c r="I8" i="37"/>
  <c r="H16" i="37"/>
  <c r="I59" i="11"/>
  <c r="J59" i="11" s="1"/>
  <c r="I60" i="11"/>
  <c r="J60" i="11" s="1"/>
  <c r="I61" i="11"/>
  <c r="J61" i="11" s="1"/>
  <c r="I62" i="11"/>
  <c r="J62" i="11" s="1"/>
  <c r="I63" i="11"/>
  <c r="J63" i="11" s="1"/>
  <c r="I64" i="11"/>
  <c r="J64" i="11" s="1"/>
  <c r="I65" i="11"/>
  <c r="J65" i="11" s="1"/>
  <c r="I66" i="11"/>
  <c r="J66" i="11" s="1"/>
  <c r="I67" i="11"/>
  <c r="J67" i="11" s="1"/>
  <c r="I68" i="11"/>
  <c r="J68" i="11" s="1"/>
  <c r="I69" i="11"/>
  <c r="J69" i="11" s="1"/>
  <c r="I70" i="11"/>
  <c r="J70" i="11" s="1"/>
  <c r="I71" i="11"/>
  <c r="J71" i="11" s="1"/>
  <c r="I72" i="11"/>
  <c r="J72" i="11" s="1"/>
  <c r="I73" i="11"/>
  <c r="J73" i="11" s="1"/>
  <c r="I74" i="11"/>
  <c r="J74" i="11" s="1"/>
  <c r="I75" i="11"/>
  <c r="J75" i="11" s="1"/>
  <c r="I76" i="11"/>
  <c r="J76" i="11" s="1"/>
  <c r="I77" i="11"/>
  <c r="J77" i="11" s="1"/>
  <c r="I78" i="11"/>
  <c r="J78" i="11" s="1"/>
  <c r="I79" i="11"/>
  <c r="J79" i="11" s="1"/>
  <c r="I80" i="11"/>
  <c r="J80" i="11" s="1"/>
  <c r="I81" i="11"/>
  <c r="J81" i="11" s="1"/>
  <c r="I82" i="11"/>
  <c r="J82" i="11" s="1"/>
  <c r="I83" i="11"/>
  <c r="J83" i="11" s="1"/>
  <c r="I84" i="11"/>
  <c r="J84" i="11" s="1"/>
  <c r="I85" i="11"/>
  <c r="J85" i="11" s="1"/>
  <c r="I86" i="11"/>
  <c r="J86" i="11" s="1"/>
  <c r="I87" i="11"/>
  <c r="J87" i="11" s="1"/>
  <c r="I88" i="11"/>
  <c r="J88" i="11" s="1"/>
  <c r="I89" i="11"/>
  <c r="J89" i="11" s="1"/>
  <c r="I90" i="11"/>
  <c r="J90" i="11" s="1"/>
  <c r="I91" i="11"/>
  <c r="J91" i="11" s="1"/>
  <c r="I92" i="11"/>
  <c r="J92" i="11" s="1"/>
  <c r="I93" i="11"/>
  <c r="J93" i="11" s="1"/>
  <c r="I94" i="11"/>
  <c r="J94" i="11" s="1"/>
  <c r="I95" i="11"/>
  <c r="J95" i="11" s="1"/>
  <c r="I96" i="11"/>
  <c r="J96" i="11" s="1"/>
  <c r="I97" i="11"/>
  <c r="J97" i="11" s="1"/>
  <c r="I98" i="11"/>
  <c r="J98" i="11" s="1"/>
  <c r="I99" i="11"/>
  <c r="J99" i="11" s="1"/>
  <c r="I100" i="11"/>
  <c r="J100" i="11" s="1"/>
  <c r="I101" i="11"/>
  <c r="J101" i="11" s="1"/>
  <c r="I102" i="11"/>
  <c r="J102" i="11" s="1"/>
  <c r="I103" i="11"/>
  <c r="J103" i="11" s="1"/>
  <c r="I104" i="11"/>
  <c r="J104" i="11" s="1"/>
  <c r="I105" i="11"/>
  <c r="J105" i="11" s="1"/>
  <c r="I106" i="11"/>
  <c r="J106" i="11" s="1"/>
  <c r="I107" i="11"/>
  <c r="J107" i="11" s="1"/>
  <c r="I108" i="11"/>
  <c r="J108" i="11" s="1"/>
  <c r="I109" i="11"/>
  <c r="J109" i="11" s="1"/>
  <c r="I110" i="11"/>
  <c r="J110" i="11" s="1"/>
  <c r="I111" i="11"/>
  <c r="J111" i="11" s="1"/>
  <c r="I112" i="11"/>
  <c r="J112" i="11" s="1"/>
  <c r="I113" i="11"/>
  <c r="J113" i="11" s="1"/>
  <c r="I114" i="11"/>
  <c r="J114" i="11" s="1"/>
  <c r="I115" i="11"/>
  <c r="J115" i="11" s="1"/>
  <c r="I116" i="11"/>
  <c r="J116" i="11" s="1"/>
  <c r="I117" i="11"/>
  <c r="J117" i="11" s="1"/>
  <c r="I118" i="11"/>
  <c r="J118" i="11" s="1"/>
  <c r="I119" i="11"/>
  <c r="J119" i="11" s="1"/>
  <c r="I11" i="11"/>
  <c r="J11" i="11" s="1"/>
  <c r="I12" i="11"/>
  <c r="J12" i="11" s="1"/>
  <c r="I13" i="11"/>
  <c r="J13" i="11" s="1"/>
  <c r="I14" i="11"/>
  <c r="J14" i="11" s="1"/>
  <c r="I15" i="11"/>
  <c r="J15" i="11" s="1"/>
  <c r="I16" i="11"/>
  <c r="J16" i="11" s="1"/>
  <c r="I17" i="11"/>
  <c r="J17" i="11" s="1"/>
  <c r="I18" i="11"/>
  <c r="J18" i="11" s="1"/>
  <c r="I19" i="11"/>
  <c r="J19" i="11" s="1"/>
  <c r="I20" i="11"/>
  <c r="J20" i="11" s="1"/>
  <c r="I21" i="11"/>
  <c r="J21" i="11" s="1"/>
  <c r="I22" i="11"/>
  <c r="J22" i="11" s="1"/>
  <c r="I23" i="11"/>
  <c r="J23" i="11" s="1"/>
  <c r="I24" i="11"/>
  <c r="J24" i="11" s="1"/>
  <c r="I25" i="11"/>
  <c r="J25" i="11" s="1"/>
  <c r="I26" i="11"/>
  <c r="J26" i="11" s="1"/>
  <c r="I27" i="11"/>
  <c r="J27" i="11" s="1"/>
  <c r="I28" i="11"/>
  <c r="J28" i="11" s="1"/>
  <c r="I29" i="11"/>
  <c r="J29" i="11" s="1"/>
  <c r="I30" i="11"/>
  <c r="J30" i="11" s="1"/>
  <c r="I31" i="11"/>
  <c r="J31" i="11" s="1"/>
  <c r="I32" i="11"/>
  <c r="J32" i="11" s="1"/>
  <c r="I33" i="11"/>
  <c r="J33" i="11" s="1"/>
  <c r="I34" i="11"/>
  <c r="J34" i="11" s="1"/>
  <c r="I35" i="11"/>
  <c r="J35" i="11" s="1"/>
  <c r="I36" i="11"/>
  <c r="J36" i="11" s="1"/>
  <c r="I37" i="11"/>
  <c r="J37" i="11" s="1"/>
  <c r="I38" i="11"/>
  <c r="J38" i="11" s="1"/>
  <c r="I39" i="11"/>
  <c r="J39" i="11" s="1"/>
  <c r="I40" i="11"/>
  <c r="J40" i="11" s="1"/>
  <c r="I41" i="11"/>
  <c r="J41" i="11" s="1"/>
  <c r="I42" i="11"/>
  <c r="J42" i="11" s="1"/>
  <c r="I43" i="11"/>
  <c r="J43" i="11" s="1"/>
  <c r="I44" i="11"/>
  <c r="J44" i="11" s="1"/>
  <c r="I45" i="11"/>
  <c r="J45" i="11" s="1"/>
  <c r="I46" i="11"/>
  <c r="J46" i="11" s="1"/>
  <c r="I47" i="11"/>
  <c r="J47" i="11" s="1"/>
  <c r="I48" i="11"/>
  <c r="J48" i="11" s="1"/>
  <c r="I49" i="11"/>
  <c r="J49" i="11" s="1"/>
  <c r="I50" i="11"/>
  <c r="J50" i="11" s="1"/>
  <c r="I51" i="11"/>
  <c r="J51" i="11" s="1"/>
  <c r="I52" i="11"/>
  <c r="J52" i="11" s="1"/>
  <c r="I53" i="11"/>
  <c r="J53" i="11" s="1"/>
  <c r="I54" i="11"/>
  <c r="J54" i="11" s="1"/>
  <c r="I55" i="11"/>
  <c r="J55" i="11" s="1"/>
  <c r="I56" i="11"/>
  <c r="J56" i="11" s="1"/>
  <c r="I57" i="11"/>
  <c r="J57" i="11" s="1"/>
  <c r="I58" i="11"/>
  <c r="J58" i="11" s="1"/>
  <c r="I5" i="11"/>
  <c r="J5" i="11" s="1"/>
  <c r="I6" i="11"/>
  <c r="J6" i="11" s="1"/>
  <c r="J7" i="11"/>
  <c r="J8" i="11"/>
  <c r="I9" i="11"/>
  <c r="J9" i="11" s="1"/>
  <c r="I30" i="25"/>
  <c r="I30" i="52"/>
  <c r="I30" i="18"/>
  <c r="E98" i="8"/>
  <c r="G98" i="8" s="1"/>
  <c r="E99" i="8"/>
  <c r="G99" i="8" s="1"/>
  <c r="E93" i="8"/>
  <c r="G93" i="8" s="1"/>
  <c r="L17" i="37" l="1"/>
  <c r="K16" i="37"/>
  <c r="K8" i="37"/>
  <c r="L8" i="37"/>
  <c r="L16" i="37"/>
  <c r="H99" i="8"/>
  <c r="I99" i="8" s="1"/>
  <c r="H98" i="8"/>
  <c r="I98" i="8" s="1"/>
  <c r="H93" i="8"/>
  <c r="I93" i="8" s="1"/>
  <c r="F8" i="58" l="1"/>
  <c r="M21" i="55"/>
  <c r="N21" i="55" s="1"/>
  <c r="M19" i="57"/>
  <c r="N19" i="57" s="1"/>
  <c r="M17" i="57"/>
  <c r="N17" i="57" s="1"/>
  <c r="M16" i="57"/>
  <c r="N16" i="57" s="1"/>
  <c r="M13" i="57"/>
  <c r="N13" i="57" s="1"/>
  <c r="J17" i="57"/>
  <c r="K17" i="57" s="1"/>
  <c r="J19" i="57"/>
  <c r="K19" i="57" s="1"/>
  <c r="J16" i="57"/>
  <c r="K16" i="57" s="1"/>
  <c r="J13" i="57"/>
  <c r="K13" i="57" s="1"/>
  <c r="G19" i="57"/>
  <c r="H19" i="57" s="1"/>
  <c r="G17" i="57"/>
  <c r="H17" i="57" s="1"/>
  <c r="G16" i="57"/>
  <c r="H16" i="57" s="1"/>
  <c r="G13" i="57"/>
  <c r="H13" i="57" s="1"/>
  <c r="G11" i="57"/>
  <c r="H11" i="57" s="1"/>
  <c r="E17" i="57"/>
  <c r="E19" i="57"/>
  <c r="E16" i="57"/>
  <c r="E13" i="57"/>
  <c r="M11" i="57"/>
  <c r="N11" i="57" s="1"/>
  <c r="J11" i="57"/>
  <c r="K11" i="57" s="1"/>
  <c r="E11" i="57"/>
  <c r="E11" i="56"/>
  <c r="G11" i="56"/>
  <c r="H11" i="56" s="1"/>
  <c r="J11" i="56"/>
  <c r="K11" i="56" s="1"/>
  <c r="M19" i="56"/>
  <c r="N19" i="56" s="1"/>
  <c r="M21" i="56"/>
  <c r="N21" i="56" s="1"/>
  <c r="M18" i="56"/>
  <c r="N18" i="56" s="1"/>
  <c r="M13" i="56"/>
  <c r="N13" i="56" s="1"/>
  <c r="M11" i="56"/>
  <c r="N11" i="56" s="1"/>
  <c r="J21" i="56"/>
  <c r="K21" i="56" s="1"/>
  <c r="J19" i="56"/>
  <c r="K19" i="56" s="1"/>
  <c r="J18" i="56"/>
  <c r="K18" i="56" s="1"/>
  <c r="J15" i="56"/>
  <c r="K15" i="56" s="1"/>
  <c r="J13" i="56"/>
  <c r="K13" i="56" s="1"/>
  <c r="G21" i="56"/>
  <c r="H21" i="56" s="1"/>
  <c r="G19" i="56"/>
  <c r="H19" i="56" s="1"/>
  <c r="G18" i="56"/>
  <c r="H18" i="56" s="1"/>
  <c r="G15" i="56"/>
  <c r="H15" i="56" s="1"/>
  <c r="G13" i="56"/>
  <c r="H13" i="56" s="1"/>
  <c r="E21" i="56"/>
  <c r="E19" i="56"/>
  <c r="E18" i="56"/>
  <c r="E15" i="56"/>
  <c r="E13" i="56"/>
  <c r="M19" i="55"/>
  <c r="M18" i="55"/>
  <c r="M13" i="55"/>
  <c r="M11" i="55"/>
  <c r="J21" i="55"/>
  <c r="J19" i="55"/>
  <c r="J18" i="55"/>
  <c r="J13" i="55"/>
  <c r="J15" i="55"/>
  <c r="J11" i="55"/>
  <c r="G21" i="55"/>
  <c r="G19" i="55"/>
  <c r="G18" i="55"/>
  <c r="G13" i="55"/>
  <c r="G15" i="55"/>
  <c r="G11" i="55"/>
  <c r="H11" i="55" s="1"/>
  <c r="E21" i="55"/>
  <c r="E19" i="55"/>
  <c r="E18" i="55"/>
  <c r="E13" i="55"/>
  <c r="E15" i="55"/>
  <c r="E11" i="55"/>
  <c r="E90" i="8"/>
  <c r="G90" i="8" s="1"/>
  <c r="E29" i="8"/>
  <c r="G29" i="8" s="1"/>
  <c r="H90" i="8" l="1"/>
  <c r="I90" i="8" s="1"/>
  <c r="H29" i="8"/>
  <c r="I29" i="8" s="1"/>
  <c r="B23" i="57" l="1"/>
  <c r="B25" i="56"/>
  <c r="B25" i="55"/>
  <c r="K15" i="55"/>
  <c r="H15" i="55"/>
  <c r="N13" i="55"/>
  <c r="K13" i="55"/>
  <c r="H13" i="55"/>
  <c r="N11" i="55"/>
  <c r="K11" i="55"/>
  <c r="K21" i="55"/>
  <c r="H21" i="55"/>
  <c r="N19" i="55"/>
  <c r="K19" i="55"/>
  <c r="H19" i="55"/>
  <c r="N18" i="55"/>
  <c r="K18" i="55"/>
  <c r="H18" i="55"/>
  <c r="F15" i="54" l="1"/>
  <c r="G15" i="54" s="1"/>
  <c r="F14" i="54"/>
  <c r="G14" i="54" s="1"/>
  <c r="F13" i="54"/>
  <c r="G13" i="54" s="1"/>
  <c r="F12" i="54"/>
  <c r="G12" i="54" s="1"/>
  <c r="F11" i="54"/>
  <c r="G11" i="54" s="1"/>
  <c r="F10" i="54"/>
  <c r="G10" i="54" s="1"/>
  <c r="F9" i="54"/>
  <c r="G9" i="54" s="1"/>
  <c r="F8" i="54"/>
  <c r="G8" i="54" s="1"/>
  <c r="F7" i="54"/>
  <c r="K39" i="31"/>
  <c r="K76" i="31" s="1"/>
  <c r="K39" i="32"/>
  <c r="K76" i="32" s="1"/>
  <c r="I30" i="53"/>
  <c r="K39" i="53"/>
  <c r="K47" i="53" s="1"/>
  <c r="I70" i="53"/>
  <c r="K84" i="53"/>
  <c r="I104" i="53"/>
  <c r="I118" i="53"/>
  <c r="I125" i="53"/>
  <c r="I142" i="53"/>
  <c r="I155" i="53"/>
  <c r="K124" i="53" l="1"/>
  <c r="K125" i="53" s="1"/>
  <c r="K132" i="53" s="1"/>
  <c r="K54" i="53"/>
  <c r="K56" i="53" s="1"/>
  <c r="K68" i="53" s="1"/>
  <c r="K161" i="53"/>
  <c r="K55" i="53"/>
  <c r="F16" i="54"/>
  <c r="G7" i="54"/>
  <c r="G16" i="54" s="1"/>
  <c r="K139" i="31" l="1"/>
  <c r="K139" i="42"/>
  <c r="K139" i="45"/>
  <c r="K139" i="51"/>
  <c r="K139" i="52"/>
  <c r="K139" i="53"/>
  <c r="K139" i="19"/>
  <c r="K139" i="20"/>
  <c r="K139" i="46"/>
  <c r="K139" i="50"/>
  <c r="K139" i="15"/>
  <c r="K139" i="40"/>
  <c r="K139" i="43"/>
  <c r="K139" i="47"/>
  <c r="K139" i="49"/>
  <c r="K139" i="32"/>
  <c r="K139" i="41"/>
  <c r="K139" i="44"/>
  <c r="K139" i="25"/>
  <c r="K139" i="18"/>
  <c r="K90" i="53"/>
  <c r="K66" i="53"/>
  <c r="K69" i="53"/>
  <c r="K62" i="53"/>
  <c r="K70" i="53" s="1"/>
  <c r="K91" i="53" s="1"/>
  <c r="K93" i="53" s="1"/>
  <c r="K162" i="53" s="1"/>
  <c r="K118" i="53"/>
  <c r="K131" i="53" s="1"/>
  <c r="K133" i="53" s="1"/>
  <c r="K164" i="53" s="1"/>
  <c r="K63" i="53"/>
  <c r="K64" i="53"/>
  <c r="K104" i="53"/>
  <c r="K163" i="53" s="1"/>
  <c r="K65" i="53"/>
  <c r="K67" i="53"/>
  <c r="K39" i="15"/>
  <c r="D32" i="14"/>
  <c r="I155" i="52"/>
  <c r="I142" i="52"/>
  <c r="I125" i="52"/>
  <c r="I118" i="52"/>
  <c r="I104" i="52"/>
  <c r="I70" i="52"/>
  <c r="K39" i="52"/>
  <c r="I155" i="51"/>
  <c r="I142" i="51"/>
  <c r="I125" i="51"/>
  <c r="I118" i="51"/>
  <c r="I104" i="51"/>
  <c r="I70" i="51"/>
  <c r="K39" i="51"/>
  <c r="K76" i="51" s="1"/>
  <c r="I30" i="51"/>
  <c r="I155" i="50"/>
  <c r="I142" i="50"/>
  <c r="I125" i="50"/>
  <c r="I118" i="50"/>
  <c r="I104" i="50"/>
  <c r="I70" i="50"/>
  <c r="K39" i="50"/>
  <c r="K76" i="50" s="1"/>
  <c r="I30" i="50"/>
  <c r="I30" i="49"/>
  <c r="I155" i="49"/>
  <c r="I142" i="49"/>
  <c r="I125" i="49"/>
  <c r="I118" i="49"/>
  <c r="I104" i="49"/>
  <c r="I70" i="49"/>
  <c r="K39" i="49"/>
  <c r="K76" i="49" s="1"/>
  <c r="I30" i="47"/>
  <c r="I155" i="47"/>
  <c r="I142" i="47"/>
  <c r="I125" i="47"/>
  <c r="I118" i="47"/>
  <c r="I104" i="47"/>
  <c r="I70" i="47"/>
  <c r="K39" i="47"/>
  <c r="K76" i="47" s="1"/>
  <c r="I30" i="46"/>
  <c r="I30" i="45"/>
  <c r="I155" i="46"/>
  <c r="I142" i="46"/>
  <c r="I125" i="46"/>
  <c r="I118" i="46"/>
  <c r="I104" i="46"/>
  <c r="K39" i="46"/>
  <c r="K76" i="46" s="1"/>
  <c r="I155" i="45"/>
  <c r="I142" i="45"/>
  <c r="I125" i="45"/>
  <c r="I118" i="45"/>
  <c r="I104" i="45"/>
  <c r="I70" i="45"/>
  <c r="K39" i="45"/>
  <c r="K76" i="45" s="1"/>
  <c r="I30" i="44"/>
  <c r="I155" i="44"/>
  <c r="I142" i="44"/>
  <c r="I125" i="44"/>
  <c r="I118" i="44"/>
  <c r="I104" i="44"/>
  <c r="I70" i="44"/>
  <c r="K39" i="44"/>
  <c r="I155" i="43"/>
  <c r="I142" i="43"/>
  <c r="I125" i="43"/>
  <c r="I118" i="43"/>
  <c r="I104" i="43"/>
  <c r="I70" i="43"/>
  <c r="K39" i="43"/>
  <c r="I30" i="43"/>
  <c r="I30" i="20"/>
  <c r="I155" i="42"/>
  <c r="I142" i="42"/>
  <c r="I125" i="42"/>
  <c r="I118" i="42"/>
  <c r="I104" i="42"/>
  <c r="I70" i="42"/>
  <c r="K39" i="42"/>
  <c r="I155" i="41"/>
  <c r="I142" i="41"/>
  <c r="I125" i="41"/>
  <c r="I118" i="41"/>
  <c r="I104" i="41"/>
  <c r="I70" i="41"/>
  <c r="K39" i="41"/>
  <c r="I155" i="40"/>
  <c r="I142" i="40"/>
  <c r="I125" i="40"/>
  <c r="I118" i="40"/>
  <c r="I104" i="40"/>
  <c r="I70" i="40"/>
  <c r="K39" i="40"/>
  <c r="I30" i="40"/>
  <c r="I30" i="19"/>
  <c r="I30" i="31"/>
  <c r="I30" i="32"/>
  <c r="I30" i="15"/>
  <c r="H15" i="37"/>
  <c r="K15" i="37" s="1"/>
  <c r="K41" i="52" l="1"/>
  <c r="K76" i="52"/>
  <c r="K42" i="42"/>
  <c r="K76" i="42"/>
  <c r="K40" i="42"/>
  <c r="K43" i="42" s="1"/>
  <c r="K76" i="40"/>
  <c r="K40" i="40"/>
  <c r="K76" i="44"/>
  <c r="K84" i="44" s="1"/>
  <c r="K92" i="44" s="1"/>
  <c r="K76" i="43"/>
  <c r="K84" i="43" s="1"/>
  <c r="K92" i="43" s="1"/>
  <c r="K41" i="43"/>
  <c r="K47" i="52"/>
  <c r="K124" i="52" s="1"/>
  <c r="K125" i="52" s="1"/>
  <c r="K132" i="52" s="1"/>
  <c r="K84" i="52"/>
  <c r="K92" i="52" s="1"/>
  <c r="K47" i="51"/>
  <c r="K124" i="51" s="1"/>
  <c r="K125" i="51" s="1"/>
  <c r="K132" i="51" s="1"/>
  <c r="K84" i="51"/>
  <c r="K92" i="51" s="1"/>
  <c r="K47" i="50"/>
  <c r="K84" i="50"/>
  <c r="K92" i="50" s="1"/>
  <c r="K47" i="49"/>
  <c r="K161" i="49" s="1"/>
  <c r="K84" i="49"/>
  <c r="K92" i="49" s="1"/>
  <c r="K47" i="47"/>
  <c r="K84" i="47"/>
  <c r="K92" i="47" s="1"/>
  <c r="K47" i="46"/>
  <c r="K84" i="46"/>
  <c r="K92" i="46" s="1"/>
  <c r="K47" i="45"/>
  <c r="K84" i="45"/>
  <c r="K92" i="45" s="1"/>
  <c r="K47" i="44"/>
  <c r="K47" i="43"/>
  <c r="K161" i="43" s="1"/>
  <c r="K84" i="42"/>
  <c r="K92" i="42" s="1"/>
  <c r="K47" i="41"/>
  <c r="K84" i="41"/>
  <c r="K92" i="41" s="1"/>
  <c r="K47" i="40"/>
  <c r="K161" i="40" s="1"/>
  <c r="K84" i="40"/>
  <c r="K92" i="40" s="1"/>
  <c r="K55" i="52"/>
  <c r="K54" i="51"/>
  <c r="K124" i="49"/>
  <c r="K125" i="49" s="1"/>
  <c r="K132" i="49" s="1"/>
  <c r="K124" i="46"/>
  <c r="K125" i="46" s="1"/>
  <c r="K132" i="46" s="1"/>
  <c r="K55" i="46"/>
  <c r="K54" i="46"/>
  <c r="K161" i="46"/>
  <c r="K124" i="44"/>
  <c r="K125" i="44" s="1"/>
  <c r="K132" i="44" s="1"/>
  <c r="K54" i="44"/>
  <c r="K161" i="44"/>
  <c r="K55" i="44"/>
  <c r="K54" i="40"/>
  <c r="L15" i="37"/>
  <c r="K161" i="52" l="1"/>
  <c r="K54" i="52"/>
  <c r="K55" i="51"/>
  <c r="K47" i="42"/>
  <c r="K55" i="40"/>
  <c r="K116" i="51"/>
  <c r="K112" i="51"/>
  <c r="K115" i="51"/>
  <c r="K114" i="51"/>
  <c r="K117" i="51"/>
  <c r="K113" i="51"/>
  <c r="K161" i="51"/>
  <c r="K161" i="50"/>
  <c r="K54" i="49"/>
  <c r="K55" i="49"/>
  <c r="K116" i="49"/>
  <c r="K112" i="49"/>
  <c r="K117" i="49"/>
  <c r="K115" i="49"/>
  <c r="K114" i="49"/>
  <c r="K113" i="49"/>
  <c r="K117" i="47"/>
  <c r="K113" i="47"/>
  <c r="K116" i="47"/>
  <c r="K112" i="47"/>
  <c r="K115" i="47"/>
  <c r="K114" i="47"/>
  <c r="K124" i="47"/>
  <c r="K125" i="47" s="1"/>
  <c r="K132" i="47" s="1"/>
  <c r="K54" i="47"/>
  <c r="K56" i="47" s="1"/>
  <c r="K55" i="47"/>
  <c r="K161" i="47"/>
  <c r="K116" i="46"/>
  <c r="K115" i="46"/>
  <c r="K114" i="46"/>
  <c r="K117" i="46"/>
  <c r="K118" i="46" s="1"/>
  <c r="K131" i="46" s="1"/>
  <c r="K133" i="46" s="1"/>
  <c r="K164" i="46" s="1"/>
  <c r="K113" i="46"/>
  <c r="K112" i="46"/>
  <c r="K56" i="46"/>
  <c r="K90" i="46" s="1"/>
  <c r="K116" i="45"/>
  <c r="K115" i="45"/>
  <c r="K114" i="45"/>
  <c r="K117" i="45"/>
  <c r="K118" i="45" s="1"/>
  <c r="K131" i="45" s="1"/>
  <c r="K133" i="45" s="1"/>
  <c r="K164" i="45" s="1"/>
  <c r="K113" i="45"/>
  <c r="K112" i="45"/>
  <c r="K55" i="45"/>
  <c r="K124" i="45"/>
  <c r="K125" i="45" s="1"/>
  <c r="K132" i="45" s="1"/>
  <c r="K54" i="45"/>
  <c r="K161" i="45"/>
  <c r="K116" i="44"/>
  <c r="K115" i="44"/>
  <c r="K114" i="44"/>
  <c r="K117" i="44"/>
  <c r="K118" i="44" s="1"/>
  <c r="K131" i="44" s="1"/>
  <c r="K133" i="44" s="1"/>
  <c r="K164" i="44" s="1"/>
  <c r="K113" i="44"/>
  <c r="K112" i="44"/>
  <c r="K56" i="44"/>
  <c r="K90" i="44" s="1"/>
  <c r="K55" i="43"/>
  <c r="K124" i="43"/>
  <c r="K125" i="43" s="1"/>
  <c r="K132" i="43" s="1"/>
  <c r="K118" i="43"/>
  <c r="K131" i="43" s="1"/>
  <c r="K133" i="43" s="1"/>
  <c r="K164" i="43" s="1"/>
  <c r="K54" i="43"/>
  <c r="K56" i="43"/>
  <c r="K90" i="43" s="1"/>
  <c r="K54" i="50"/>
  <c r="K56" i="50" s="1"/>
  <c r="K62" i="50" s="1"/>
  <c r="K124" i="50"/>
  <c r="K125" i="50" s="1"/>
  <c r="K132" i="50" s="1"/>
  <c r="K55" i="50"/>
  <c r="K54" i="42"/>
  <c r="K55" i="42"/>
  <c r="K124" i="42"/>
  <c r="K125" i="42" s="1"/>
  <c r="K132" i="42" s="1"/>
  <c r="K161" i="42"/>
  <c r="K124" i="41"/>
  <c r="K125" i="41" s="1"/>
  <c r="K132" i="41" s="1"/>
  <c r="K161" i="41"/>
  <c r="K55" i="41"/>
  <c r="K54" i="41"/>
  <c r="K124" i="40"/>
  <c r="K125" i="40" s="1"/>
  <c r="K132" i="40" s="1"/>
  <c r="K56" i="49"/>
  <c r="K90" i="49" s="1"/>
  <c r="K66" i="43"/>
  <c r="K65" i="43"/>
  <c r="K56" i="52"/>
  <c r="K56" i="51"/>
  <c r="K118" i="50"/>
  <c r="K131" i="50" s="1"/>
  <c r="K133" i="50" s="1"/>
  <c r="K164" i="50" s="1"/>
  <c r="K56" i="45"/>
  <c r="K65" i="44"/>
  <c r="K67" i="44"/>
  <c r="K64" i="44"/>
  <c r="K69" i="44"/>
  <c r="K66" i="44"/>
  <c r="K68" i="44"/>
  <c r="K63" i="43"/>
  <c r="K62" i="43"/>
  <c r="K56" i="40"/>
  <c r="I18" i="37"/>
  <c r="I12" i="37"/>
  <c r="I11" i="37"/>
  <c r="I10" i="37"/>
  <c r="I9" i="37"/>
  <c r="I7" i="37"/>
  <c r="I6" i="37"/>
  <c r="H6" i="37"/>
  <c r="H7" i="37"/>
  <c r="L7" i="37" s="1"/>
  <c r="H9" i="37"/>
  <c r="L9" i="37" s="1"/>
  <c r="H10" i="37"/>
  <c r="L10" i="37" s="1"/>
  <c r="H11" i="37"/>
  <c r="L11" i="37" s="1"/>
  <c r="H12" i="37"/>
  <c r="H13" i="37"/>
  <c r="H14" i="37"/>
  <c r="H18" i="37"/>
  <c r="L18" i="37" s="1"/>
  <c r="K118" i="52" l="1"/>
  <c r="K131" i="52" s="1"/>
  <c r="K133" i="52" s="1"/>
  <c r="K164" i="52" s="1"/>
  <c r="K118" i="51"/>
  <c r="K131" i="51" s="1"/>
  <c r="K133" i="51" s="1"/>
  <c r="K164" i="51" s="1"/>
  <c r="K56" i="42"/>
  <c r="K64" i="42" s="1"/>
  <c r="K118" i="47"/>
  <c r="K131" i="47" s="1"/>
  <c r="K133" i="47" s="1"/>
  <c r="K164" i="47" s="1"/>
  <c r="K67" i="49"/>
  <c r="K65" i="49"/>
  <c r="K118" i="49"/>
  <c r="K131" i="49" s="1"/>
  <c r="K133" i="49" s="1"/>
  <c r="K164" i="49" s="1"/>
  <c r="K63" i="49"/>
  <c r="K69" i="49"/>
  <c r="K64" i="49"/>
  <c r="K62" i="49"/>
  <c r="K68" i="49"/>
  <c r="K66" i="49"/>
  <c r="K63" i="44"/>
  <c r="K62" i="44"/>
  <c r="K68" i="43"/>
  <c r="K69" i="43"/>
  <c r="K64" i="43"/>
  <c r="K67" i="43"/>
  <c r="K70" i="43" s="1"/>
  <c r="K56" i="41"/>
  <c r="K90" i="41" s="1"/>
  <c r="K12" i="37"/>
  <c r="K11" i="37"/>
  <c r="K68" i="42"/>
  <c r="L14" i="37"/>
  <c r="K14" i="37"/>
  <c r="L13" i="37"/>
  <c r="K13" i="37"/>
  <c r="K9" i="37"/>
  <c r="K10" i="37"/>
  <c r="K65" i="50"/>
  <c r="K64" i="50"/>
  <c r="K67" i="50"/>
  <c r="K90" i="50"/>
  <c r="K66" i="50"/>
  <c r="K63" i="50"/>
  <c r="K69" i="50"/>
  <c r="K68" i="50"/>
  <c r="K70" i="44"/>
  <c r="K65" i="42"/>
  <c r="K66" i="42"/>
  <c r="K63" i="42"/>
  <c r="K62" i="42"/>
  <c r="K69" i="42"/>
  <c r="K90" i="42"/>
  <c r="K67" i="42"/>
  <c r="K90" i="52"/>
  <c r="K68" i="52"/>
  <c r="K65" i="52"/>
  <c r="K63" i="52"/>
  <c r="K66" i="52"/>
  <c r="K64" i="52"/>
  <c r="K69" i="52"/>
  <c r="K67" i="52"/>
  <c r="K62" i="52"/>
  <c r="K90" i="51"/>
  <c r="K67" i="51"/>
  <c r="K65" i="51"/>
  <c r="K66" i="51"/>
  <c r="K69" i="51"/>
  <c r="K68" i="51"/>
  <c r="K63" i="51"/>
  <c r="K64" i="51"/>
  <c r="K62" i="51"/>
  <c r="K90" i="47"/>
  <c r="K62" i="47"/>
  <c r="K68" i="47"/>
  <c r="K65" i="47"/>
  <c r="K64" i="47"/>
  <c r="K63" i="47"/>
  <c r="K69" i="47"/>
  <c r="K67" i="47"/>
  <c r="K66" i="47"/>
  <c r="K90" i="45"/>
  <c r="K65" i="45"/>
  <c r="K68" i="45"/>
  <c r="K62" i="45"/>
  <c r="K67" i="45"/>
  <c r="K66" i="45"/>
  <c r="K63" i="45"/>
  <c r="K69" i="45"/>
  <c r="K64" i="45"/>
  <c r="K67" i="41"/>
  <c r="K68" i="41"/>
  <c r="K62" i="41"/>
  <c r="K65" i="41"/>
  <c r="K66" i="41"/>
  <c r="K69" i="41"/>
  <c r="K63" i="41"/>
  <c r="K64" i="41"/>
  <c r="K90" i="40"/>
  <c r="K64" i="40"/>
  <c r="K62" i="40"/>
  <c r="K66" i="40"/>
  <c r="K63" i="40"/>
  <c r="K68" i="40"/>
  <c r="K69" i="40"/>
  <c r="K65" i="40"/>
  <c r="K67" i="40"/>
  <c r="K6" i="37"/>
  <c r="K18" i="37"/>
  <c r="L12" i="37"/>
  <c r="K7" i="37"/>
  <c r="L6" i="37"/>
  <c r="K70" i="49" l="1"/>
  <c r="K91" i="49" s="1"/>
  <c r="K93" i="49" s="1"/>
  <c r="K162" i="49" s="1"/>
  <c r="K91" i="46"/>
  <c r="K93" i="46" s="1"/>
  <c r="K162" i="46" s="1"/>
  <c r="K100" i="46"/>
  <c r="K103" i="46"/>
  <c r="K99" i="46"/>
  <c r="K102" i="46"/>
  <c r="K98" i="46"/>
  <c r="K101" i="46"/>
  <c r="K91" i="44"/>
  <c r="K93" i="44" s="1"/>
  <c r="K162" i="44" s="1"/>
  <c r="K102" i="44"/>
  <c r="K98" i="44"/>
  <c r="K101" i="44"/>
  <c r="K99" i="44"/>
  <c r="K100" i="44"/>
  <c r="K103" i="44"/>
  <c r="K91" i="43"/>
  <c r="K93" i="43" s="1"/>
  <c r="K162" i="43" s="1"/>
  <c r="K70" i="50"/>
  <c r="K70" i="42"/>
  <c r="K70" i="45"/>
  <c r="K70" i="52"/>
  <c r="K70" i="51"/>
  <c r="K70" i="47"/>
  <c r="K70" i="41"/>
  <c r="K70" i="40"/>
  <c r="K91" i="52" l="1"/>
  <c r="K93" i="52" s="1"/>
  <c r="K162" i="52" s="1"/>
  <c r="K91" i="51"/>
  <c r="K93" i="51" s="1"/>
  <c r="K162" i="51" s="1"/>
  <c r="K102" i="51"/>
  <c r="K98" i="51"/>
  <c r="K101" i="51"/>
  <c r="K99" i="51"/>
  <c r="K100" i="51"/>
  <c r="K103" i="51"/>
  <c r="K91" i="50"/>
  <c r="K93" i="50" s="1"/>
  <c r="K162" i="50" s="1"/>
  <c r="K99" i="49"/>
  <c r="K101" i="49"/>
  <c r="K103" i="49"/>
  <c r="K100" i="49"/>
  <c r="K98" i="49"/>
  <c r="K102" i="49"/>
  <c r="K91" i="47"/>
  <c r="K93" i="47" s="1"/>
  <c r="K162" i="47" s="1"/>
  <c r="K102" i="47"/>
  <c r="K98" i="47"/>
  <c r="K99" i="47"/>
  <c r="K101" i="47"/>
  <c r="K100" i="47"/>
  <c r="K103" i="47"/>
  <c r="K104" i="46"/>
  <c r="K163" i="46" s="1"/>
  <c r="K91" i="45"/>
  <c r="K93" i="45" s="1"/>
  <c r="K162" i="45" s="1"/>
  <c r="K102" i="45"/>
  <c r="K98" i="45"/>
  <c r="K100" i="45"/>
  <c r="K103" i="45"/>
  <c r="K99" i="45"/>
  <c r="K101" i="45"/>
  <c r="K104" i="44"/>
  <c r="K163" i="44" s="1"/>
  <c r="K104" i="43"/>
  <c r="K163" i="43" s="1"/>
  <c r="K91" i="42"/>
  <c r="K93" i="42" s="1"/>
  <c r="K98" i="42" s="1"/>
  <c r="K116" i="42"/>
  <c r="K112" i="42"/>
  <c r="K114" i="42"/>
  <c r="K113" i="42"/>
  <c r="K115" i="42"/>
  <c r="K117" i="42"/>
  <c r="K102" i="42"/>
  <c r="K100" i="42"/>
  <c r="K103" i="42"/>
  <c r="K91" i="41"/>
  <c r="K93" i="41" s="1"/>
  <c r="K99" i="41" s="1"/>
  <c r="K116" i="41"/>
  <c r="K112" i="41"/>
  <c r="K115" i="41"/>
  <c r="K114" i="41"/>
  <c r="K117" i="41"/>
  <c r="K113" i="41"/>
  <c r="K91" i="40"/>
  <c r="K93" i="40" s="1"/>
  <c r="K98" i="40" s="1"/>
  <c r="K115" i="40"/>
  <c r="K114" i="40"/>
  <c r="K112" i="40"/>
  <c r="K117" i="40"/>
  <c r="K113" i="40"/>
  <c r="K116" i="40"/>
  <c r="I142" i="32"/>
  <c r="I125" i="32"/>
  <c r="I118" i="32"/>
  <c r="I104" i="32"/>
  <c r="K84" i="32"/>
  <c r="K92" i="32" s="1"/>
  <c r="I70" i="32"/>
  <c r="K47" i="32"/>
  <c r="K104" i="52" l="1"/>
  <c r="K163" i="52" s="1"/>
  <c r="K162" i="42"/>
  <c r="K103" i="40"/>
  <c r="K162" i="40"/>
  <c r="K118" i="40"/>
  <c r="K131" i="40" s="1"/>
  <c r="K133" i="40" s="1"/>
  <c r="K164" i="40" s="1"/>
  <c r="K101" i="40"/>
  <c r="K100" i="40"/>
  <c r="K99" i="40"/>
  <c r="K102" i="40"/>
  <c r="K104" i="51"/>
  <c r="K163" i="51" s="1"/>
  <c r="K104" i="50"/>
  <c r="K163" i="50" s="1"/>
  <c r="K104" i="49"/>
  <c r="K163" i="49" s="1"/>
  <c r="K104" i="47"/>
  <c r="K163" i="47" s="1"/>
  <c r="K104" i="45"/>
  <c r="K163" i="45" s="1"/>
  <c r="K101" i="42"/>
  <c r="K99" i="42"/>
  <c r="K100" i="41"/>
  <c r="K103" i="41"/>
  <c r="K98" i="41"/>
  <c r="K102" i="41"/>
  <c r="K101" i="41"/>
  <c r="K162" i="41"/>
  <c r="K104" i="42"/>
  <c r="K163" i="42" s="1"/>
  <c r="K118" i="42"/>
  <c r="K131" i="42" s="1"/>
  <c r="K133" i="42" s="1"/>
  <c r="K164" i="42" s="1"/>
  <c r="K118" i="41"/>
  <c r="K131" i="41" s="1"/>
  <c r="K133" i="41" s="1"/>
  <c r="K164" i="41" s="1"/>
  <c r="K104" i="40"/>
  <c r="K163" i="40" s="1"/>
  <c r="K55" i="32"/>
  <c r="K124" i="32"/>
  <c r="K125" i="32" s="1"/>
  <c r="K132" i="32" s="1"/>
  <c r="K54" i="32"/>
  <c r="K161" i="32"/>
  <c r="I155" i="31"/>
  <c r="I142" i="31"/>
  <c r="I125" i="31"/>
  <c r="I118" i="31"/>
  <c r="I104" i="31"/>
  <c r="K84" i="31"/>
  <c r="K92" i="31" s="1"/>
  <c r="I70" i="31"/>
  <c r="K47" i="31"/>
  <c r="I142" i="25"/>
  <c r="I125" i="25"/>
  <c r="I118" i="25"/>
  <c r="I104" i="25"/>
  <c r="I70" i="25"/>
  <c r="K39" i="25"/>
  <c r="I155" i="20"/>
  <c r="I142" i="20"/>
  <c r="I125" i="20"/>
  <c r="I118" i="20"/>
  <c r="I104" i="20"/>
  <c r="I70" i="20"/>
  <c r="K39" i="20"/>
  <c r="K76" i="20" s="1"/>
  <c r="I155" i="19"/>
  <c r="I142" i="19"/>
  <c r="I125" i="19"/>
  <c r="I118" i="19"/>
  <c r="I104" i="19"/>
  <c r="I70" i="19"/>
  <c r="K39" i="19"/>
  <c r="K76" i="19" s="1"/>
  <c r="I155" i="18"/>
  <c r="I142" i="18"/>
  <c r="I125" i="18"/>
  <c r="I118" i="18"/>
  <c r="I104" i="18"/>
  <c r="I70" i="18"/>
  <c r="K39" i="18"/>
  <c r="K76" i="18" s="1"/>
  <c r="I155" i="15"/>
  <c r="I142" i="15"/>
  <c r="I125" i="15"/>
  <c r="I118" i="15"/>
  <c r="I104" i="15"/>
  <c r="K84" i="15"/>
  <c r="K92" i="15" s="1"/>
  <c r="I70" i="15"/>
  <c r="K47" i="15"/>
  <c r="K41" i="25" l="1"/>
  <c r="K76" i="25"/>
  <c r="K84" i="25" s="1"/>
  <c r="K92" i="25" s="1"/>
  <c r="K104" i="41"/>
  <c r="K163" i="41" s="1"/>
  <c r="K47" i="25"/>
  <c r="K161" i="25" s="1"/>
  <c r="K47" i="18"/>
  <c r="K84" i="18"/>
  <c r="K92" i="18" s="1"/>
  <c r="K47" i="20"/>
  <c r="K113" i="20" s="1"/>
  <c r="K84" i="20"/>
  <c r="K92" i="20" s="1"/>
  <c r="K47" i="19"/>
  <c r="K55" i="19" s="1"/>
  <c r="K84" i="19"/>
  <c r="K92" i="19" s="1"/>
  <c r="K161" i="15"/>
  <c r="K56" i="32"/>
  <c r="K68" i="32" s="1"/>
  <c r="K118" i="32"/>
  <c r="K131" i="32" s="1"/>
  <c r="K133" i="32" s="1"/>
  <c r="K164" i="32" s="1"/>
  <c r="K161" i="31"/>
  <c r="K54" i="31"/>
  <c r="K55" i="31"/>
  <c r="K124" i="31"/>
  <c r="K125" i="31" s="1"/>
  <c r="K132" i="31" s="1"/>
  <c r="K112" i="20"/>
  <c r="K55" i="20"/>
  <c r="K54" i="15"/>
  <c r="K55" i="15"/>
  <c r="K124" i="15"/>
  <c r="K125" i="15" s="1"/>
  <c r="K132" i="15" s="1"/>
  <c r="K124" i="25" l="1"/>
  <c r="K125" i="25" s="1"/>
  <c r="K132" i="25" s="1"/>
  <c r="K54" i="25"/>
  <c r="K116" i="25"/>
  <c r="K112" i="25"/>
  <c r="K118" i="25" s="1"/>
  <c r="K131" i="25" s="1"/>
  <c r="K133" i="25" s="1"/>
  <c r="K164" i="25" s="1"/>
  <c r="K115" i="25"/>
  <c r="K114" i="25"/>
  <c r="K117" i="25"/>
  <c r="K113" i="25"/>
  <c r="K55" i="25"/>
  <c r="K116" i="18"/>
  <c r="K112" i="18"/>
  <c r="K114" i="18"/>
  <c r="K113" i="18"/>
  <c r="K115" i="18"/>
  <c r="K117" i="18"/>
  <c r="K161" i="18"/>
  <c r="K54" i="18"/>
  <c r="K56" i="18" s="1"/>
  <c r="K124" i="18"/>
  <c r="K125" i="18" s="1"/>
  <c r="K132" i="18" s="1"/>
  <c r="K55" i="18"/>
  <c r="K114" i="20"/>
  <c r="K117" i="20"/>
  <c r="K115" i="20"/>
  <c r="K161" i="20"/>
  <c r="K124" i="20"/>
  <c r="K125" i="20" s="1"/>
  <c r="K132" i="20" s="1"/>
  <c r="K116" i="20"/>
  <c r="K54" i="20"/>
  <c r="K56" i="20" s="1"/>
  <c r="K90" i="20" s="1"/>
  <c r="K124" i="19"/>
  <c r="K125" i="19" s="1"/>
  <c r="K132" i="19" s="1"/>
  <c r="K54" i="19"/>
  <c r="K161" i="19"/>
  <c r="K56" i="19"/>
  <c r="K90" i="19" s="1"/>
  <c r="K69" i="32"/>
  <c r="K56" i="25"/>
  <c r="K64" i="25" s="1"/>
  <c r="K62" i="32"/>
  <c r="K56" i="15"/>
  <c r="K62" i="15" s="1"/>
  <c r="K90" i="32"/>
  <c r="K64" i="32"/>
  <c r="K63" i="32"/>
  <c r="K65" i="32"/>
  <c r="K67" i="32"/>
  <c r="K66" i="32"/>
  <c r="K56" i="31"/>
  <c r="K118" i="20"/>
  <c r="K131" i="20" s="1"/>
  <c r="K133" i="20" s="1"/>
  <c r="K164" i="20" s="1"/>
  <c r="K118" i="18"/>
  <c r="K131" i="18" s="1"/>
  <c r="K133" i="18" s="1"/>
  <c r="K164" i="18" s="1"/>
  <c r="K67" i="20" l="1"/>
  <c r="K68" i="19"/>
  <c r="K66" i="19"/>
  <c r="K62" i="19"/>
  <c r="K63" i="19"/>
  <c r="K67" i="19"/>
  <c r="K65" i="19"/>
  <c r="K69" i="19"/>
  <c r="K64" i="19"/>
  <c r="K66" i="15"/>
  <c r="K69" i="15"/>
  <c r="K68" i="20"/>
  <c r="K64" i="20"/>
  <c r="K67" i="15"/>
  <c r="K63" i="25"/>
  <c r="K62" i="25"/>
  <c r="K70" i="25" s="1"/>
  <c r="K65" i="25"/>
  <c r="K69" i="25"/>
  <c r="K68" i="25"/>
  <c r="K90" i="25"/>
  <c r="K67" i="25"/>
  <c r="K66" i="25"/>
  <c r="K63" i="15"/>
  <c r="K63" i="20"/>
  <c r="K66" i="20"/>
  <c r="K62" i="20"/>
  <c r="K69" i="20"/>
  <c r="K65" i="20"/>
  <c r="K70" i="32"/>
  <c r="K91" i="32" s="1"/>
  <c r="K93" i="32" s="1"/>
  <c r="K90" i="15"/>
  <c r="K65" i="15"/>
  <c r="K64" i="15"/>
  <c r="K68" i="15"/>
  <c r="K90" i="31"/>
  <c r="K69" i="31"/>
  <c r="K67" i="31"/>
  <c r="K68" i="31"/>
  <c r="K62" i="31"/>
  <c r="K64" i="31"/>
  <c r="K66" i="31"/>
  <c r="K65" i="31"/>
  <c r="K63" i="31"/>
  <c r="K90" i="18"/>
  <c r="K67" i="18"/>
  <c r="K62" i="18"/>
  <c r="K69" i="18"/>
  <c r="K66" i="18"/>
  <c r="K65" i="18"/>
  <c r="K63" i="18"/>
  <c r="K68" i="18"/>
  <c r="K64" i="18"/>
  <c r="K91" i="25" l="1"/>
  <c r="K93" i="25" s="1"/>
  <c r="K162" i="25" s="1"/>
  <c r="K102" i="25"/>
  <c r="K98" i="25"/>
  <c r="K99" i="25"/>
  <c r="K101" i="25"/>
  <c r="K100" i="25"/>
  <c r="K103" i="25"/>
  <c r="K70" i="19"/>
  <c r="K91" i="19" s="1"/>
  <c r="K93" i="19" s="1"/>
  <c r="K112" i="19"/>
  <c r="K117" i="19"/>
  <c r="K113" i="19"/>
  <c r="K116" i="19"/>
  <c r="K162" i="32"/>
  <c r="K100" i="32"/>
  <c r="K101" i="32"/>
  <c r="K103" i="32"/>
  <c r="K99" i="32"/>
  <c r="K102" i="32"/>
  <c r="K98" i="32"/>
  <c r="K70" i="20"/>
  <c r="K70" i="15"/>
  <c r="K70" i="31"/>
  <c r="K70" i="18"/>
  <c r="K104" i="25" l="1"/>
  <c r="K163" i="25" s="1"/>
  <c r="K91" i="18"/>
  <c r="K93" i="18" s="1"/>
  <c r="K162" i="18" s="1"/>
  <c r="K102" i="18"/>
  <c r="K98" i="18"/>
  <c r="K100" i="18"/>
  <c r="K101" i="18"/>
  <c r="K103" i="18"/>
  <c r="K99" i="18"/>
  <c r="K91" i="20"/>
  <c r="K93" i="20" s="1"/>
  <c r="K162" i="20" s="1"/>
  <c r="K102" i="20"/>
  <c r="K98" i="20"/>
  <c r="K101" i="20"/>
  <c r="K99" i="20"/>
  <c r="K100" i="20"/>
  <c r="K103" i="20"/>
  <c r="K114" i="19"/>
  <c r="K115" i="19"/>
  <c r="K99" i="19"/>
  <c r="K162" i="19"/>
  <c r="K101" i="19"/>
  <c r="K100" i="19"/>
  <c r="K103" i="19"/>
  <c r="K118" i="19"/>
  <c r="K131" i="19" s="1"/>
  <c r="K133" i="19" s="1"/>
  <c r="K164" i="19" s="1"/>
  <c r="K98" i="19"/>
  <c r="K102" i="19"/>
  <c r="K91" i="31"/>
  <c r="K93" i="31" s="1"/>
  <c r="K100" i="31" s="1"/>
  <c r="K115" i="31"/>
  <c r="K114" i="31"/>
  <c r="K112" i="31"/>
  <c r="K118" i="31" s="1"/>
  <c r="K131" i="31" s="1"/>
  <c r="K133" i="31" s="1"/>
  <c r="K164" i="31" s="1"/>
  <c r="K117" i="31"/>
  <c r="K113" i="31"/>
  <c r="K116" i="31"/>
  <c r="K98" i="31"/>
  <c r="K102" i="31"/>
  <c r="K104" i="32"/>
  <c r="K163" i="32" s="1"/>
  <c r="K91" i="15"/>
  <c r="K93" i="15" s="1"/>
  <c r="K114" i="15"/>
  <c r="K117" i="15"/>
  <c r="K113" i="15"/>
  <c r="K116" i="15"/>
  <c r="K112" i="15"/>
  <c r="K115" i="15"/>
  <c r="F5" i="12"/>
  <c r="I10" i="11"/>
  <c r="J10" i="11" s="1"/>
  <c r="J120" i="11" s="1"/>
  <c r="E11" i="3" s="1"/>
  <c r="K104" i="18" l="1"/>
  <c r="K163" i="18" s="1"/>
  <c r="K104" i="20"/>
  <c r="K163" i="20" s="1"/>
  <c r="K99" i="31"/>
  <c r="K101" i="31"/>
  <c r="K103" i="31"/>
  <c r="K162" i="31"/>
  <c r="K104" i="19"/>
  <c r="K163" i="19" s="1"/>
  <c r="K104" i="31"/>
  <c r="K163" i="31" s="1"/>
  <c r="K118" i="15"/>
  <c r="K131" i="15" s="1"/>
  <c r="K133" i="15" s="1"/>
  <c r="K164" i="15" s="1"/>
  <c r="K162" i="15"/>
  <c r="K102" i="15"/>
  <c r="K98" i="15"/>
  <c r="K99" i="15"/>
  <c r="K101" i="15"/>
  <c r="K100" i="15"/>
  <c r="K103" i="15"/>
  <c r="G5" i="12"/>
  <c r="G6" i="12" s="1"/>
  <c r="E8" i="3" s="1"/>
  <c r="K104" i="15" l="1"/>
  <c r="K163" i="15" s="1"/>
  <c r="E7" i="8"/>
  <c r="G7" i="8" s="1"/>
  <c r="E8" i="8"/>
  <c r="G8" i="8" s="1"/>
  <c r="E9" i="8"/>
  <c r="G9" i="8" s="1"/>
  <c r="E10" i="8"/>
  <c r="G10" i="8" s="1"/>
  <c r="E11" i="8"/>
  <c r="G11" i="8" s="1"/>
  <c r="E12" i="8"/>
  <c r="G12" i="8" s="1"/>
  <c r="E13" i="8"/>
  <c r="G13" i="8" s="1"/>
  <c r="E14" i="8"/>
  <c r="G14" i="8" s="1"/>
  <c r="E15" i="8"/>
  <c r="G15" i="8" s="1"/>
  <c r="E16" i="8"/>
  <c r="G16" i="8" s="1"/>
  <c r="E17" i="8"/>
  <c r="G17" i="8" s="1"/>
  <c r="E18" i="8"/>
  <c r="G18" i="8" s="1"/>
  <c r="E19" i="8"/>
  <c r="G19" i="8" s="1"/>
  <c r="E20" i="8"/>
  <c r="G20" i="8" s="1"/>
  <c r="E21" i="8"/>
  <c r="G21" i="8" s="1"/>
  <c r="E22" i="8"/>
  <c r="G22" i="8" s="1"/>
  <c r="E23" i="8"/>
  <c r="G23" i="8" s="1"/>
  <c r="E24" i="8"/>
  <c r="G24" i="8" s="1"/>
  <c r="E25" i="8"/>
  <c r="G25" i="8" s="1"/>
  <c r="E26" i="8"/>
  <c r="G26" i="8" s="1"/>
  <c r="E27" i="8"/>
  <c r="G27" i="8" s="1"/>
  <c r="E28" i="8"/>
  <c r="G28" i="8" s="1"/>
  <c r="E30" i="8"/>
  <c r="G30" i="8" s="1"/>
  <c r="E31" i="8"/>
  <c r="G31" i="8" s="1"/>
  <c r="E32" i="8"/>
  <c r="G32" i="8" s="1"/>
  <c r="E33" i="8"/>
  <c r="G33" i="8" s="1"/>
  <c r="E34" i="8"/>
  <c r="G34" i="8" s="1"/>
  <c r="E35" i="8"/>
  <c r="G35" i="8" s="1"/>
  <c r="E36" i="8"/>
  <c r="G36" i="8" s="1"/>
  <c r="E37" i="8"/>
  <c r="G37" i="8" s="1"/>
  <c r="E38" i="8"/>
  <c r="G38" i="8" s="1"/>
  <c r="E39" i="8"/>
  <c r="G39" i="8" s="1"/>
  <c r="E40" i="8"/>
  <c r="G40" i="8" s="1"/>
  <c r="E41" i="8"/>
  <c r="G41" i="8" s="1"/>
  <c r="E42" i="8"/>
  <c r="G42" i="8" s="1"/>
  <c r="E43" i="8"/>
  <c r="G43" i="8" s="1"/>
  <c r="E44" i="8"/>
  <c r="G44" i="8" s="1"/>
  <c r="E45" i="8"/>
  <c r="G45" i="8" s="1"/>
  <c r="E46" i="8"/>
  <c r="G46" i="8" s="1"/>
  <c r="E47" i="8"/>
  <c r="G47" i="8" s="1"/>
  <c r="E48" i="8"/>
  <c r="G48" i="8" s="1"/>
  <c r="E49" i="8"/>
  <c r="G49" i="8" s="1"/>
  <c r="E50" i="8"/>
  <c r="G50" i="8" s="1"/>
  <c r="E51" i="8"/>
  <c r="G51" i="8" s="1"/>
  <c r="E52" i="8"/>
  <c r="G52" i="8" s="1"/>
  <c r="E53" i="8"/>
  <c r="G53" i="8" s="1"/>
  <c r="E54" i="8"/>
  <c r="G54" i="8" s="1"/>
  <c r="E55" i="8"/>
  <c r="G55" i="8" s="1"/>
  <c r="E56" i="8"/>
  <c r="G56" i="8" s="1"/>
  <c r="E57" i="8"/>
  <c r="G57" i="8" s="1"/>
  <c r="E58" i="8"/>
  <c r="G58" i="8" s="1"/>
  <c r="E59" i="8"/>
  <c r="G59" i="8" s="1"/>
  <c r="E60" i="8"/>
  <c r="G60" i="8" s="1"/>
  <c r="E61" i="8"/>
  <c r="G61" i="8" s="1"/>
  <c r="E62" i="8"/>
  <c r="G62" i="8" s="1"/>
  <c r="E63" i="8"/>
  <c r="G63" i="8" s="1"/>
  <c r="E64" i="8"/>
  <c r="G64" i="8" s="1"/>
  <c r="E65" i="8"/>
  <c r="G65" i="8" s="1"/>
  <c r="E66" i="8"/>
  <c r="G66" i="8" s="1"/>
  <c r="E67" i="8"/>
  <c r="G67" i="8" s="1"/>
  <c r="E68" i="8"/>
  <c r="G68" i="8" s="1"/>
  <c r="E69" i="8"/>
  <c r="G69" i="8" s="1"/>
  <c r="E70" i="8"/>
  <c r="G70" i="8" s="1"/>
  <c r="E71" i="8"/>
  <c r="G71" i="8" s="1"/>
  <c r="E72" i="8"/>
  <c r="G72" i="8" s="1"/>
  <c r="E73" i="8"/>
  <c r="G73" i="8" s="1"/>
  <c r="E74" i="8"/>
  <c r="G74" i="8" s="1"/>
  <c r="E75" i="8"/>
  <c r="G75" i="8" s="1"/>
  <c r="H75" i="8" s="1"/>
  <c r="I75" i="8" s="1"/>
  <c r="E76" i="8"/>
  <c r="G76" i="8" s="1"/>
  <c r="E77" i="8"/>
  <c r="G77" i="8" s="1"/>
  <c r="E78" i="8"/>
  <c r="G78" i="8" s="1"/>
  <c r="E79" i="8"/>
  <c r="G79" i="8" s="1"/>
  <c r="E80" i="8"/>
  <c r="G80" i="8" s="1"/>
  <c r="E81" i="8"/>
  <c r="G81" i="8" s="1"/>
  <c r="E82" i="8"/>
  <c r="G82" i="8" s="1"/>
  <c r="E83" i="8"/>
  <c r="G83" i="8" s="1"/>
  <c r="E84" i="8"/>
  <c r="G84" i="8" s="1"/>
  <c r="E85" i="8"/>
  <c r="G85" i="8" s="1"/>
  <c r="E86" i="8"/>
  <c r="G86" i="8" s="1"/>
  <c r="E87" i="8"/>
  <c r="G87" i="8" s="1"/>
  <c r="E88" i="8"/>
  <c r="G88" i="8" s="1"/>
  <c r="E89" i="8"/>
  <c r="G89" i="8" s="1"/>
  <c r="E91" i="8"/>
  <c r="G91" i="8" s="1"/>
  <c r="E92" i="8"/>
  <c r="G92" i="8" s="1"/>
  <c r="E94" i="8"/>
  <c r="G94" i="8" s="1"/>
  <c r="E95" i="8"/>
  <c r="G95" i="8" s="1"/>
  <c r="E96" i="8"/>
  <c r="G96" i="8" s="1"/>
  <c r="E97" i="8"/>
  <c r="G97" i="8" s="1"/>
  <c r="E100" i="8"/>
  <c r="G100" i="8" s="1"/>
  <c r="H85" i="8" l="1"/>
  <c r="I85" i="8" s="1"/>
  <c r="H69" i="8"/>
  <c r="I69" i="8" s="1"/>
  <c r="H45" i="8"/>
  <c r="I45" i="8" s="1"/>
  <c r="H20" i="8"/>
  <c r="I20" i="8" s="1"/>
  <c r="H84" i="8"/>
  <c r="I84" i="8" s="1"/>
  <c r="H60" i="8"/>
  <c r="I60" i="8" s="1"/>
  <c r="H36" i="8"/>
  <c r="I36" i="8" s="1"/>
  <c r="H19" i="8"/>
  <c r="I19" i="8" s="1"/>
  <c r="H92" i="8"/>
  <c r="I92" i="8" s="1"/>
  <c r="H83" i="8"/>
  <c r="I83" i="8" s="1"/>
  <c r="H59" i="8"/>
  <c r="I59" i="8" s="1"/>
  <c r="H35" i="8"/>
  <c r="I35" i="8" s="1"/>
  <c r="H10" i="8"/>
  <c r="I10" i="8" s="1"/>
  <c r="H91" i="8"/>
  <c r="I91" i="8" s="1"/>
  <c r="H82" i="8"/>
  <c r="I82" i="8" s="1"/>
  <c r="H74" i="8"/>
  <c r="I74" i="8" s="1"/>
  <c r="H66" i="8"/>
  <c r="I66" i="8" s="1"/>
  <c r="H58" i="8"/>
  <c r="I58" i="8" s="1"/>
  <c r="H50" i="8"/>
  <c r="I50" i="8" s="1"/>
  <c r="H42" i="8"/>
  <c r="I42" i="8" s="1"/>
  <c r="H34" i="8"/>
  <c r="I34" i="8" s="1"/>
  <c r="H25" i="8"/>
  <c r="I25" i="8" s="1"/>
  <c r="H17" i="8"/>
  <c r="I17" i="8" s="1"/>
  <c r="H9" i="8"/>
  <c r="I9" i="8" s="1"/>
  <c r="H77" i="8"/>
  <c r="I77" i="8" s="1"/>
  <c r="H53" i="8"/>
  <c r="I53" i="8" s="1"/>
  <c r="H28" i="8"/>
  <c r="I28" i="8" s="1"/>
  <c r="H94" i="8"/>
  <c r="I94" i="8" s="1"/>
  <c r="H68" i="8"/>
  <c r="I68" i="8" s="1"/>
  <c r="H44" i="8"/>
  <c r="I44" i="8" s="1"/>
  <c r="H11" i="8"/>
  <c r="I11" i="8" s="1"/>
  <c r="H67" i="8"/>
  <c r="I67" i="8" s="1"/>
  <c r="H43" i="8"/>
  <c r="I43" i="8" s="1"/>
  <c r="H18" i="8"/>
  <c r="I18" i="8" s="1"/>
  <c r="H100" i="8"/>
  <c r="I100" i="8" s="1"/>
  <c r="H72" i="8"/>
  <c r="I72" i="8" s="1"/>
  <c r="H97" i="8"/>
  <c r="I97" i="8" s="1"/>
  <c r="H87" i="8"/>
  <c r="I87" i="8" s="1"/>
  <c r="H79" i="8"/>
  <c r="I79" i="8" s="1"/>
  <c r="H71" i="8"/>
  <c r="I71" i="8" s="1"/>
  <c r="H63" i="8"/>
  <c r="I63" i="8" s="1"/>
  <c r="H55" i="8"/>
  <c r="I55" i="8" s="1"/>
  <c r="H47" i="8"/>
  <c r="I47" i="8" s="1"/>
  <c r="H39" i="8"/>
  <c r="I39" i="8" s="1"/>
  <c r="H31" i="8"/>
  <c r="I31" i="8" s="1"/>
  <c r="H22" i="8"/>
  <c r="I22" i="8" s="1"/>
  <c r="H14" i="8"/>
  <c r="I14" i="8" s="1"/>
  <c r="H95" i="8"/>
  <c r="I95" i="8" s="1"/>
  <c r="H61" i="8"/>
  <c r="I61" i="8" s="1"/>
  <c r="H37" i="8"/>
  <c r="I37" i="8" s="1"/>
  <c r="H12" i="8"/>
  <c r="I12" i="8" s="1"/>
  <c r="H76" i="8"/>
  <c r="I76" i="8" s="1"/>
  <c r="H52" i="8"/>
  <c r="I52" i="8" s="1"/>
  <c r="H27" i="8"/>
  <c r="I27" i="8" s="1"/>
  <c r="H51" i="8"/>
  <c r="I51" i="8" s="1"/>
  <c r="H26" i="8"/>
  <c r="I26" i="8" s="1"/>
  <c r="H88" i="8"/>
  <c r="I88" i="8" s="1"/>
  <c r="H80" i="8"/>
  <c r="I80" i="8" s="1"/>
  <c r="H96" i="8"/>
  <c r="I96" i="8" s="1"/>
  <c r="H86" i="8"/>
  <c r="I86" i="8" s="1"/>
  <c r="H78" i="8"/>
  <c r="I78" i="8" s="1"/>
  <c r="H70" i="8"/>
  <c r="I70" i="8" s="1"/>
  <c r="H62" i="8"/>
  <c r="I62" i="8" s="1"/>
  <c r="H54" i="8"/>
  <c r="I54" i="8" s="1"/>
  <c r="H46" i="8"/>
  <c r="I46" i="8" s="1"/>
  <c r="H38" i="8"/>
  <c r="I38" i="8" s="1"/>
  <c r="H30" i="8"/>
  <c r="I30" i="8" s="1"/>
  <c r="H21" i="8"/>
  <c r="I21" i="8" s="1"/>
  <c r="H13" i="8"/>
  <c r="I13" i="8" s="1"/>
  <c r="H89" i="8"/>
  <c r="I89" i="8" s="1"/>
  <c r="H81" i="8"/>
  <c r="I81" i="8" s="1"/>
  <c r="H73" i="8"/>
  <c r="I73" i="8" s="1"/>
  <c r="H65" i="8"/>
  <c r="I65" i="8" s="1"/>
  <c r="H57" i="8"/>
  <c r="I57" i="8" s="1"/>
  <c r="H49" i="8"/>
  <c r="I49" i="8" s="1"/>
  <c r="H41" i="8"/>
  <c r="I41" i="8" s="1"/>
  <c r="H33" i="8"/>
  <c r="I33" i="8" s="1"/>
  <c r="H24" i="8"/>
  <c r="I24" i="8" s="1"/>
  <c r="H16" i="8"/>
  <c r="I16" i="8" s="1"/>
  <c r="H8" i="8"/>
  <c r="I8" i="8" s="1"/>
  <c r="H64" i="8"/>
  <c r="I64" i="8" s="1"/>
  <c r="H56" i="8"/>
  <c r="I56" i="8" s="1"/>
  <c r="H48" i="8"/>
  <c r="I48" i="8" s="1"/>
  <c r="H40" i="8"/>
  <c r="I40" i="8" s="1"/>
  <c r="H32" i="8"/>
  <c r="I32" i="8" s="1"/>
  <c r="H23" i="8"/>
  <c r="I23" i="8" s="1"/>
  <c r="H15" i="8"/>
  <c r="I15" i="8" s="1"/>
  <c r="H7" i="8"/>
  <c r="I7" i="8" s="1"/>
  <c r="F7" i="5"/>
  <c r="F8" i="5"/>
  <c r="F9" i="5"/>
  <c r="F10" i="5"/>
  <c r="F11" i="5"/>
  <c r="F6" i="5"/>
  <c r="I102" i="8" l="1"/>
  <c r="I104" i="8" s="1"/>
  <c r="F12" i="5"/>
  <c r="F14" i="5" s="1"/>
  <c r="F15" i="5" s="1"/>
  <c r="K142" i="43" l="1"/>
  <c r="K165" i="43" s="1"/>
  <c r="K166" i="43" s="1"/>
  <c r="K142" i="40"/>
  <c r="K165" i="40" s="1"/>
  <c r="K166" i="40" s="1"/>
  <c r="K142" i="41"/>
  <c r="K165" i="41" s="1"/>
  <c r="K166" i="41" s="1"/>
  <c r="K142" i="31"/>
  <c r="K165" i="31" s="1"/>
  <c r="K166" i="31" s="1"/>
  <c r="K142" i="18"/>
  <c r="K165" i="18" s="1"/>
  <c r="K166" i="18" s="1"/>
  <c r="K142" i="15"/>
  <c r="K165" i="15" s="1"/>
  <c r="K166" i="15" s="1"/>
  <c r="K142" i="19"/>
  <c r="K165" i="19" s="1"/>
  <c r="K166" i="19" s="1"/>
  <c r="K142" i="25"/>
  <c r="K165" i="25" s="1"/>
  <c r="K166" i="25" s="1"/>
  <c r="K142" i="20"/>
  <c r="K165" i="20" s="1"/>
  <c r="K166" i="20" s="1"/>
  <c r="K148" i="25" l="1"/>
  <c r="K149" i="25" s="1"/>
  <c r="J18" i="57"/>
  <c r="K18" i="57" s="1"/>
  <c r="G18" i="57"/>
  <c r="H18" i="57" s="1"/>
  <c r="M18" i="57"/>
  <c r="N18" i="57" s="1"/>
  <c r="E18" i="57"/>
  <c r="K148" i="18"/>
  <c r="K149" i="18" s="1"/>
  <c r="K152" i="18" s="1"/>
  <c r="K148" i="43"/>
  <c r="K149" i="43" s="1"/>
  <c r="K151" i="43" s="1"/>
  <c r="K148" i="20"/>
  <c r="K149" i="20" s="1"/>
  <c r="K148" i="41"/>
  <c r="K149" i="41" s="1"/>
  <c r="K153" i="41" s="1"/>
  <c r="K148" i="40"/>
  <c r="K149" i="40" s="1"/>
  <c r="K154" i="40" s="1"/>
  <c r="K148" i="19"/>
  <c r="K149" i="19" s="1"/>
  <c r="K152" i="19" s="1"/>
  <c r="K148" i="31"/>
  <c r="K149" i="31" s="1"/>
  <c r="K154" i="31" s="1"/>
  <c r="K148" i="15"/>
  <c r="K149" i="15" s="1"/>
  <c r="K154" i="15" s="1"/>
  <c r="K142" i="47"/>
  <c r="K165" i="47" s="1"/>
  <c r="K166" i="47" s="1"/>
  <c r="K142" i="42"/>
  <c r="K165" i="42" s="1"/>
  <c r="K166" i="42" s="1"/>
  <c r="K142" i="45"/>
  <c r="K165" i="45" s="1"/>
  <c r="K166" i="45" s="1"/>
  <c r="K142" i="53"/>
  <c r="K165" i="53" s="1"/>
  <c r="K166" i="53" s="1"/>
  <c r="K142" i="52"/>
  <c r="K165" i="52" s="1"/>
  <c r="K166" i="52" s="1"/>
  <c r="K142" i="44"/>
  <c r="K165" i="44" s="1"/>
  <c r="K166" i="44" s="1"/>
  <c r="K142" i="49"/>
  <c r="K165" i="49" s="1"/>
  <c r="K166" i="49" s="1"/>
  <c r="K142" i="50"/>
  <c r="K165" i="50" s="1"/>
  <c r="K166" i="50" s="1"/>
  <c r="K142" i="51"/>
  <c r="K165" i="51" s="1"/>
  <c r="K166" i="51" s="1"/>
  <c r="K142" i="46"/>
  <c r="K165" i="46" s="1"/>
  <c r="K166" i="46" s="1"/>
  <c r="K142" i="32"/>
  <c r="K165" i="32" s="1"/>
  <c r="K166" i="32" s="1"/>
  <c r="K148" i="53" l="1"/>
  <c r="K149" i="53" s="1"/>
  <c r="K151" i="53" s="1"/>
  <c r="K148" i="52"/>
  <c r="K149" i="52" s="1"/>
  <c r="K151" i="52" s="1"/>
  <c r="K151" i="25"/>
  <c r="K153" i="25"/>
  <c r="K152" i="25"/>
  <c r="K154" i="25"/>
  <c r="G21" i="57"/>
  <c r="H21" i="57" s="1"/>
  <c r="J21" i="57"/>
  <c r="K21" i="57" s="1"/>
  <c r="E21" i="57"/>
  <c r="M21" i="57"/>
  <c r="N21" i="57" s="1"/>
  <c r="K148" i="51"/>
  <c r="K148" i="50"/>
  <c r="K149" i="50" s="1"/>
  <c r="K154" i="50" s="1"/>
  <c r="K148" i="49"/>
  <c r="K149" i="49" s="1"/>
  <c r="K153" i="49" s="1"/>
  <c r="K153" i="18"/>
  <c r="K151" i="18"/>
  <c r="K154" i="18"/>
  <c r="K148" i="47"/>
  <c r="K149" i="47" s="1"/>
  <c r="K153" i="47" s="1"/>
  <c r="K148" i="46"/>
  <c r="K149" i="46" s="1"/>
  <c r="K151" i="46" s="1"/>
  <c r="K148" i="45"/>
  <c r="K149" i="45" s="1"/>
  <c r="K151" i="45" s="1"/>
  <c r="K148" i="44"/>
  <c r="K149" i="44" s="1"/>
  <c r="K151" i="44" s="1"/>
  <c r="K153" i="43"/>
  <c r="K154" i="43"/>
  <c r="K152" i="43"/>
  <c r="K152" i="20"/>
  <c r="K153" i="20"/>
  <c r="K154" i="20"/>
  <c r="K151" i="20"/>
  <c r="K148" i="42"/>
  <c r="K149" i="42" s="1"/>
  <c r="K151" i="42" s="1"/>
  <c r="K154" i="41"/>
  <c r="K151" i="41"/>
  <c r="K152" i="41"/>
  <c r="K148" i="32"/>
  <c r="K149" i="32" s="1"/>
  <c r="K153" i="40"/>
  <c r="K152" i="40"/>
  <c r="K151" i="40"/>
  <c r="K153" i="19"/>
  <c r="K151" i="19"/>
  <c r="K154" i="19"/>
  <c r="K151" i="31"/>
  <c r="K152" i="31"/>
  <c r="K153" i="31"/>
  <c r="K153" i="15"/>
  <c r="K152" i="15"/>
  <c r="K151" i="15"/>
  <c r="L19" i="37"/>
  <c r="E9" i="3" s="1"/>
  <c r="K155" i="40" l="1"/>
  <c r="K167" i="40" s="1"/>
  <c r="K168" i="40" s="1"/>
  <c r="F12" i="14" s="1"/>
  <c r="G12" i="14" s="1"/>
  <c r="H12" i="14" s="1"/>
  <c r="K155" i="43"/>
  <c r="K167" i="43" s="1"/>
  <c r="K168" i="43" s="1"/>
  <c r="F17" i="14" s="1"/>
  <c r="G17" i="14" s="1"/>
  <c r="H17" i="14" s="1"/>
  <c r="K154" i="53"/>
  <c r="K153" i="53"/>
  <c r="K152" i="53"/>
  <c r="K155" i="18"/>
  <c r="K167" i="18" s="1"/>
  <c r="K168" i="18" s="1"/>
  <c r="F24" i="14" s="1"/>
  <c r="G24" i="14" s="1"/>
  <c r="H24" i="14" s="1"/>
  <c r="K153" i="52"/>
  <c r="K154" i="52"/>
  <c r="K152" i="52"/>
  <c r="G22" i="57"/>
  <c r="H22" i="57" s="1"/>
  <c r="M22" i="57"/>
  <c r="N22" i="57" s="1"/>
  <c r="E22" i="57"/>
  <c r="J22" i="57"/>
  <c r="K22" i="57" s="1"/>
  <c r="K155" i="25"/>
  <c r="K167" i="25" s="1"/>
  <c r="K168" i="25" s="1"/>
  <c r="F30" i="14" s="1"/>
  <c r="G30" i="14" s="1"/>
  <c r="H30" i="14" s="1"/>
  <c r="K149" i="51"/>
  <c r="K151" i="51" s="1"/>
  <c r="K153" i="50"/>
  <c r="K151" i="50"/>
  <c r="K152" i="50"/>
  <c r="K154" i="49"/>
  <c r="K151" i="49"/>
  <c r="K152" i="49"/>
  <c r="K154" i="47"/>
  <c r="K152" i="47"/>
  <c r="K151" i="47"/>
  <c r="K153" i="46"/>
  <c r="K154" i="46"/>
  <c r="K152" i="46"/>
  <c r="K154" i="45"/>
  <c r="K152" i="45"/>
  <c r="K153" i="45"/>
  <c r="K152" i="44"/>
  <c r="K154" i="44"/>
  <c r="K153" i="44"/>
  <c r="K155" i="20"/>
  <c r="K167" i="20" s="1"/>
  <c r="K168" i="20" s="1"/>
  <c r="F16" i="14" s="1"/>
  <c r="G16" i="14" s="1"/>
  <c r="H16" i="14" s="1"/>
  <c r="K155" i="41"/>
  <c r="K167" i="41" s="1"/>
  <c r="K168" i="41" s="1"/>
  <c r="F13" i="14" s="1"/>
  <c r="G13" i="14" s="1"/>
  <c r="H13" i="14" s="1"/>
  <c r="K154" i="42"/>
  <c r="K153" i="42"/>
  <c r="K152" i="42"/>
  <c r="K153" i="32"/>
  <c r="K152" i="32"/>
  <c r="K154" i="32"/>
  <c r="K151" i="32"/>
  <c r="K155" i="19"/>
  <c r="K167" i="19" s="1"/>
  <c r="K168" i="19" s="1"/>
  <c r="F11" i="14" s="1"/>
  <c r="G11" i="14" s="1"/>
  <c r="H11" i="14" s="1"/>
  <c r="K155" i="31"/>
  <c r="K167" i="31" s="1"/>
  <c r="K168" i="31" s="1"/>
  <c r="F9" i="14" s="1"/>
  <c r="G9" i="14" s="1"/>
  <c r="H9" i="14" s="1"/>
  <c r="K155" i="15"/>
  <c r="K167" i="15" s="1"/>
  <c r="K168" i="15" s="1"/>
  <c r="F7" i="14" s="1"/>
  <c r="G7" i="14" s="1"/>
  <c r="K155" i="50" l="1"/>
  <c r="K167" i="50" s="1"/>
  <c r="K168" i="50" s="1"/>
  <c r="F27" i="14" s="1"/>
  <c r="G27" i="14" s="1"/>
  <c r="H27" i="14" s="1"/>
  <c r="K155" i="45"/>
  <c r="K167" i="45" s="1"/>
  <c r="K168" i="45" s="1"/>
  <c r="F20" i="14" s="1"/>
  <c r="G20" i="14" s="1"/>
  <c r="H20" i="14" s="1"/>
  <c r="K155" i="44"/>
  <c r="K167" i="44" s="1"/>
  <c r="K168" i="44" s="1"/>
  <c r="F19" i="14" s="1"/>
  <c r="G19" i="14" s="1"/>
  <c r="H19" i="14" s="1"/>
  <c r="K155" i="32"/>
  <c r="K167" i="32" s="1"/>
  <c r="K168" i="32" s="1"/>
  <c r="F8" i="14" s="1"/>
  <c r="G8" i="14" s="1"/>
  <c r="H8" i="14" s="1"/>
  <c r="K155" i="52"/>
  <c r="K167" i="52" s="1"/>
  <c r="K168" i="52" s="1"/>
  <c r="F31" i="14" s="1"/>
  <c r="G31" i="14" s="1"/>
  <c r="H31" i="14" s="1"/>
  <c r="G23" i="56"/>
  <c r="H23" i="56" s="1"/>
  <c r="G23" i="55"/>
  <c r="H23" i="55" s="1"/>
  <c r="J23" i="56"/>
  <c r="K23" i="56" s="1"/>
  <c r="M23" i="56"/>
  <c r="N23" i="56" s="1"/>
  <c r="E23" i="56"/>
  <c r="J23" i="55"/>
  <c r="K23" i="55" s="1"/>
  <c r="M23" i="55"/>
  <c r="N23" i="55" s="1"/>
  <c r="K155" i="42"/>
  <c r="K167" i="42" s="1"/>
  <c r="K168" i="42" s="1"/>
  <c r="F14" i="14" s="1"/>
  <c r="G14" i="14" s="1"/>
  <c r="H14" i="14" s="1"/>
  <c r="M20" i="55"/>
  <c r="N20" i="55" s="1"/>
  <c r="G20" i="55"/>
  <c r="H20" i="55" s="1"/>
  <c r="E20" i="55"/>
  <c r="J20" i="55"/>
  <c r="K20" i="55" s="1"/>
  <c r="M20" i="56"/>
  <c r="N20" i="56" s="1"/>
  <c r="J20" i="56"/>
  <c r="K20" i="56" s="1"/>
  <c r="G20" i="56"/>
  <c r="H20" i="56" s="1"/>
  <c r="E20" i="56"/>
  <c r="K155" i="47"/>
  <c r="K167" i="47" s="1"/>
  <c r="K168" i="47" s="1"/>
  <c r="K154" i="51"/>
  <c r="K153" i="51"/>
  <c r="K152" i="51"/>
  <c r="K155" i="49"/>
  <c r="K167" i="49" s="1"/>
  <c r="K168" i="49" s="1"/>
  <c r="F26" i="14" s="1"/>
  <c r="G26" i="14" s="1"/>
  <c r="H26" i="14" s="1"/>
  <c r="K155" i="46"/>
  <c r="K167" i="46" s="1"/>
  <c r="K168" i="46" s="1"/>
  <c r="F21" i="14" s="1"/>
  <c r="G21" i="14" s="1"/>
  <c r="H21" i="14" s="1"/>
  <c r="H7" i="14"/>
  <c r="E24" i="56" l="1"/>
  <c r="J24" i="56"/>
  <c r="K24" i="56" s="1"/>
  <c r="M24" i="56"/>
  <c r="N24" i="56" s="1"/>
  <c r="G24" i="56"/>
  <c r="H24" i="56" s="1"/>
  <c r="E24" i="55"/>
  <c r="M24" i="55"/>
  <c r="N24" i="55" s="1"/>
  <c r="J24" i="55"/>
  <c r="K24" i="55" s="1"/>
  <c r="G24" i="55"/>
  <c r="H24" i="55" s="1"/>
  <c r="E23" i="55"/>
  <c r="K155" i="51"/>
  <c r="K167" i="51" s="1"/>
  <c r="K168" i="51" s="1"/>
  <c r="F28" i="14" s="1"/>
  <c r="G28" i="14" s="1"/>
  <c r="H28" i="14" s="1"/>
  <c r="F22" i="14"/>
  <c r="G22" i="14" s="1"/>
  <c r="H22" i="14" s="1"/>
  <c r="J14" i="55"/>
  <c r="K14" i="55" s="1"/>
  <c r="M14" i="55"/>
  <c r="N14" i="55" s="1"/>
  <c r="M14" i="56"/>
  <c r="N14" i="56" s="1"/>
  <c r="E14" i="56"/>
  <c r="J14" i="56"/>
  <c r="K14" i="56" s="1"/>
  <c r="G14" i="56"/>
  <c r="H14" i="56" s="1"/>
  <c r="M14" i="57"/>
  <c r="N14" i="57" s="1"/>
  <c r="E14" i="57"/>
  <c r="J14" i="57"/>
  <c r="K14" i="57" s="1"/>
  <c r="G14" i="57"/>
  <c r="H14" i="57" s="1"/>
  <c r="M12" i="55"/>
  <c r="N12" i="55" s="1"/>
  <c r="J12" i="55"/>
  <c r="K12" i="55" s="1"/>
  <c r="E12" i="55"/>
  <c r="G12" i="55"/>
  <c r="H12" i="55" s="1"/>
  <c r="J12" i="56"/>
  <c r="K12" i="56" s="1"/>
  <c r="E12" i="56"/>
  <c r="G12" i="56"/>
  <c r="H12" i="56" s="1"/>
  <c r="M12" i="56"/>
  <c r="N12" i="56" s="1"/>
  <c r="M12" i="57"/>
  <c r="N12" i="57" s="1"/>
  <c r="N23" i="57" s="1"/>
  <c r="E12" i="57"/>
  <c r="E23" i="57" s="1"/>
  <c r="J12" i="57"/>
  <c r="K12" i="57" s="1"/>
  <c r="K23" i="57" s="1"/>
  <c r="G12" i="57"/>
  <c r="H12" i="57" s="1"/>
  <c r="M16" i="56"/>
  <c r="N16" i="56" s="1"/>
  <c r="J16" i="56"/>
  <c r="K16" i="56" s="1"/>
  <c r="E16" i="56"/>
  <c r="G16" i="56"/>
  <c r="H16" i="56" s="1"/>
  <c r="M16" i="55"/>
  <c r="N16" i="55" s="1"/>
  <c r="E16" i="55"/>
  <c r="G16" i="55"/>
  <c r="H16" i="55" s="1"/>
  <c r="J16" i="55"/>
  <c r="K16" i="55" s="1"/>
  <c r="E25" i="56" l="1"/>
  <c r="E14" i="55"/>
  <c r="E25" i="55" s="1"/>
  <c r="G14" i="55"/>
  <c r="H14" i="55" s="1"/>
  <c r="H25" i="55" s="1"/>
  <c r="K25" i="55"/>
  <c r="H23" i="57"/>
  <c r="N24" i="57" s="1"/>
  <c r="C7" i="58" s="1"/>
  <c r="E7" i="58" s="1"/>
  <c r="G7" i="58" s="1"/>
  <c r="K25" i="56"/>
  <c r="N25" i="55"/>
  <c r="H25" i="56"/>
  <c r="N25" i="56"/>
  <c r="N26" i="56" l="1"/>
  <c r="C6" i="58" s="1"/>
  <c r="E6" i="58" s="1"/>
  <c r="G6" i="58" s="1"/>
  <c r="N26" i="55"/>
  <c r="C5" i="58" s="1"/>
  <c r="E5" i="58" s="1"/>
  <c r="G5" i="58" s="1"/>
  <c r="G8" i="58" l="1"/>
  <c r="E12" i="3" s="1"/>
  <c r="K155" i="53" l="1"/>
  <c r="K167" i="53" s="1"/>
  <c r="K168" i="53" s="1"/>
  <c r="F6" i="14" s="1"/>
  <c r="G6" i="14" s="1"/>
  <c r="H6" i="14" l="1"/>
  <c r="H33" i="14" s="1"/>
  <c r="G32" i="14"/>
  <c r="E7" i="3" l="1"/>
  <c r="E13" i="3" s="1"/>
  <c r="H32" i="1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Wescley</author>
  </authors>
  <commentList>
    <comment ref="D336" authorId="0" shapeId="0" xr:uid="{2C6BC077-C5BC-4C04-9D04-5610FA31ABC7}">
      <text>
        <r>
          <rPr>
            <b/>
            <sz val="9"/>
            <color indexed="81"/>
            <rFont val="Segoe UI"/>
            <family val="2"/>
          </rPr>
          <t>Wescley:</t>
        </r>
        <r>
          <rPr>
            <sz val="9"/>
            <color indexed="81"/>
            <rFont val="Segoe UI"/>
            <family val="2"/>
          </rPr>
          <t xml:space="preserve">
SINAPI 08/2022</t>
        </r>
      </text>
    </comment>
    <comment ref="D337" authorId="0" shapeId="0" xr:uid="{066A4000-EF19-4B6B-BBF5-474C77CA38EC}">
      <text>
        <r>
          <rPr>
            <b/>
            <sz val="9"/>
            <color indexed="81"/>
            <rFont val="Segoe UI"/>
            <family val="2"/>
          </rPr>
          <t>Wescley:</t>
        </r>
        <r>
          <rPr>
            <sz val="9"/>
            <color indexed="81"/>
            <rFont val="Segoe UI"/>
            <family val="2"/>
          </rPr>
          <t xml:space="preserve">
SINAPI 08/2022</t>
        </r>
      </text>
    </comment>
    <comment ref="D343" authorId="0" shapeId="0" xr:uid="{15C686C8-E5F7-45D5-BF7D-88B4422C1BF0}">
      <text>
        <r>
          <rPr>
            <b/>
            <sz val="9"/>
            <color indexed="81"/>
            <rFont val="Segoe UI"/>
            <family val="2"/>
          </rPr>
          <t>Wescley:</t>
        </r>
        <r>
          <rPr>
            <sz val="9"/>
            <color indexed="81"/>
            <rFont val="Segoe UI"/>
            <family val="2"/>
          </rPr>
          <t xml:space="preserve">
SINAPI 08/2022</t>
        </r>
      </text>
    </comment>
    <comment ref="D344" authorId="0" shapeId="0" xr:uid="{B7A35B5D-D163-4956-8702-CB3E5453306A}">
      <text>
        <r>
          <rPr>
            <b/>
            <sz val="9"/>
            <color indexed="81"/>
            <rFont val="Segoe UI"/>
            <family val="2"/>
          </rPr>
          <t>Wescley:</t>
        </r>
        <r>
          <rPr>
            <sz val="9"/>
            <color indexed="81"/>
            <rFont val="Segoe UI"/>
            <family val="2"/>
          </rPr>
          <t xml:space="preserve">
SINAPI 08/2022</t>
        </r>
      </text>
    </comment>
    <comment ref="D351" authorId="0" shapeId="0" xr:uid="{B740814A-13F1-4C39-B2E2-8BA3EF96B4B7}">
      <text>
        <r>
          <rPr>
            <b/>
            <sz val="9"/>
            <color indexed="81"/>
            <rFont val="Segoe UI"/>
            <family val="2"/>
          </rPr>
          <t>Wescley:</t>
        </r>
        <r>
          <rPr>
            <sz val="9"/>
            <color indexed="81"/>
            <rFont val="Segoe UI"/>
            <family val="2"/>
          </rPr>
          <t xml:space="preserve">
SINAPI 08/2022</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Wescley</author>
  </authors>
  <commentList>
    <comment ref="C16" authorId="0" shapeId="0" xr:uid="{413506A5-B1E7-4933-A81C-B134BF1D95C1}">
      <text>
        <r>
          <rPr>
            <b/>
            <sz val="9"/>
            <color indexed="81"/>
            <rFont val="Segoe UI"/>
            <family val="2"/>
          </rPr>
          <t>Wescley:</t>
        </r>
        <r>
          <rPr>
            <sz val="9"/>
            <color indexed="81"/>
            <rFont val="Segoe UI"/>
            <family val="2"/>
          </rPr>
          <t xml:space="preserve">
SINAPI 07/2022</t>
        </r>
      </text>
    </comment>
    <comment ref="C57" authorId="0" shapeId="0" xr:uid="{EF96C3B7-7849-475A-8F66-BE0C3AA123F4}">
      <text>
        <r>
          <rPr>
            <b/>
            <sz val="9"/>
            <color indexed="81"/>
            <rFont val="Segoe UI"/>
            <family val="2"/>
          </rPr>
          <t>Wescley:</t>
        </r>
        <r>
          <rPr>
            <sz val="9"/>
            <color indexed="81"/>
            <rFont val="Segoe UI"/>
            <family val="2"/>
          </rPr>
          <t xml:space="preserve">
SINAPI 07/2022</t>
        </r>
      </text>
    </comment>
    <comment ref="C96" authorId="0" shapeId="0" xr:uid="{9216F542-2680-4EB0-AF97-2E5A292565B2}">
      <text>
        <r>
          <rPr>
            <b/>
            <sz val="9"/>
            <color indexed="81"/>
            <rFont val="Segoe UI"/>
            <family val="2"/>
          </rPr>
          <t>Wescley:</t>
        </r>
        <r>
          <rPr>
            <sz val="9"/>
            <color indexed="81"/>
            <rFont val="Segoe UI"/>
            <family val="2"/>
          </rPr>
          <t xml:space="preserve">
SINAPI 07/2022</t>
        </r>
      </text>
    </comment>
  </commentList>
</comments>
</file>

<file path=xl/sharedStrings.xml><?xml version="1.0" encoding="utf-8"?>
<sst xmlns="http://schemas.openxmlformats.org/spreadsheetml/2006/main" count="10859" uniqueCount="1864">
  <si>
    <t>TOTAL</t>
  </si>
  <si>
    <t>ANEXO VIII – PLANILHA DE COMPOSIÇÃO DE PREÇOS E CUSTOS (RESUMO)</t>
  </si>
  <si>
    <t>SERVIÇOS DE MANUTENÇÃO PREDIAL</t>
  </si>
  <si>
    <t>ITEM</t>
  </si>
  <si>
    <t>PARCELA</t>
  </si>
  <si>
    <t>VALOR ANUAL</t>
  </si>
  <si>
    <t>SERVIÇO DE MÃO DE OBRA - RESIDENTE</t>
  </si>
  <si>
    <t>FIXA</t>
  </si>
  <si>
    <t>SERVIÇOS DE GERENCIAMENTO DE DEMANDAS</t>
  </si>
  <si>
    <t>SERVIÇO DE MÃO DE OBRA - NÃO RESIDENTE</t>
  </si>
  <si>
    <t>VARIÁVEL</t>
  </si>
  <si>
    <t>MATERIAIS DE REPOSIÇÃO</t>
  </si>
  <si>
    <t>SERVIÇOS SOB DEMANDA</t>
  </si>
  <si>
    <t>Nº PROCESSO</t>
  </si>
  <si>
    <t>DATA:</t>
  </si>
  <si>
    <t>DISCRIMINAÇÃO DOS SERVIÇOS (Dados referentes à Contratação)</t>
  </si>
  <si>
    <t>A</t>
  </si>
  <si>
    <t>Data da apresentação da proposta (dia/mês/ano)</t>
  </si>
  <si>
    <t>XX/XX/XXXX</t>
  </si>
  <si>
    <t>B</t>
  </si>
  <si>
    <t>Município/UF</t>
  </si>
  <si>
    <t>C</t>
  </si>
  <si>
    <t>Acordo, Convenção ou Sentença Normativa em Dissídio Coletivo</t>
  </si>
  <si>
    <t>D</t>
  </si>
  <si>
    <t>Ano do Acordo, Convenção ou Dissídio Coletivo;</t>
  </si>
  <si>
    <t>E</t>
  </si>
  <si>
    <t>Nº de meses de execução contratual</t>
  </si>
  <si>
    <t>12 meses</t>
  </si>
  <si>
    <t>IDENTIFICAÇÃO DO SERVIÇO</t>
  </si>
  <si>
    <t>Tipo de Serviço</t>
  </si>
  <si>
    <t>Unidade de Medida</t>
  </si>
  <si>
    <t>DADOS PARA COMPOSIÇÃO DOS CUSTOS REFERENTE A MÃO DE OBRA</t>
  </si>
  <si>
    <t>Tipo de serviço (mesmo com características distintas)</t>
  </si>
  <si>
    <t>Classificação Brasileira de Ocupações (CBO)</t>
  </si>
  <si>
    <t>Salário normativo da categoria proﬁssional</t>
  </si>
  <si>
    <t>Categoria proﬁssional (vinculada à execução contratual)</t>
  </si>
  <si>
    <t>Data base da categoria (dia/mês/ano)</t>
  </si>
  <si>
    <t>Jornada de Trabalho</t>
  </si>
  <si>
    <t>Quantidade </t>
  </si>
  <si>
    <t>MODULO 01 COMPOSIÇÃO DA REMUNERAÇÃO</t>
  </si>
  <si>
    <t>Composição da Remuneração</t>
  </si>
  <si>
    <t>Percentuais de Referencia</t>
  </si>
  <si>
    <t>Valor (R$)</t>
  </si>
  <si>
    <t>Salário Base</t>
  </si>
  <si>
    <t>Adicional de Periculosidade</t>
  </si>
  <si>
    <t>Adicional de Insalubridade</t>
  </si>
  <si>
    <t>Adicional Noturno</t>
  </si>
  <si>
    <t>Adicional de Hora Noturna Reduzida</t>
  </si>
  <si>
    <t>F</t>
  </si>
  <si>
    <t>Adicional de Hora Extra no Feriado Trabalhado</t>
  </si>
  <si>
    <t>G</t>
  </si>
  <si>
    <t>Intervalo de Intrajornada</t>
  </si>
  <si>
    <t>H</t>
  </si>
  <si>
    <t>Outros (Especificar)</t>
  </si>
  <si>
    <t>Total da Remuneração</t>
  </si>
  <si>
    <t>MODULO 2 - ENCARGOS E BENEFÍCIOS ANUAIS, MENSAIS E DIÁRIOS</t>
  </si>
  <si>
    <t>2.1</t>
  </si>
  <si>
    <t>13º (décimo terceiro) Salário, Férias e Adicional de Férias</t>
  </si>
  <si>
    <t>Férias e Adicional de Férias</t>
  </si>
  <si>
    <t>Total submódulo 2.1</t>
  </si>
  <si>
    <t>2.2</t>
  </si>
  <si>
    <t>GPS, FGTS e outras contribuições</t>
  </si>
  <si>
    <t>INSS</t>
  </si>
  <si>
    <t>SESC ou SESI</t>
  </si>
  <si>
    <t>SENAI ou SENAC</t>
  </si>
  <si>
    <t>SEBRAE</t>
  </si>
  <si>
    <t>INCRA</t>
  </si>
  <si>
    <t>FGTS</t>
  </si>
  <si>
    <t>Total submódulo 2.2</t>
  </si>
  <si>
    <t>2.3</t>
  </si>
  <si>
    <t>Benefícios Mensais e Diários</t>
  </si>
  <si>
    <t>Assistência Médica e Familiar</t>
  </si>
  <si>
    <t>Auxílio Odontológico</t>
  </si>
  <si>
    <t>Auxilio Funeral</t>
  </si>
  <si>
    <t>Seguro de vida, invalidez</t>
  </si>
  <si>
    <t>Café da manhã</t>
  </si>
  <si>
    <t>Total submódulo 2.3</t>
  </si>
  <si>
    <t>Quadro-Resumo do Módulo 2 - Encargos e Benefícios anuais, mensais e diários</t>
  </si>
  <si>
    <t>Encargos e Benefícios Anuais, Mensais e Diários</t>
  </si>
  <si>
    <t>Total do Módulo 2</t>
  </si>
  <si>
    <t>MODULO 3 - PROVISÃO PARA RESCISÃO</t>
  </si>
  <si>
    <t>Provisão para Rescisão</t>
  </si>
  <si>
    <t>Aviso Prévio Indenizado</t>
  </si>
  <si>
    <t>Incidência do FGTS sobre o Aviso Prévio Indenizado</t>
  </si>
  <si>
    <t>Multa do FGTS e contribuição social sobre o Aviso Prévio Indenizado</t>
  </si>
  <si>
    <t>Aviso Prévio Trabalhado</t>
  </si>
  <si>
    <t>Incidência dos encargos do submódulo 2.2 sobre o Aviso Prévio Trabalhado</t>
  </si>
  <si>
    <t>Multa do FGTS e contribuição social sobre o Aviso Prévio Trabalhado</t>
  </si>
  <si>
    <t>MODULO 4 - CUSTO DE REPOSIÇÃO DO PROFISSIONAL AUSENTE</t>
  </si>
  <si>
    <t>Submódulo 4.1 - Substituto nas Ausências Legais</t>
  </si>
  <si>
    <t>4.1</t>
  </si>
  <si>
    <t>Substituto nas Ausências Legais</t>
  </si>
  <si>
    <t>Substituto na cobertura de Férias</t>
  </si>
  <si>
    <t>Substituto na cobertura de Licença-Paternidade</t>
  </si>
  <si>
    <t>Substituto na cobertura de Ausência por acidente de trabalho</t>
  </si>
  <si>
    <t>Substituto na cobertura de Afastamento Maternidade</t>
  </si>
  <si>
    <t>Substituto na cobertura de Outras ausências (especificar)</t>
  </si>
  <si>
    <t>Total submódulo 4.1</t>
  </si>
  <si>
    <t>4.2</t>
  </si>
  <si>
    <t>Substituto na Intrajornada</t>
  </si>
  <si>
    <t>Substituto no intervalo para repouso ou alimentação</t>
  </si>
  <si>
    <t>Total submódulo 4.2</t>
  </si>
  <si>
    <t>Nota: Quando houver a necessidade de reposição de um empregado durante sua ausência nos casos de intervalo para repouso ou alimentação deve-se contemplar o Submódulo 4.2.</t>
  </si>
  <si>
    <t>Quadro-Resumo do Módulo 4 - Custo de Reposição do Profissional Ausente​</t>
  </si>
  <si>
    <t>Custo de Reposição do Profissional Ausente​</t>
  </si>
  <si>
    <t>MODULO 5 - INSUMOS DIVERSOS</t>
  </si>
  <si>
    <t>Insumos Diversos</t>
  </si>
  <si>
    <t>Nota: Valores mensais por empregado.</t>
  </si>
  <si>
    <t>MODULO 6 - CUSTOS INDIRETOS, TRIBUTOS E LUCRO</t>
  </si>
  <si>
    <t>Custos Indiretos, Tributos e Lucro</t>
  </si>
  <si>
    <t>Custos Indiretos</t>
  </si>
  <si>
    <t>Lucro</t>
  </si>
  <si>
    <t>Tributos</t>
  </si>
  <si>
    <t>C.1</t>
  </si>
  <si>
    <t>C.2</t>
  </si>
  <si>
    <t>C.3</t>
  </si>
  <si>
    <t>C.4</t>
  </si>
  <si>
    <t>QUADRO-RESUMO DO CUSTO POR EMPREGADO</t>
  </si>
  <si>
    <t>Mão de obra vinculada à execução contratual (valor por empregado)​</t>
  </si>
  <si>
    <t>Subtotal (A + B +C+ D+E)</t>
  </si>
  <si>
    <t>PROFISSIONAIS</t>
  </si>
  <si>
    <t>Bombeiro Hidráulico</t>
  </si>
  <si>
    <t>Pedreiro</t>
  </si>
  <si>
    <t>Ajudante de Manutenção Geral</t>
  </si>
  <si>
    <t>Pintor</t>
  </si>
  <si>
    <t>Vidraceiro</t>
  </si>
  <si>
    <t>Licitação Nº</t>
  </si>
  <si>
    <t>Quantidade (total) a contratar (em função da unidade de medida)</t>
  </si>
  <si>
    <t>Ex.: Pregão Eletrônico nº XX/2022</t>
  </si>
  <si>
    <r>
      <rPr>
        <b/>
        <i/>
        <sz val="8"/>
        <color rgb="FFFF0000"/>
        <rFont val="Calibri"/>
        <family val="2"/>
        <scheme val="minor"/>
      </rPr>
      <t>Nota 1:</t>
    </r>
    <r>
      <rPr>
        <i/>
        <sz val="8"/>
        <color rgb="FFFF0000"/>
        <rFont val="Calibri"/>
        <family val="2"/>
        <scheme val="minor"/>
      </rPr>
      <t xml:space="preserve"> Esta tabela poderá ser adaptada às características do serviço contratado, inclusive no que concerne às rubricas e suas respectivas provisões e/ou estimativas, desde que haja justificativa.
</t>
    </r>
    <r>
      <rPr>
        <b/>
        <i/>
        <sz val="8"/>
        <color rgb="FFFF0000"/>
        <rFont val="Calibri"/>
        <family val="2"/>
        <scheme val="minor"/>
      </rPr>
      <t>Nota 2:</t>
    </r>
    <r>
      <rPr>
        <i/>
        <sz val="8"/>
        <color rgb="FFFF0000"/>
        <rFont val="Calibri"/>
        <family val="2"/>
        <scheme val="minor"/>
      </rPr>
      <t xml:space="preserve"> As provisões constantes desta planilha poderão ser desnecessárias quando se tratar de determinados serviços que prescindam da dedicação exclusiva dos trabalhadores da contratada para com a Administração.</t>
    </r>
  </si>
  <si>
    <t>Nota 1 : Deverá ser elaborado um quadro para cada tipo de posto.
Nota 2: A planilha deverá ser calculada considerando o valor mensal do empregado.</t>
  </si>
  <si>
    <t>MÓDULOS</t>
  </si>
  <si>
    <t>MÓDULO 01 - COMPOSIÇÃO DA REMUNERAÇÃO</t>
  </si>
  <si>
    <t>Submódulo 2.1 - 13º (décimo terceiro) Salário, Férias e Adicional de Férias</t>
  </si>
  <si>
    <t>Nota 1: Como a planilha de custos e formação de preços é calculada mensalmente, provisiona-se proporcionalmente 1/12 (um doze avos) dos valores referentes a gratificação natalina e adicional de férias.
Nota 2: O adicional de férias contido no Submódulo 2.1 corresponde a 1/3 (um terço) da remuneração que por sua vez é divido por 12 (doze) conforme Nota 1 acima.</t>
  </si>
  <si>
    <t>Submódulo 2.2 - Encargos Previdenciários (GPS), Fundo de Garantia por Tempo de Serviço (FGTS) e outras contribuições.</t>
  </si>
  <si>
    <t xml:space="preserve">Salário Educação   </t>
  </si>
  <si>
    <t>Seguro Acidente de Trabalho - SAT/INSS</t>
  </si>
  <si>
    <t>Nota 1: Os percentuais dos encargos previdenciários, do FGTS e demais contribuições deverão ser aqueles estabelecidos pela legislação vigente.
Nota 2: O SAT a depender do grau de risco do serviço irá variar entre 1%, para risco leve, de 2%, para risco médio, e de 3% de risco grave.
Nota 3: Esses percentuais incidem sobre o Módulo 1, o Submódulo 2.1. o Módulo 3, Módulo 4 e o Módulo 6</t>
  </si>
  <si>
    <t>Submódulo 2.3 - Benefícios Mensais e Diários.</t>
  </si>
  <si>
    <t>Nota 1: O valor informado deverá ser o custo real do benefício (descontado o valor eventualmente pago pelo empregado).
Nota 2: Observar a previsão dos benefícios contidos em Acordos, Convenções e Dissídios Coletivos de Trabalho e atentar-se ao disposto no art. 6º da Instrução Normativa 05/2017.</t>
  </si>
  <si>
    <t>Total  Módulo 3</t>
  </si>
  <si>
    <t>Nota: As alíneas “A” a “F” referem-se somente ao custo que será pago ao repositor pelos dias trabalhados quando da necessidade de substituir a mão de obra alocada na prestação do serviço.</t>
  </si>
  <si>
    <t xml:space="preserve"> Substituto na cobertura de Ausências Legais</t>
  </si>
  <si>
    <t>Submódulo 4.2 - Intrajornada</t>
  </si>
  <si>
    <t xml:space="preserve">Outros (Especiﬁcar) </t>
  </si>
  <si>
    <t>Total  Módulo 5</t>
  </si>
  <si>
    <t>Total do Módulo 4</t>
  </si>
  <si>
    <t>Nota 1: Custos Indiretos, Tributos e Lucro por empregado.
Nota 2: O valor referente a tributos é obtido aplicando-se o percentual sobre o valor do faturamento</t>
  </si>
  <si>
    <t xml:space="preserve"> MODULO 5 - INSUMOS DIVERSOS</t>
  </si>
  <si>
    <t>MODULO 6 - CUSTOS INDIRETOS, TRIBUTOS E LUCRO</t>
  </si>
  <si>
    <t>13º (décimo terceiro) Salário  - [(1/12)x100] = 8,333%</t>
  </si>
  <si>
    <r>
      <t>Auxílio Transporte</t>
    </r>
    <r>
      <rPr>
        <sz val="11"/>
        <color rgb="FFFF0000"/>
        <rFont val="Calibri"/>
        <family val="2"/>
        <scheme val="minor"/>
      </rPr>
      <t xml:space="preserve"> </t>
    </r>
  </si>
  <si>
    <t>Auxílio-Refeição/Alimentação</t>
  </si>
  <si>
    <t>Seq</t>
  </si>
  <si>
    <t>DESCRIÇÃO</t>
  </si>
  <si>
    <t>UNIDADE</t>
  </si>
  <si>
    <t>Qtde. de peças </t>
  </si>
  <si>
    <t>Custo Unitário (R$)</t>
  </si>
  <si>
    <t>Jaleco profissional em brim, com bolso grande e emblema da empresa</t>
  </si>
  <si>
    <t>Unidade</t>
  </si>
  <si>
    <t>Camiseta gola polo com bolso de 2 botões com emblema da empresa</t>
  </si>
  <si>
    <t>Calça jeans com emblema da empresa</t>
  </si>
  <si>
    <t>Cinto de couro</t>
  </si>
  <si>
    <t>Meias</t>
  </si>
  <si>
    <t>Par</t>
  </si>
  <si>
    <t>Bota de couro com solado em borracha com certificado de aprovação</t>
  </si>
  <si>
    <t>  (a) = TOTAL DO CONJUNTO (R$)</t>
  </si>
  <si>
    <t>(b) = QTDE CONJUNTO POR ANO</t>
  </si>
  <si>
    <t>(c) = (a) x (b) = TOTAL ANUAL (R$)</t>
  </si>
  <si>
    <t> (d) = (c) / 12 = TOTAL MENSAL (R$)</t>
  </si>
  <si>
    <t>Observação 01: Os custos referentes a uniformes deverão ser incluídos nas planilhas de composição de custos dos profissionais de manutenção predial.</t>
  </si>
  <si>
    <t>Observação 02.: 01 conjunto completo contêm as peças de "A" a "F" totalizando 10 (dez) peças.</t>
  </si>
  <si>
    <t>Nº ITEM</t>
  </si>
  <si>
    <t>UNID.</t>
  </si>
  <si>
    <t>C =A x B</t>
  </si>
  <si>
    <t>D = C / 12</t>
  </si>
  <si>
    <t>QTDE POR EMPREGADO ANUAL</t>
  </si>
  <si>
    <t>CUSTO UNITÁRIO (R$)</t>
  </si>
  <si>
    <t>CUSTO ANUAL</t>
  </si>
  <si>
    <t>LUVA RASPA DE COURO, CANO CURTO (PUNHO *7* CM)</t>
  </si>
  <si>
    <t>PAR</t>
  </si>
  <si>
    <t>LUVA RASPA DE COURO, CANO LONGO (PUNHO *20* CM)</t>
  </si>
  <si>
    <t>BOTA DE SEGURANÇA COM BIQUEIRA DE AÇO E COLARINHO ACOLCHOADO</t>
  </si>
  <si>
    <t>CAPA PARA CHUVA EM PVC COM FORRO DE POLIÉSTER, COM CAPUZ (AMARELA OU AZUL)</t>
  </si>
  <si>
    <t>CAPACETE DE SEGURANÇA ABA FRONTAL COM SUSPENSÃO DE POLIETILENO, SEM JUGULAR (CLASSE B)</t>
  </si>
  <si>
    <t>PROTETOR AUDITIVO TIPO PLUG DE INSERÇÃO COM CORDÃO, ATENUAÇÃO SUPERIOR A 15 DB</t>
  </si>
  <si>
    <t>CINTURÃO DE SEGURANÇA TIPO PARAQUEDISTA, FIVELA EM AÇO, AJUSTE NO SUSPENSÁRIO, CINTURA E PERNAS</t>
  </si>
  <si>
    <t>MÁSCARA PARA TRABALHO SEM VÁLVULA NF 95</t>
  </si>
  <si>
    <t>ÓCULOS DE SEGURANÇA CONTRA IMPACTOS COM LENTE INCOLOR, ARMAÇÃO NYLON, COM PROTEÇÃO UVA E UVB</t>
  </si>
  <si>
    <t>TOTAL MENSAL POR EMPREGADO</t>
  </si>
  <si>
    <t>QTDE ANUAL</t>
  </si>
  <si>
    <t>CUSTO UNITÁRIO</t>
  </si>
  <si>
    <t>CUSTO TOTAL </t>
  </si>
  <si>
    <t>VIDA ÚTIL (meses)</t>
  </si>
  <si>
    <t>Depreciação</t>
  </si>
  <si>
    <t>Manutenção</t>
  </si>
  <si>
    <t>CUSTO DEPRECIAÇÃO</t>
  </si>
  <si>
    <t>(A)</t>
  </si>
  <si>
    <t>(B)</t>
  </si>
  <si>
    <t>(C) = A x B</t>
  </si>
  <si>
    <t>(D)</t>
  </si>
  <si>
    <t>(E) = C / D</t>
  </si>
  <si>
    <t>(F) = 10% do resultado do "E" (E x 0,1)</t>
  </si>
  <si>
    <t>(G) = E + F</t>
  </si>
  <si>
    <t>Alavanca ( sextavada 1" x 1,50 m Paraboni Fabricado em aço com tempera nas duas pontas)</t>
  </si>
  <si>
    <t>Alicate bico chato (Corpo forjado em aço carbono especial e temperado, Acabamento fosfatizado, Cabeça e articulação lixadas, Têmpera especial no gume de corte, Isolação elétrica de 1.000 V c.a, Tamanho: 6", Produto em conformidade com a NBR 9699 e NR 10)</t>
  </si>
  <si>
    <t>Alicate bico torto com mola (Alicate Para Anéis Externos Trava Com Mola Bico Curvo 7 219011Bbr Belzer Codigo: 2277 Alicate Para Anéis externos - Bico curvo)</t>
  </si>
  <si>
    <t>Alicate cortador, descascador e desencapador de fio (tamanho 8" capacidade 0,03 a 6,0)</t>
  </si>
  <si>
    <t>Alicate de pressão 10 ( Medida: 10” – 250mm, Acabamento niquelado, Mordente curvo) </t>
  </si>
  <si>
    <t>Alicate para prensar terminais p/ fios e cabos (Corta fios e cabos de bitolas 0,5 a 5,5 mm², Desencapa fios e cabos de bitolas 0,5 a 5,0 mm², Corta parafuso M2,6 - M3 - M4 e M5)</t>
  </si>
  <si>
    <t>Alicate rebitador manual (polido, peso 0,50kg)</t>
  </si>
  <si>
    <t>Alicate universal 8” (em aço gedore-vanádio, Com suas mandíbulas planas e ovaladas podemos segurar com firmeza superfícies de forma chata, cilíndrica, oval, quadrada, sextavada, oitavada ou poligonal)</t>
  </si>
  <si>
    <t>Alicate volt-amperímetro (fluke). (Medição de corrente de CA de 400 A, Classificação de segurança CAT IV 300 V, CAT III 600 V, Garra de 30 mm para aplicações diversas, Faixa de resistência de 4 kΩ)</t>
  </si>
  <si>
    <t>Alicates bico de papagaio (7 polegadas, Feito em liga de aço forjada)</t>
  </si>
  <si>
    <t>Pincel para pintura</t>
  </si>
  <si>
    <t>Arco de serra manual (com lâmina na vertical ou em ângulo de 45º em relação ao arco. Profundidade de corte: 90 mm. Peso: 0,65 kg</t>
  </si>
  <si>
    <t>Bomba tipo “sapo” Altura Manométrica Máxima: 65m (Elevação), Saída 1 = 25mm </t>
  </si>
  <si>
    <t>Broca de aço rápido (jogo) 1 a 13mm² 5 peças </t>
  </si>
  <si>
    <t>Carrinho de mão (em aço, capacidade de peso 150kg, capacidade de volume 60l, altura 610mm largura 620mm, comprimento 1600mm)</t>
  </si>
  <si>
    <t>Cavador reto com reforço, olho de 35 mm e pintura em verniz transparente</t>
  </si>
  <si>
    <t>Cavalete em madeira (Medida:  75 x 80 cm, peso até 3kg)</t>
  </si>
  <si>
    <t>Cinturão de ferramentas ( Comprimento e largura em mm: 230 x 115, Bolsos externos: 9, Dimensões do produto: 26 x 5 x 57 cm, Peso: 0,700 kg)</t>
  </si>
  <si>
    <t>Chave catraca (cachimbo) (Medidas x Peso Catraca: 17cm C, 230 gramas)</t>
  </si>
  <si>
    <t>Chave cortador de tubo manual (Acompanha lâmina extra, inclusa no produto, Indicada para cortar tubos de 1/8 - 1-1/8" (3 - 30 mm)</t>
  </si>
  <si>
    <t>Chave Inglesa 24" (Aço-liga de alta resistência mecânica)</t>
  </si>
  <si>
    <t>Chave inglesa 4" (Aço-liga de alta resistência mecânica)</t>
  </si>
  <si>
    <t>Chave Inglesa 6" (Aço-liga de alta resistência mecânica)</t>
  </si>
  <si>
    <t>Chave Philips 1/8 x 3 (Acabamento niquelado e polido, Alta resistência a impactos, Cabo fabricado em PVC rígido)</t>
  </si>
  <si>
    <t>Chave Philips 3/16 x 4 (Acabamento niquelado e polido, Alta resistência a impactos, Cabo fabricado em PVC rígido)</t>
  </si>
  <si>
    <t>Chave Philips ¼ x 5” (Acabamento niquelado e polido, Alta resistência a impactos, Cabo fabricado em PVC rígido)</t>
  </si>
  <si>
    <t>Chave Philips 3/16 x 3” (Acabamento niquelado e polido, Alta resistência a impactos, Cabo fabricado em PVC rígido)</t>
  </si>
  <si>
    <t>Chaves de grifo n° 18 (em aço alto carbono forjado)</t>
  </si>
  <si>
    <t>Chaves de grifo n° 24 (em aço alto carbono forjado)</t>
  </si>
  <si>
    <t>Chaves de grifo n° 36 (em aço alto carbono forjado)</t>
  </si>
  <si>
    <t>Chaves de grifo n° 48 (em aço alto carbono forjado)</t>
  </si>
  <si>
    <t>Discos de corte (disco abrasivo de corte correspondentes para aço, aço inoxidável, alumínio, concreto e ferro fundido, com durabilidade extra em cada aplicação)</t>
  </si>
  <si>
    <t>Escada de alumínio de 11 degraus (suporta até 120kg)</t>
  </si>
  <si>
    <t>Escada dupla em alumínio de 09 degraus (suporta até 120kg)</t>
  </si>
  <si>
    <t>Escada dupla em fibra de 7 degraus</t>
  </si>
  <si>
    <t>Escada extensora deposte 28 degraus em fibra</t>
  </si>
  <si>
    <t>Estilete ( retrátil de aluminio e emborrachado. Lâmina trapezoidal (É possível utilizar lâmina hook). Dispenser incorporado p/ 4 lâminas)</t>
  </si>
  <si>
    <t>Ferro de solda (Ferro de Solda 75W, Potenciômetro integrado, Resistência T12-K)</t>
  </si>
  <si>
    <t>Furadeira de bancada (Potencia 350W, Velocidade 580, 850, 1220, 1650, 2650 rpm) </t>
  </si>
  <si>
    <t>Jogo de chave ALLEN 1,5mm à 10mm. </t>
  </si>
  <si>
    <t>Jogo de chaves combinadas 6 à 32mm. </t>
  </si>
  <si>
    <t>Jogo de chaves Tork reta de T4 à T30. </t>
  </si>
  <si>
    <t>Jogo de Soquetes Sextavados 1/2 Profissional (Aço cromo vanádio temperado-Encaixe de 1/2" 20 Soquetes Sextavados (mm): 8 à 32mm) </t>
  </si>
  <si>
    <t>Lanterna Portátil (carregável, capacidade bateria 10000mAh,) </t>
  </si>
  <si>
    <t>Lima de corte duplo media 8polegadas</t>
  </si>
  <si>
    <t>Lixadeira elétrica (potencia 1600w, tensão 127v, rotação 0 - 4000 Rpm, diametro de disco 180mm)</t>
  </si>
  <si>
    <t>Maleta para ferramentas com divisórias (43x33x15cm) </t>
  </si>
  <si>
    <t>Jogo de abrir rosca (macho e tarraxa) </t>
  </si>
  <si>
    <t>Máquina de solda mig/mag. (Solda MIG / MAG / MMA Eletrodo TW200I-MIG 220V TEKNA, Voltagem: 220V, Frequência [Hz]: 50 / 60, Corrente Nominal [A]:  26, Fator de Potência (COSφ): 0,7, Tensão sem carga: 52, MIG Faixa de Corrente: 20-160A, MMA  Faixa de Corrente: 10-140)</t>
  </si>
  <si>
    <t>Desentupidor manual (10 metros) </t>
  </si>
  <si>
    <t>Marreta (de aço, cabo em madeira, peso 2kg)</t>
  </si>
  <si>
    <t>Moto esmeril de bancada (potência absorvida 360w - 1/2hp, potencia util 200w, tensão 110/220, frequencia 60hz, corrente 1,75a, rotação com carga 3090rpm)</t>
  </si>
  <si>
    <t>Parafusadeira velocidade variável 1/4'' 700wa</t>
  </si>
  <si>
    <t>Pistola de silicone (280ml)</t>
  </si>
  <si>
    <t>Rádio portátil talkabout (25 canais, com no mínimo 120 códigos de privacidade, potencia dupla, compátível com outros rádios bidirecionais)</t>
  </si>
  <si>
    <t>Rotuladora com etiquetas. (Resolução de Impressão: 230 DPI Altura Máxima de Impressão: 7 mm Display: 12 caracteres x 1 linha Tamanhos:6 Estilos: 9 Números de Símbolos: 71 Repetição de Impressão: até 9 cópias Impressão Vertical: sim)</t>
  </si>
  <si>
    <t>Suporte para ferro de solda (até Ø21mm x 100mm de comprimento incluindo tubo e ponta.)</t>
  </si>
  <si>
    <t>Talhadeira (Forjada em aço cromo-vanádio para maior resistência e durabilidade. Acabamento de alta visibilidade. Aço temperado seguindo especificações de segurança.)</t>
  </si>
  <si>
    <t>Termômetro Digital MINIPA c/ mira lazer. (Sistema de Medição: Infravermelho Display LCD: 3 1/2 Dígitos Faixas de Medição (Infravermelho): -50 ~580°C Máx./Mín./Méd./Difer.: Máx. Mudança de Faixa: Automática Resposta Espectral: 8 ~ 14?m Emissividade: Ajustável de 0,1~1,0 Campo de Visão: 12:1 Precisão Básica: 2% Leit. ou 2°C Conformidade: Classe II Alimentação: 1x9V</t>
  </si>
  <si>
    <t>Detector de tensão (minipa) (Tensão AC: 90 ~ 1000V; Indicador de presença de fase; Categoria de segurança: CAT IV 1000V; Alimentação: 2 x 1,5V (AAA).</t>
  </si>
  <si>
    <t>Trena Fita de Aço com Trava Comprimento 5 Metros Largura da Fita 19,05mm Graduação 1 mm/pol Norma NBR 10123 Classe II Lufkin L516CME</t>
  </si>
  <si>
    <t>Impressora Colorida à Laser, impressões A3 e A4</t>
  </si>
  <si>
    <t>Armário baixo, até 75 cm de altura, com 2 portas e divisão interna, com chave.</t>
  </si>
  <si>
    <t>Martelete de 5k</t>
  </si>
  <si>
    <t>(H) = CUSTO DEPRECIAÇÃO TOTAL MENSAL (somatório dos itens do custo da depreciação)</t>
  </si>
  <si>
    <t>(J) = CUSTO DE DEPRECIAÇÃO MENSAL POR FUNCIONÁRIO (H / I) - (inserir Anexo IX-C, modulo 5 linha C)</t>
  </si>
  <si>
    <t>CÓDIGO BASE</t>
  </si>
  <si>
    <t>TIPO MATERIAL</t>
  </si>
  <si>
    <t>BASE DE PESQUISA</t>
  </si>
  <si>
    <t>DESCRIÇÃO DO MATERIAL / INSUMO</t>
  </si>
  <si>
    <t xml:space="preserve">UNIDADE </t>
  </si>
  <si>
    <t>VALOR UNITÁRIO</t>
  </si>
  <si>
    <t>QTDE  ANUAL ESTIMADA</t>
  </si>
  <si>
    <t>VALOR  UNITÁRIO COM BDI</t>
  </si>
  <si>
    <t>VALOR ESTIMADO TOTAL COM BDI</t>
  </si>
  <si>
    <t>CIVIL</t>
  </si>
  <si>
    <t>SINAPI</t>
  </si>
  <si>
    <t xml:space="preserve">M2    </t>
  </si>
  <si>
    <t xml:space="preserve">UN    </t>
  </si>
  <si>
    <t xml:space="preserve">KG    </t>
  </si>
  <si>
    <t xml:space="preserve">M     </t>
  </si>
  <si>
    <t>UN</t>
  </si>
  <si>
    <t xml:space="preserve">L     </t>
  </si>
  <si>
    <t xml:space="preserve">CJ    </t>
  </si>
  <si>
    <t>M</t>
  </si>
  <si>
    <t xml:space="preserve">M3    </t>
  </si>
  <si>
    <t>M2</t>
  </si>
  <si>
    <t xml:space="preserve">CENTO </t>
  </si>
  <si>
    <t>ELÉTRICO</t>
  </si>
  <si>
    <t xml:space="preserve">un </t>
  </si>
  <si>
    <t>HIDROSSANITÁRIO</t>
  </si>
  <si>
    <t>LÓGICO E TELEFONIA</t>
  </si>
  <si>
    <t>MARCENARIA</t>
  </si>
  <si>
    <t xml:space="preserve">JG    </t>
  </si>
  <si>
    <t>VIDRAÇARIA</t>
  </si>
  <si>
    <t>INCÊNDIO</t>
  </si>
  <si>
    <t>GRUPO GERADOR</t>
  </si>
  <si>
    <t>ANEXO VIII-C - PLANILHA DE CUSTOS PARA SERVIÇOS SOB DEMANDA (EVENTUAIS)</t>
  </si>
  <si>
    <t>DESCRIÇÃO DO SERVIÇO/COMPOSIÇÃO</t>
  </si>
  <si>
    <t>QTDE ANUAL ESTIMADA</t>
  </si>
  <si>
    <t>VALOR UNITÁRIO COM BDI</t>
  </si>
  <si>
    <t>ASSENTAMENTO DE GUIA (MEIO-FIO) EM TRECHO RETO, CONFECCIONADA EM CONCRETO PRÉ-FABRICADO, DIMENSÕES 100X15X13X20 CM (COMPRIMENTO X BASE INFERIOR X BASE SUPERIOR X ALTURA), PARA URBANIZAÇÃO INTERNA DE EMPREENDIMENTOS. AF_06/2016_P</t>
  </si>
  <si>
    <t>CONCRETO FCK = 15MPA, TRAÇO 1:3,4:3,5 (EM MASSA SECA DE CIMENTO/ AREIA MÉDIA/ BRITA 1) - PREPARO MECÂNICO COM BETONEIRA 400 L. AF_05/2021</t>
  </si>
  <si>
    <t>M3</t>
  </si>
  <si>
    <t>SOLDA DE TOPO EM CHAPA/PERFIL/TUBO DE AÇO CHANFRADO, ESPESSURA=5/16''. AF_06/2018</t>
  </si>
  <si>
    <t>TRATAMENTO DE JUNTA DE DILATAÇÃO COM MANTA ASFÁLTICA ADERIDA COM MAÇARICO. AF_06/2018</t>
  </si>
  <si>
    <t>IMPERMEABILIZAÇÃO DE SUPERFÍCIE COM ARGAMASSA POLIMÉRICA / MEMBRANA ACRÍLICA, 4 DEMÃOS, REFORÇADA COM VÉU DE POLIÉSTER (MAV). AF_06/2018</t>
  </si>
  <si>
    <t>IMPERMEABILIZAÇÃO DE SUPERFÍCIE COM EMULSÃO ASFÁLTICA, 2 DEMÃOS AF_06/2018</t>
  </si>
  <si>
    <t>IMPERMEABILIZAÇÃO DE SUPERFÍCIE COM MANTA ASFÁLTICA, DUAS CAMADAS, INCLUSIVE APLICAÇÃO DE PRIMER ASFÁLTICO, E=3MM E E=4MM. AF_06/2018</t>
  </si>
  <si>
    <t>IMPERMEABILIZAÇÃO DE SUPERFÍCIE COM MANTA ASFÁLTICA, UMA CAMADA, INCLUSIVE APLICAÇÃO DE PRIMER ASFÁLTICO, E=3MM. AF_06/2018</t>
  </si>
  <si>
    <t>IMPERMEABILIZAÇÃO DE SUPERFÍCIE COM MEMBRANA À BASE DE POLIURETANO, 2 DEMÃOS. AF_06/2018</t>
  </si>
  <si>
    <t>PROTEÇÃO MECÂNICA DE SUPERFICIE HORIZONTAL COM ARGAMASSA DE CIMENTO E AREIA, TRAÇO 1:3, E=3CM. AF_06/2018</t>
  </si>
  <si>
    <t>PROTEÇÃO MECÂNICA DE SUPERFÍCIE VERTICAL COM ARGAMASSA DE CIMENTO E AREIA, TRAÇO 1:3, E=3CM. AF_06/2018</t>
  </si>
  <si>
    <t>PROTEÇÃO MECÂNICA DE SUPERFÍCIE VERTICAL COM ARGAMASSA DE CIMENTO E AREIA, TRAÇO 1:3, E=5CM. AF_06/2018</t>
  </si>
  <si>
    <t>TRATAMENTO DE RALO OU PONTO EMERGENTE COM ARGAMASSA POLIMÉRICA / MEMBRANA ACRÍLICA REFORÇADO COM VÉU DE POLIÉSTER (MAV). AF_06/2018</t>
  </si>
  <si>
    <t>FURO EM CONCRETO PARA DIÂMETROS MAIORES QUE 75 MM. AF_05/2015</t>
  </si>
  <si>
    <t>RASGO EM ALVENARIA PARA ELETRODUTOS COM DIAMETROS MENORES OU IGUAIS A 40 MM. AF_05/2015</t>
  </si>
  <si>
    <t>RASGO EM ALVENARIA PARA RAMAIS/ DISTRIBUIÇÃO COM DIÂMETROS MAIORES QUE 40 MM E MENORES OU IGUAIS A 75 MM. AF_05/2015</t>
  </si>
  <si>
    <t>RASGO EM CONTRAPISO PARA RAMAIS/ DISTRIBUIÇÃO COM DIÂMETROS MAIORES QUE 40 MM E MENORES OU IGUAIS A 75 MM. AF_05/2015</t>
  </si>
  <si>
    <t>ALVENARIA DE VEDAÇÃO DE BLOCOS CERÂMICOS FURADOS NA HORIZONTAL DE 9X19X19 CM (ESPESSURA 9 CM) E ARGAMASSA DE ASSENTAMENTO COM PREPARO MANUAL. AF_12/2021</t>
  </si>
  <si>
    <t>ALVENARIA DE VEDAÇÃO DE BLOCOS CERÂMICOS MACIÇOS DE 5X10X20CM (ESPESSURA 10CM) E ARGAMASSA DE ASSENTAMENTO COM PREPARO EM BETONEIRA. AF_05/2020</t>
  </si>
  <si>
    <t>DIVISORIA SANITÁRIA, TIPO CABINE, EM GRANITO CINZA POLIDO, ESP = 3CM, ASSENTADO COM ARGAMASSA COLANTE AC III-E, EXCLUSIVE FERRAGENS. AF_01/2021</t>
  </si>
  <si>
    <t>INSTALAÇÃO DE REFORÇO METÁLICO EM PAREDE DRYWALL. AF_06/2017</t>
  </si>
  <si>
    <t>PAREDE COM PLACAS DE GESSO ACARTONADO (DRYWALL), PARA USO INTERNO, COM DUAS FACES DUPLAS E ESTRUTURA METÁLICA COM GUIAS SIMPLES, COM VÃOS. AF_06/2017_P</t>
  </si>
  <si>
    <t>APLICAÇÃO E LIXAMENTO DE MASSA LÁTEX EM PAREDES, DUAS DEMÃOS. AF_06/2014</t>
  </si>
  <si>
    <t>APLICAÇÃO E LIXAMENTO DE MASSA LÁTEX EM TETO, DUAS DEMÃOS. AF_06/2014</t>
  </si>
  <si>
    <t>APLICAÇÃO MANUAL DE MASSA ACRÍLICA EM SUPERFÍCIES INTERNAS DE SACADA DE EDIFÍCIOS DE MÚLTIPLOS PAVIMENTOS, DUAS DEMÃOS. AF_05/2017</t>
  </si>
  <si>
    <t>APLICAÇÃO MANUAL DE PINTURA COM TINTA LÁTEX ACRÍLICA EM PAREDES, DUAS DEMÃOS. AF_06/2014</t>
  </si>
  <si>
    <t>APLICAÇÃO MANUAL DE PINTURA COM TINTA LÁTEX ACRÍLICA EM TETO, DUAS DEMÃOS. AF_06/2014</t>
  </si>
  <si>
    <t>APLICAÇÃO MANUAL DE PINTURA COM TINTA TEXTURIZADA ACRÍLICA EM SUPERFÍCIES EXTERNAS DE SACADA DE EDIFÍCIOS DE MÚLTIPLOS PAVIMENTOS, DUAS CORES. AF_06/2014</t>
  </si>
  <si>
    <t>APLICAÇÃO MANUAL DE TINTA LÁTEX ACRÍLICA EM PANOS COM PRESENÇA DE VÃOS DE EDIFÍCIOS DE MÚLTIPLOS PAVIMENTOS, DUAS DEMÃOS. AF_11/2016</t>
  </si>
  <si>
    <t>APLICAÇÃO MANUAL DE TINTA LÁTEX ACRÍLICA EM PAREDE EXTERNAS DE CASAS, DUAS DEMÃOS. AF_11/2016</t>
  </si>
  <si>
    <t>PINTURA COM TINTA ALQUÍDICA DE FUNDO (TIPO ZARCÃO)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</si>
  <si>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</si>
  <si>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EPOXÍDICA DE ACABAMENTO APLICADA A ROLO OU PINCEL SOBRE PERFIL METÁLICO EXECUTADO EM FÁBRICA (02 DEMÃOS). AF_01/2020</t>
  </si>
  <si>
    <t>PINTURA TINTA DE ACABAMENTO (PIGMENTADA) ESMALTE SINTÉTICO ACETINADO EM MADEIRA, 3 DEMÃOS. AF_01/2021</t>
  </si>
  <si>
    <t>PINTURA VERNIZ (INCOLOR) ALQUÍDICO EM MADEIRA, USO INTERNO E EXTERNO, 3 DEMÃOS. AF_01/2021</t>
  </si>
  <si>
    <t>CONTRAPISO EM ARGAMASSA PRONTA, PREPARO MANUAL, APLICADO EM ÁREAS SECAS SOBRE LAJE, NÃO ADERIDO, ACABAMENTO NÃO REFORÇADO, ESPESSURA 6CM. AF_07/2021</t>
  </si>
  <si>
    <t>CONTRAPISO EM ARGAMASSA TRAÇO 1:4 (CIMENTO E AREIA), PREPARO MANUAL, APLICADO EM ÁREAS MOLHADAS SOBRE LAJE, ADERIDO, ACABAMENTO NÃO REFORÇADO, ESPESSURA 3CM. AF_07/2021</t>
  </si>
  <si>
    <t>CONTRAPISO EM ARGAMASSA TRAÇO 1:4 (CIMENTO E AREIA), PREPARO MECÂNICO COM BETONEIRA 400 L, APLICADO EM ÁREAS SECAS SOBRE LAJE, NÃO ADERIDO, ACABAMENTO NÃO REFORÇADO, ESPESSURA 4CM. AF_07/2021</t>
  </si>
  <si>
    <t>EXECUÇÃO DE PASSEIO (CALÇADA) OU PISO DE CONCRETO COM CONCRETO MOLDADO IN LOCO, FEITO EM OBRA, ACABAMENTO CONVENCIONAL, ESPESSURA 10 CM, ARMADO. AF_07/2016</t>
  </si>
  <si>
    <t>PISO CIMENTADO, TRAÇO 1:3 (CIMENTO E AREIA), ACABAMENTO RÚSTICO, ESPESSURA 3,0 CM, PREPARO MECÂNICO DA ARGAMASSA. AF_09/2020</t>
  </si>
  <si>
    <t>PISO ELEVADO COM ESTRUTURA EM AÇO, COMPOSTO POR PEDESTAIS E LONGARINAS. AF_09/2020</t>
  </si>
  <si>
    <t>PISO EM GRANITO APLICADO EM AMBIENTES INTERNOS. AF_09/2020</t>
  </si>
  <si>
    <t>PISO EM TACO DE MADEIRA 7X42CM, FIXADO COM COLA BASE DE PVA. AF_09/2020</t>
  </si>
  <si>
    <t>PISO TÊXTIL (CARPETE) EM MANTA (ROLO) E = 9 A 10 MM. AF_09/2020</t>
  </si>
  <si>
    <t>PISO VINÍLICO SEMI-FLEXÍVEL EM PLACAS, PADRÃO LISO, ESPESSURA 3,2 MM, FIXADO COM COLA. AF_09/2020</t>
  </si>
  <si>
    <t>REVESTIMENTO CERÂMICO PARA PISO COM PLACAS TIPO PORCELANATO DE DIMENSÕES 60X60 CM APLICADA EM AMBIENTES DE ÁREA MAIOR QUE 10 M². AF_06/2014</t>
  </si>
  <si>
    <t>RODAPÉ EM GRANITO, ALTURA 10 CM. AF_09/2020</t>
  </si>
  <si>
    <t>ACABAMENTOS PARA FORRO (SANCA DE GESSO MONTADA NA OBRA). AF_05/2017_P</t>
  </si>
  <si>
    <t>CHAPISCO APLICADO EM ALVENARIAS E ESTRUTURAS DE CONCRETO INTERNAS, COM COLHER DE PEDREIRO.  ARGAMASSA TRAÇO 1:3 COM PREPARO EM BETONEIRA 400L. AF_06/2014</t>
  </si>
  <si>
    <t>CHAPISCO APLICADO SOMENTE EM ESTRUTURAS DE CONCRETO EM ALVENARIAS INTERNAS, COM DESEMPENADEIRA DENTADA.  ARGAMASSA INDUSTRIALIZADA COM PREPARO EM MISTURADOR 300 KG. AF_06/2014</t>
  </si>
  <si>
    <t>EMBOÇO OU MASSA ÚNICA EM ARGAMASSA INDUSTRIALIZADA, PREPARO MECÂNICO E APLICAÇÃO COM EQUIPAMENTO DE MISTURA E PROJEÇÃO DE 1,5 M3/H DE ARGAMASSA EM PANOS DE FACHADA COM PRESENÇA DE VÃOS, ESPESSURA DE 25 MM. AF_06/2014</t>
  </si>
  <si>
    <t>EMBOÇO OU MASSA ÚNICA EM ARGAMASSA INDUSTRIALIZADA, PREPARO MECÂNICO E APLICAÇÃO COM EQUIPAMENTO DE MISTURA E PROJEÇÃO DE 1,5 M3/H EM SUPERFÍCIES EXTERNAS DA SACADA, ESPESSURA 45 MM, SEM USO DE TELA METÁLICA. AF_06/2014</t>
  </si>
  <si>
    <t>FORRO EM DRYWALL, PARA AMBIENTES COMERCIAIS, INCLUSIVE ESTRUTURA DE FIXAÇÃO. AF_05/2017_P</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</si>
  <si>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</si>
  <si>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25X35 CM APLICADAS EM AMBIENTES DE ÁREA MAIOR QUE 5 M² A MEIA ALTURA DAS PAREDES. AF_06/2014</t>
  </si>
  <si>
    <t>MONTAGEM E DESMONTAGEM DE ANDAIME TUBULAR TIPO TORRE (EXCLUSIVE ANDAIME E LIMPEZA). AF_11/2017</t>
  </si>
  <si>
    <t>DEMOLIÇÃO DE ALVENARIA DE BLOCO FURADO, DE FORMA MANUAL, SEM REAPROVEITAMENTO. AF_12/2017</t>
  </si>
  <si>
    <t>DEMOLIÇÃO DE ALVENARIA DE TIJOLO MACIÇO, DE FORMA MANUAL, SEM REAPROVEITAMENTO. AF_12/2017</t>
  </si>
  <si>
    <t>DEMOLIÇÃO DE ALVENARIA PARA QUALQUER TIPO DE BLOCO, DE FORMA MECANIZADA, SEM REAPROVEITAMENTO. AF_12/2017</t>
  </si>
  <si>
    <t>DEMOLIÇÃO DE ARGAMASSAS, DE FORMA MANUAL, SEM REAPROVEITAMENTO. AF_12/2017</t>
  </si>
  <si>
    <t>DEMOLIÇÃO DE LAJES, DE FORMA MECANIZADA COM MARTELETE, SEM REAPROVEITAMENTO. AF_12/2017</t>
  </si>
  <si>
    <t>DEMOLIÇÃO DE REVESTIMENTO CERÂMICO, DE FORMA MECANIZADA COM MARTELETE, SEM REAPROVEITAMENTO. AF_12/2017</t>
  </si>
  <si>
    <t>REMOÇÃO DE FORRO DE GESSO, DE FORMA MANUAL, SEM REAPROVEITAMENTO. AF_12/2017</t>
  </si>
  <si>
    <t>REMOÇÃO DE FORROS DE DRYWALL, PVC E FIBROMINERAL, DE FORMA MANUAL, SEM REAPROVEITAMENTO. AF_12/2017</t>
  </si>
  <si>
    <t>CARGA, MANOBRA E DESCARGA DE ENTULHO EM CAMINHÃO BASCULANTE 14 M³ - CARGA COM ESCAVADEIRA HIDRÁULICA  (CAÇAMBA DE 0,80 M³ / 111 HP) E DESCARGA LIVRE (UNIDADE: M3). AF_07/2020</t>
  </si>
  <si>
    <t>PROFISSIONAIS EVENTUAIS</t>
  </si>
  <si>
    <t>CBO</t>
  </si>
  <si>
    <t>VALOR UNIT. COM BDI</t>
  </si>
  <si>
    <t>QTDE HORAS -  ESTIMADO MENSAL</t>
  </si>
  <si>
    <t>QTDE HORAS -  ESTIMADO ANUAL</t>
  </si>
  <si>
    <t>VALOR MENSAL ESTIMADO</t>
  </si>
  <si>
    <t>VALOR ANUAL ESTIMADO</t>
  </si>
  <si>
    <t>B </t>
  </si>
  <si>
    <t>C = A+B</t>
  </si>
  <si>
    <t>E = D*12</t>
  </si>
  <si>
    <t>F = C*D</t>
  </si>
  <si>
    <t>G = C*E</t>
  </si>
  <si>
    <t>HORA</t>
  </si>
  <si>
    <t>7163-05</t>
  </si>
  <si>
    <t>Serralheiro</t>
  </si>
  <si>
    <t>7244-40</t>
  </si>
  <si>
    <t>7241-10</t>
  </si>
  <si>
    <t>7711-05</t>
  </si>
  <si>
    <t>7152-10</t>
  </si>
  <si>
    <t>Gesseiro</t>
  </si>
  <si>
    <t>7164-05</t>
  </si>
  <si>
    <t>QTDE (A)</t>
  </si>
  <si>
    <t>CUSTO MENSAL (B)</t>
  </si>
  <si>
    <t>Fornecimento e Manutenção do Software de Gerenciamento de Manutenção</t>
  </si>
  <si>
    <t>mês</t>
  </si>
  <si>
    <t>ANEXO VIII-E - SERVIÇO DE SOFTWARE DE GERENCIAMENTO DE DEMANDAS</t>
  </si>
  <si>
    <t>ANEXO VIII-F - BENEFÍCIOS E DESPESAS INDIRETAS - BDI</t>
  </si>
  <si>
    <t>DETALHES E MEMÓRIA DE CÁLCULO</t>
  </si>
  <si>
    <t>1 - Taxa de rateio da administração central, risco, seguro e garantia do empreendimento;</t>
  </si>
  <si>
    <t>2 - Taxas das despesas financeiras;</t>
  </si>
  <si>
    <t>3 - Taxa de Lucro;</t>
  </si>
  <si>
    <t>4 - Percentuais de tributos incidentes sobre o preço do serviço (ISS, PIS, COFINS);</t>
  </si>
  <si>
    <t>5 - Formula para cálculo do BDI = { [ 1 + (AC + R + S + G) (1 + DF) (1 + L) ] / (1 - T) } -1</t>
  </si>
  <si>
    <t>Tributos para materiais</t>
  </si>
  <si>
    <t>ISS</t>
  </si>
  <si>
    <t>PIS</t>
  </si>
  <si>
    <t>COFINS</t>
  </si>
  <si>
    <t>MÉMORIA DE CÁLCULO DE BDI PARA MATERIAIS</t>
  </si>
  <si>
    <t>AC = Taxa de rateio da administração central</t>
  </si>
  <si>
    <t>R = Taxa de riscos e imprevistos do empreendimento</t>
  </si>
  <si>
    <t>S , G = Taxa de seguros e garantias do empreendimento</t>
  </si>
  <si>
    <t>DF = Taxa das despesas financeiras</t>
  </si>
  <si>
    <t>L = Taxa de lucro</t>
  </si>
  <si>
    <t>T = Taxa de tributos</t>
  </si>
  <si>
    <t>BDI = { [ 1 + (AC + R + S + G) (1 + DF) (1 + L) ] / (1 - T) } -1</t>
  </si>
  <si>
    <t>COMPOSIÇÃO DO BDI PARA PARA SERVIÇOS SOB DEMANDA (EVENTUAIS);</t>
  </si>
  <si>
    <t>4 - Percentuais de tributos incidentes sobre o preço do serviço (ISS, PIS, COFINS e CPRB);</t>
  </si>
  <si>
    <t>Tributos para serviços</t>
  </si>
  <si>
    <t>MÉMORIA DE CÁLCULO DE BDI PARA SERVIÇOS</t>
  </si>
  <si>
    <t>COMPOSIÇÃO DO BDI PARA SERVIÇO DE GERENCIAMENTO DE DEMANDAS;</t>
  </si>
  <si>
    <t xml:space="preserve">VALOR TOTAL MENSAL POR EMPREGADO </t>
  </si>
  <si>
    <t>Manutenção Predial</t>
  </si>
  <si>
    <t>Homem/Mês</t>
  </si>
  <si>
    <t>ANEXO VIII-A03 - COMPOSIÇÃO DE PREÇOS PARA EQUIPAMENTOS DE PROTEÇÃO INDIVIDUAL - EPI</t>
  </si>
  <si>
    <t>ANEXO VIII-A02 - COMPOSIÇÃO DE PREÇOS PARA FORNECIMENTO DE UNIFORMES</t>
  </si>
  <si>
    <t>ANEXO VIII-A01 – MODELO DE PLANILHA DE COMPOSIÇÃO DE CUSTOS E FORMAÇÃO DE PREÇOS DA MÃO DE OBRA RESIDENTE</t>
  </si>
  <si>
    <t>Uniformes (Transportado do Anexo VIII-A02 do Termo de Referência)</t>
  </si>
  <si>
    <t>Equipamentos de Proteção Individual - EPI (Transportado do Anexo VIII-A03 do Termo de Referência)</t>
  </si>
  <si>
    <t xml:space="preserve"> Equipamentos e ferramental Básicos (Transportado do Anexo VIII-A04 do Termo de Referência)</t>
  </si>
  <si>
    <t>AR CONDICIONADO</t>
  </si>
  <si>
    <t xml:space="preserve"> Marceneiro (Artífice)</t>
  </si>
  <si>
    <t>CATEGORIA PROFISSIONAL:</t>
  </si>
  <si>
    <t>Mecânico de Refrigeração</t>
  </si>
  <si>
    <t>Técnico de Redes (Dados e Voz)</t>
  </si>
  <si>
    <t>9112-05</t>
  </si>
  <si>
    <t>Engenheiro Especialista</t>
  </si>
  <si>
    <t>9511-05</t>
  </si>
  <si>
    <t>REMOÇÃO DE CHAPAS E PERFIS DE DRYWALL, DE FORMA MANUAL, SEM REAPROVEITAMENTO. AF_12/2017</t>
  </si>
  <si>
    <t>RODAPÉ EM POLIESTIRENO, ALTURA 5 CM. AF_09/2020</t>
  </si>
  <si>
    <t>L</t>
  </si>
  <si>
    <t xml:space="preserve">UN </t>
  </si>
  <si>
    <t>TAPA VISTA DE MICTÓRIO EM GRANITO CINZA POLIDO, ESP = 3CM, ASSENTADO C OM ARGAMASSA COLANTE AC III-E . AF_01/2021</t>
  </si>
  <si>
    <t>Mecânico de Manutenção de Máquinas (Grupo Motor Gerador)</t>
  </si>
  <si>
    <t>9113-05</t>
  </si>
  <si>
    <t>MINISTÉRIO DA CIDADANIA</t>
  </si>
  <si>
    <t>TOTAL ANUAL COM BDI, ESTIMADO PARA MATERIAIS DE REPOSIÇÃO (INSUMOS)</t>
  </si>
  <si>
    <t>ANEXO VIII-B – PLANILHA ESTIMATIVA - FORNECIMENTO DE MATERIAIS DE REPOSIÇÃO (INSUMOS)</t>
  </si>
  <si>
    <t>TOTAL ANUAL ESTIMADO, COM BDI, PARA SERVIÇOS SOB DEMANDA (EVENTUAIS)</t>
  </si>
  <si>
    <t>TAPA VISTA DE MICTÓRIO EM MÁRMORE BRANCO POLIDO, ESP = 3CM, ASSENTADO COM ARGAMASSA COLANTE AC III-E . AF_01/2021</t>
  </si>
  <si>
    <t>CUSTO MENSAL COM BDI
(D) = B + C</t>
  </si>
  <si>
    <t>CUSTO ANUAL
(E) = A x D</t>
  </si>
  <si>
    <t>COMPOSIÇÃO DO BDI PARA FORNECIMENTO DE MATERIAIS DE REPOSIÇÃO (INSUMOS)</t>
  </si>
  <si>
    <r>
      <t>Total (R$</t>
    </r>
    <r>
      <rPr>
        <sz val="10"/>
        <color rgb="FF000000"/>
        <rFont val="Calibri"/>
        <family val="2"/>
      </rPr>
      <t>)</t>
    </r>
  </si>
  <si>
    <r>
      <t>CUSTO MENSAL</t>
    </r>
    <r>
      <rPr>
        <sz val="10"/>
        <color rgb="FF000000"/>
        <rFont val="Calibri"/>
        <family val="2"/>
      </rPr>
      <t> </t>
    </r>
  </si>
  <si>
    <t>Máquina de furar elétrica (potência 500w, tensão 220v, rotação 2900 rpm, impacto 46400m-1)</t>
  </si>
  <si>
    <t>ANEXO VIII-A04 - COMPOSIÇÃO DE PREÇOS PARA EQUIPAMENTOS E FERRAMENTAL</t>
  </si>
  <si>
    <t>Colher de pedreiro, com cabo de madeira de 9" canto reto</t>
  </si>
  <si>
    <t>Desempenadera de aço, de 25 cm, com cabo de madeira</t>
  </si>
  <si>
    <t>Serra circular de bancada 1800W (tamanho: 55,5x55,5cm) - com extensão de 254mm</t>
  </si>
  <si>
    <t xml:space="preserve">	
Serra Tico-tico de 220V/ Energia/  450W</t>
  </si>
  <si>
    <t>Serra meia esquadria de 10" /220V / 1650W</t>
  </si>
  <si>
    <t>Esquadrejadeira de 2900mm com eixo inclinável 2,24KW / 3CV / Trifásico</t>
  </si>
  <si>
    <t>Tupia laminada 550W 220V com 2 Pinças</t>
  </si>
  <si>
    <t>Tupia de coluna 1200W com 3 Pinças</t>
  </si>
  <si>
    <t>Alicate de corte 6" / 1000V</t>
  </si>
  <si>
    <t>Trena a laser a bateria / 120m</t>
  </si>
  <si>
    <t>Fasimentro com estojo a bateria com jacaré -  de 40V a 690V (15a 400Hz)</t>
  </si>
  <si>
    <t>Lona plástica rolo de 200micras 4x100m</t>
  </si>
  <si>
    <t>Espátula de aço inox 10cm</t>
  </si>
  <si>
    <t>Guia (condutor de cabos - passa fio) com alma de aço - 30m</t>
  </si>
  <si>
    <t>Nível a laser (feixe horizontal e vertical - com duas bolhas / a bateria )</t>
  </si>
  <si>
    <t>Aparelho telefônico - sem fio digital / 220V / 8,5x4,5x15cm</t>
  </si>
  <si>
    <t>Kit Formão com 4 Formões 3/8" a 1"</t>
  </si>
  <si>
    <t xml:space="preserve">Ponteiro 300x25mm </t>
  </si>
  <si>
    <t>ANEXO VIII-D - PLANILHA DE CUSTOS DA EQUIPE TÉCNICA NÃO RESIDENTE</t>
  </si>
  <si>
    <t>EQUIPE TÉCNICA PARA EVENTOS</t>
  </si>
  <si>
    <t>EQUIPE DE ELÉTRICA</t>
  </si>
  <si>
    <t>Técnico em Eletrotécnica</t>
  </si>
  <si>
    <t>Eletricista</t>
  </si>
  <si>
    <t>Ajudante de Eletricista</t>
  </si>
  <si>
    <t>Eletricista (Plantão 24h)</t>
  </si>
  <si>
    <t>Ajudante de Eletricista (Plantão 24h)</t>
  </si>
  <si>
    <t>EQUIPE DE HIDRÁULICA</t>
  </si>
  <si>
    <t>Auxiliar de Bombeiro Hidráulico</t>
  </si>
  <si>
    <t>EQUIPE CIVIL</t>
  </si>
  <si>
    <t>Ajudante Geral (Servente de Obras)</t>
  </si>
  <si>
    <t>Técnico em Eletrotécnica – Operador BMS (Plantão 24h)</t>
  </si>
  <si>
    <t>EQUIPE DE AR CONDICIONADO / EXAUSTÃO MECÂNICA / MECÂNICA</t>
  </si>
  <si>
    <t>EQUIPE DE GERENCIAMENTO</t>
  </si>
  <si>
    <t>Encarregado Geral</t>
  </si>
  <si>
    <t>Técnico em Edificações</t>
  </si>
  <si>
    <t>EQUIPE DE REDES LÓGICA, TELEFONIA E AUTOMAÇÃO (MANUTENÇÃO)</t>
  </si>
  <si>
    <t>EQUIPE DE AUTOMAÇÃO (OPERAÇÃO)</t>
  </si>
  <si>
    <t>9101-05</t>
  </si>
  <si>
    <t>3131-10</t>
  </si>
  <si>
    <t>7156-15</t>
  </si>
  <si>
    <t>7241-15</t>
  </si>
  <si>
    <t>7166-10</t>
  </si>
  <si>
    <t>7170-20</t>
  </si>
  <si>
    <t>7257-05</t>
  </si>
  <si>
    <t>44 h</t>
  </si>
  <si>
    <t>12 / 36 h</t>
  </si>
  <si>
    <t>CARGA HORÁRIA</t>
  </si>
  <si>
    <t>QUANTIDADE DE POSTOS (a)</t>
  </si>
  <si>
    <t>QUANTIDADE DE EMPREGADOS POR POSTO (b)</t>
  </si>
  <si>
    <t xml:space="preserve">CUSTO MENSAL POR EMPREGADO (c) </t>
  </si>
  <si>
    <t xml:space="preserve">CUSTO MENSAL (d)
(a x b x c) </t>
  </si>
  <si>
    <t>CUSTO ANUAL
(d x 12)</t>
  </si>
  <si>
    <t>Gerente de Manutenção - Engenheiro</t>
  </si>
  <si>
    <t>Rio de Janeiro/RJ</t>
  </si>
  <si>
    <t>Serrralheiro</t>
  </si>
  <si>
    <t>Técnico de Automação (Eletricista de Manutenção Eletroeletrônica)</t>
  </si>
  <si>
    <t>Técnico de Redes (Telecomunicações)</t>
  </si>
  <si>
    <t>3133-10</t>
  </si>
  <si>
    <t>7321-30</t>
  </si>
  <si>
    <t>Ajudante de Redes (Telecomunicações)</t>
  </si>
  <si>
    <t>Auxiliar de Mecânico de Refrigeração</t>
  </si>
  <si>
    <r>
      <t>Auxílio Transporte</t>
    </r>
    <r>
      <rPr>
        <sz val="11"/>
        <color rgb="FFFF0000"/>
        <rFont val="Calibri"/>
        <family val="2"/>
        <scheme val="minor"/>
      </rPr>
      <t xml:space="preserve"> </t>
    </r>
    <r>
      <rPr>
        <sz val="11"/>
        <color theme="1"/>
        <rFont val="Calibri"/>
        <family val="2"/>
        <scheme val="minor"/>
      </rPr>
      <t>(valor da passagem x 2 passagens x 22 dias/mês) - (Desconto de 6% Salário)</t>
    </r>
  </si>
  <si>
    <t>Auxílio-Refeição/Alimentação (valor da refeição x 22 dias)</t>
  </si>
  <si>
    <t xml:space="preserve">Total de postos      </t>
  </si>
  <si>
    <t xml:space="preserve">Totais </t>
  </si>
  <si>
    <t>Conservação e Manutenção Civil</t>
  </si>
  <si>
    <t xml:space="preserve">Pedreiro </t>
  </si>
  <si>
    <t>Ajudante</t>
  </si>
  <si>
    <t>Carpinteiro</t>
  </si>
  <si>
    <t>HORA NORMAL</t>
  </si>
  <si>
    <t>Parcial (R$)</t>
  </si>
  <si>
    <t>SÁBADO</t>
  </si>
  <si>
    <t>DOMINGO</t>
  </si>
  <si>
    <t>HORA NOTURNA</t>
  </si>
  <si>
    <t>Quant. Postos</t>
  </si>
  <si>
    <t>Refrigeração</t>
  </si>
  <si>
    <t>Auxiliar de Mecânico</t>
  </si>
  <si>
    <t>Quant. Horas</t>
  </si>
  <si>
    <t>Totais</t>
  </si>
  <si>
    <t>Kit de pintura de parede profissional</t>
  </si>
  <si>
    <t>Lixa parede 180</t>
  </si>
  <si>
    <t>Lixa para ferro 100</t>
  </si>
  <si>
    <t>Estação de trabalho em L (medindo 1,40x1,40)</t>
  </si>
  <si>
    <t>Cadeira ergonômica NR-17com rodinhas de encosto médio</t>
  </si>
  <si>
    <t>Microcomputador (Desktop completo) 16GB SSD Minímo 500GB, com Monitor Full HD de no mínimo 21" e conjunto de teclado e mouse</t>
  </si>
  <si>
    <t>Quant. Horas (por posto)</t>
  </si>
  <si>
    <t>ANEXO VIII-G01 - EQUIPE TÉCNICA PARA EVENTOS</t>
  </si>
  <si>
    <t>Equipe de Elétrrica</t>
  </si>
  <si>
    <t>ANEXO VIII-G02 - EQUIPE TÉCNICA PARA EVENTOS</t>
  </si>
  <si>
    <t>ANEXO VIII-G03 - EQUIPE TÉCNICA PARA EVENTOS</t>
  </si>
  <si>
    <t>CUSTO TOTAL PREVISTO POR EVENTO</t>
  </si>
  <si>
    <t>ANEXO VIII-G - ESTIMATIVA - EQUIPE TÉCNICA PARA EVENTOS (RESUMO)</t>
  </si>
  <si>
    <t>CUSTO TOTAL ESTIMADO POR EVENTO</t>
  </si>
  <si>
    <t>QUANTIDADE ESTIMADA DE EVENTOS POR ANO</t>
  </si>
  <si>
    <t>EVENTOS TIPO 3</t>
  </si>
  <si>
    <t>EVENTOS TIPO 2</t>
  </si>
  <si>
    <t>EVENTOS TIPO 1</t>
  </si>
  <si>
    <t>EVENTOS TIPO 1 (vide ANEXO VIII-G01)</t>
  </si>
  <si>
    <t>EVENTOS TIPO 2  (vide ANEXO VIII-G02)</t>
  </si>
  <si>
    <t>EVENTOS TIPO 3 (vide ANEXO VIII-G03)</t>
  </si>
  <si>
    <t>Eventos com com expectativa de público superior a 5.000 pessoas</t>
  </si>
  <si>
    <t>Eventos com expectativa de público de 2.500 a 5.000 pessoas</t>
  </si>
  <si>
    <t>Eventos com expectativa de público inferior a 2.500 pessoas</t>
  </si>
  <si>
    <t xml:space="preserve">ARAME GALVANIZADO 12 BWG, D = 2,76 MM (0,048 KG/M) OU 14 BWG, D = 2,11 MM (0,026 KG/M)                                                                                                                                                                                                                                                                                                                                                                                                                    </t>
  </si>
  <si>
    <t xml:space="preserve">ARAME RECOZIDO 16 BWG, D = 1,65 MM (0,016 KG/M) OU 18 BWG, D = 1,25 MM (0,01 KG/M)                                                                                                                                                                                                                                                                                                                                                                                                                        </t>
  </si>
  <si>
    <t xml:space="preserve">PRIMER EPOXI / EPOXIDICO                                                                                                                                                                                                                                                                                                                                                                                                                                                                                  </t>
  </si>
  <si>
    <t xml:space="preserve">310ML </t>
  </si>
  <si>
    <t xml:space="preserve"> KG </t>
  </si>
  <si>
    <t xml:space="preserve">FUNDO ANTICORROSIVO PARA METAIS FERROSOS (ZARCAO)                                                                                                                                                                                                                                                                                                                                                                                                                                                         </t>
  </si>
  <si>
    <t xml:space="preserve"> UN </t>
  </si>
  <si>
    <t xml:space="preserve"> TRANSDUTOR DE PRESSÃO ALTA </t>
  </si>
  <si>
    <t xml:space="preserve"> TRANSDUTOR DE PRESSÃO BAIXA </t>
  </si>
  <si>
    <t xml:space="preserve"> AXIAL FAN PEQUENO </t>
  </si>
  <si>
    <t xml:space="preserve"> TEMPERATURE SENSOR CLAMP </t>
  </si>
  <si>
    <t xml:space="preserve"> INVERTER MODULE </t>
  </si>
  <si>
    <t xml:space="preserve"> POWER DRIVE FITTING BOARD ASSY </t>
  </si>
  <si>
    <t xml:space="preserve"> OUTDOOR POWER SUPPLY BOARD ASS’Y </t>
  </si>
  <si>
    <t xml:space="preserve"> FILTER BOARD ASS'Y </t>
  </si>
  <si>
    <t xml:space="preserve"> MAIN BOARD ASS'Y OF OUTDOOR UNIT </t>
  </si>
  <si>
    <t xml:space="preserve"> OUTDOOR POWER BOARD ASS'Y </t>
  </si>
  <si>
    <t xml:space="preserve"> DC INVERTER COMPRESSOR </t>
  </si>
  <si>
    <t xml:space="preserve"> LOW PRESSURE VALVE ASS'Y </t>
  </si>
  <si>
    <t xml:space="preserve"> THREE PHASE BRIDGE </t>
  </si>
  <si>
    <t xml:space="preserve"> INVERTER MODULE 50A1200V </t>
  </si>
  <si>
    <t xml:space="preserve"> CONTACTOR </t>
  </si>
  <si>
    <t xml:space="preserve"> POWER TRANSFORMER (WITH THE FUSE) </t>
  </si>
  <si>
    <t xml:space="preserve"> TRANSFORMADOR </t>
  </si>
  <si>
    <t xml:space="preserve"> PRESSURE SENSOR </t>
  </si>
  <si>
    <t xml:space="preserve"> DC MOTOR </t>
  </si>
  <si>
    <t xml:space="preserve"> SENSOR TEMPERATURA HH79NZ047 </t>
  </si>
  <si>
    <t xml:space="preserve"> SENSOR TEMPERATURA  HH79NZ059 </t>
  </si>
  <si>
    <t xml:space="preserve"> COMPRESSOR SCROLL SZ160-9CBM </t>
  </si>
  <si>
    <t xml:space="preserve"> PLACA NRCP PRODIALOG JR. </t>
  </si>
  <si>
    <t xml:space="preserve"> SINOTICO PRODIALOG 2CKT 30RBA </t>
  </si>
  <si>
    <t xml:space="preserve"> ROLAMENTO 6202 ZZ 20100145 </t>
  </si>
  <si>
    <t xml:space="preserve"> CORREIA "V" A- 48 24100024 </t>
  </si>
  <si>
    <t xml:space="preserve"> CORREIA "V" A- 52 24100028 </t>
  </si>
  <si>
    <t xml:space="preserve"> FILTRO M5 SINTETICO REAL: 550X550X50 NBR16101 24300087 </t>
  </si>
  <si>
    <t xml:space="preserve"> ROLAMENTO G 204 V22 (DIA. 20) - PNF 20100149 </t>
  </si>
  <si>
    <t xml:space="preserve"> CORREIA "V" A- 33 24100009 </t>
  </si>
  <si>
    <t xml:space="preserve"> FILTRO M5 SINTETICO REAL: 495X495X50 NBR 1610 24300843 </t>
  </si>
  <si>
    <t xml:space="preserve"> ROLAMENTO G 206 V22 (DIA. 30) 20100151 </t>
  </si>
  <si>
    <t xml:space="preserve"> CORREIA "V" A- 65 24100041 </t>
  </si>
  <si>
    <t xml:space="preserve"> CORREIA "V" A- 89 24100056 </t>
  </si>
  <si>
    <t xml:space="preserve"> ROLAMENTO 6203 ZZ 20100144 </t>
  </si>
  <si>
    <t xml:space="preserve"> ANEL V-RING 10018978 - WEG 20700068 </t>
  </si>
  <si>
    <t xml:space="preserve"> ROLAMENTO 6204 ZZ 20100130 </t>
  </si>
  <si>
    <t xml:space="preserve"> ROLAMENTO G 207 V22 (DIA. 35) 20100152 </t>
  </si>
  <si>
    <t xml:space="preserve"> ANEL V-RING 10018976 - WEG 20700071 </t>
  </si>
  <si>
    <t xml:space="preserve"> CORREIA "V" A- 74 24100048 </t>
  </si>
  <si>
    <t xml:space="preserve"> CORREIA "V" A- 51 24100027 </t>
  </si>
  <si>
    <t xml:space="preserve"> CORREIA "V" A-120 24100063 </t>
  </si>
  <si>
    <t xml:space="preserve"> CORREIA "V" A- 56 24100032 </t>
  </si>
  <si>
    <t xml:space="preserve"> ROLAMENTO G 205-16 V22 (DIA. 1") 20100162 </t>
  </si>
  <si>
    <t xml:space="preserve"> ANEL V-RING 10018977 - WEG 20700072 </t>
  </si>
  <si>
    <t xml:space="preserve"> ANEL V-RING 10018979 - WEG 20700048 </t>
  </si>
  <si>
    <t xml:space="preserve"> CORREIA "V" A- 92 24100058 </t>
  </si>
  <si>
    <t xml:space="preserve"> ROLAMENTO 6205 ZZ 20100147 </t>
  </si>
  <si>
    <t xml:space="preserve"> ROLAMENTO 6206 ZZ 20100146 </t>
  </si>
  <si>
    <t xml:space="preserve"> ROLAMENTO G 209 V22 (DIA. 45) 20100154 </t>
  </si>
  <si>
    <t xml:space="preserve"> CORREIA "V" A-104 24100272 </t>
  </si>
  <si>
    <t xml:space="preserve"> ROLAMENTO G 208 V22 (DIA. 40) 20100153 </t>
  </si>
  <si>
    <t xml:space="preserve"> ROLAMENTO G 211 V22 (DIA. 55) 20100177 </t>
  </si>
  <si>
    <t xml:space="preserve"> ANEL V-RING 10018980 - WEG 20700051 </t>
  </si>
  <si>
    <t xml:space="preserve"> CORREIA "V" A-111 2410027 </t>
  </si>
  <si>
    <t xml:space="preserve"> ROLAMENTO 6207 ZZ 20100158 </t>
  </si>
  <si>
    <t xml:space="preserve"> CORREIA "V" A- 63 24100032 </t>
  </si>
  <si>
    <t xml:space="preserve"> ROLAMENTO G 204 V22 (DIA. 20) PNF 20100149 </t>
  </si>
  <si>
    <t xml:space="preserve"> CORREIA "V" A- 31 24100007 </t>
  </si>
  <si>
    <t xml:space="preserve"> CORREIA "V" A- 35 24100011 </t>
  </si>
  <si>
    <t xml:space="preserve"> CORREIA "V" A- 55 24100031 </t>
  </si>
  <si>
    <t xml:space="preserve"> FILTRO M5 SINTETICO REAL: 395X395X50 NBR 1610 24300844 </t>
  </si>
  <si>
    <t xml:space="preserve"> CORREIA "V" A- 63 24100039 </t>
  </si>
  <si>
    <t xml:space="preserve"> ANEL V-RING 10018977 - WEG 207000722 </t>
  </si>
  <si>
    <t xml:space="preserve"> CORREIA "V" A- 70 24100046 </t>
  </si>
  <si>
    <t>Furadeira tipo martelete S Plus</t>
  </si>
  <si>
    <t>Armário alto para escritório, com duas portas e divisões internas, até 1,70 m de altura</t>
  </si>
  <si>
    <t>Luvas p/ eletricista de 500V classe 00 tipos 2 (par)</t>
  </si>
  <si>
    <t>Serra-copo com adaptador (Encaixe: Hexagonal 9,5mm Capacidades: 14-29mm Aplicação: Todas as Furadeiras</t>
  </si>
  <si>
    <t>gaveteiro de escritório com rodízios e, no mínimo, 3 gavetas</t>
  </si>
  <si>
    <t>refrigerador frost free, com uma porta e capacidade de ate 400 L</t>
  </si>
  <si>
    <r>
      <t xml:space="preserve"> M</t>
    </r>
    <r>
      <rPr>
        <vertAlign val="superscript"/>
        <sz val="10"/>
        <color indexed="8"/>
        <rFont val="Cambria"/>
        <family val="1"/>
      </rPr>
      <t>2</t>
    </r>
  </si>
  <si>
    <t xml:space="preserve"> M </t>
  </si>
  <si>
    <r>
      <t>M</t>
    </r>
    <r>
      <rPr>
        <vertAlign val="superscript"/>
        <sz val="10"/>
        <color indexed="8"/>
        <rFont val="Cambria"/>
        <family val="1"/>
      </rPr>
      <t>3</t>
    </r>
  </si>
  <si>
    <t xml:space="preserve"> T </t>
  </si>
  <si>
    <t>LIMPEZA MANUAL DE RESERVATORIOS D'AGUA - CISTERNA E CAIXAS D'AGUA ELEVADAS</t>
  </si>
  <si>
    <t xml:space="preserve"> H </t>
  </si>
  <si>
    <t>GRUPO DE SOLDAGEM COM GERADOR A DIESEL 60 CV PARA SOLDA ELÉTRICA, SOBRE 04 RODAS, COM MOTOR 4 CILINDROS 600 A - CHP DIURNO. AF_02/2016</t>
  </si>
  <si>
    <t xml:space="preserve"> CHP </t>
  </si>
  <si>
    <t>BETONEIRA CAPACIDADE NOMINAL 400 L, CAPACIDADE DE MISTURA 310 L, MOTOR A DIESEL POTÊNCIA 5,0 HP, SEM CARREGADOR - CHP DIURNO. AF_06/2014</t>
  </si>
  <si>
    <t>COMPACTADOR DE SOLOS DE PERCUSSÃO (SOQUETE) COM MOTOR A GASOLINA 4 TEMPOS, POTÊNCIA 4 CV - CHP DIURNO. AF_08/2015</t>
  </si>
  <si>
    <t>MARTELETE OU ROMPEDOR PNEUMÁTICO MANUAL, 28 KG, COM SILENCIADOR - CHP DIURNO. AF_07/2016</t>
  </si>
  <si>
    <t>GUINDAUTO HIDRÁULICO, CAPACIDADE MÁXIMA DE CARGA 6200 KG, MOMENTO MÁXIMO DE CARGA 11,7 TM, ALCANCE MÁXIMO HORIZONTAL 9,70 M, INCLUSIVE CAMINHÃO TOCO PBT 16.000 KG, POTÊNCIA DE 189 CV - CHP DIURNO. AF_06/2014</t>
  </si>
  <si>
    <t>PÁ CARREGADEIRA SOBRE RODAS, POTÊNCIA LÍQUIDA 128 HP, CAPACIDADE DA CAÇAMBA 1,7 A 2,8 M3, PESO OPERACIONAL 11632 KG - CHP DIURNO. AF_06/2014</t>
  </si>
  <si>
    <t xml:space="preserve"> PONTO </t>
  </si>
  <si>
    <t>SERVIÇO DE MANUTENÇÃO/INSTALAÇÃO DE PATCH PANEL DESCARREGADO 1UX24P COM 24 UNIDADES DE CONECTOR MODULAR FÊMEA CAT. 6</t>
  </si>
  <si>
    <t xml:space="preserve"> PEÇA </t>
  </si>
  <si>
    <t>SERVIÇO DE MANUTENÇÃO/ INSTALAÇÃO DE CABO ÓPTICO MULTÍMODO COM ATE 6 FIBRAS</t>
  </si>
  <si>
    <t>SERVIÇO DE MANUTENÇÃO/INSTALAÇÃO DE MÓDULO DIO PARA ATE 12 FIBRAS MM</t>
  </si>
  <si>
    <t>SERVIÇO DE MANUTENÇÃO/INSTALAÇÃO DE PATCH CORD ÓPTICO MULTÍMODO COM ATE 5 M</t>
  </si>
  <si>
    <t>FORNECIMENTO DE MÃO DE OBRA ESPECIALIZADA PARA ELABORAÇÃO DE PROJETO EXECUTIVO DE REDE DE CABEAMENTO ÓPTICO COM DIMENSIONAMENTO GLOBAL DE MATERIAIS, SERVIÇOS E MAPEAMENTO</t>
  </si>
  <si>
    <t>SERVIÇO DE CERTIFICAÇÃO DE INSTALAÇÃO DE REDE DE METÁLICA COM DOCUMENTAÇÃO</t>
  </si>
  <si>
    <t>SERVIÇO DE CERTIFICAÇÃO DE INSTALAÇÃO DE REDE DE ÓPTICA COM DOCUMENTAÇÃO</t>
  </si>
  <si>
    <t>SERVIÇO DE EMENDA DE FIBRAS ÓPTICAS (SM OU MM) POR MEIO DE FUSÃO</t>
  </si>
  <si>
    <t>CORRIMÃO SIMPLES, DIÂMETRO EXTERNO = 1 1/2", EM AÇO GALVANIZADO. AF_04/2019_P</t>
  </si>
  <si>
    <t>FORRO EM PLACAS DE GESSO, PARA AMBIENTES COMERCIAIS. AF_05/2017_P</t>
  </si>
  <si>
    <t>CARGA, MANOBRA E DESCARGA DE ENTULHO EM CAMINHÃO BASCULANTE 6 M³ - CARGA COM ESCAVADEIRA HIDRÁULICA  (CAÇAMBA DE 0,80 M³ / 111 HP) E DESCARGA LIVRE (UNIDADE: M3). AF_07/2020</t>
  </si>
  <si>
    <t>DEMOLIÇÃO DE PILARES E VIGAS EM CONCRETO ARMADO, DE FORMA MANUAL, SEM REAPROVEITAMENTO. AF_12/2017</t>
  </si>
  <si>
    <t>MONTAGEM E DESMONTAGEM DE ANDAIME MODULAR FACHADEIRO, COM PISO METÁLICO, PARA EDIFICAÇÕES COM MÚLTIPLOS PAVIMENTOS (EXCLUSIVE ANDAIME E LIMPEZA). AF_11/2017</t>
  </si>
  <si>
    <t>PINTURA DE PISO COM TINTA EPÓXI, APLICAÇÃO MANUAL, 2 DEMÃOS, INCLUSO PRIMER EPÓXI. AF_05/2021</t>
  </si>
  <si>
    <t>USINAGEM DE CONCRETO ASFÁLTICO COM CAP 50/70, PARA CAMADA DE ROLAMENTO, PADRÃO DNIT FAIXA C, EM USINA DE ASFALTO CONTÍNUA DE 80 TON/H. AF_03/2020</t>
  </si>
  <si>
    <t>EXECUÇÃO DE PISO INDUSTRIAL DE CONCRETO ARMADO, FCK = 20 MPA, ESPESSURA DE 12,0 CM. AF_04/2022</t>
  </si>
  <si>
    <t>EXECUÇÃO E COMPACTAÇÃO DE BASE E OU SUB BASE PARA PAVIMENTAÇÃO DE BRITA GRADUADA SIMPLES - EXCLUSIVE CARGA E TRANSPORTE. AF_11/2019</t>
  </si>
  <si>
    <t>REGULARIZAÇÃO E COMPACTAÇÃO DE SUBLEITO DE SOLO  PREDOMINANTEMENTE ARGILOSO. AF_11/2019</t>
  </si>
  <si>
    <t>POSTE DE AÇO CONICO CONTÍNUO CURVO SIMPLES, ENGASTADO, H=9M, INCLUSIVE LUMINÁRIA, SEM LÂMPADA - FORNECIMENTO E INSTALACAO. AF_11/2019</t>
  </si>
  <si>
    <t>CONCRETAGEM DE EDIFICAÇÕES (PAREDES E LAJES) FEITAS COM SISTEMA DE FÔRMAS MANUSEÁVEIS, COM CONCRETO USINADO AUTOADENSÁVEL FCK 25 MPA - LANÇAMENTO E ACABAMENTO. AF_10/2021</t>
  </si>
  <si>
    <t>JANELA DE ALUMÍNIO DE CORRER COM 3 FOLHAS (2 VENEZIANAS E 1 PARA VIDRO), COM VIDROS, BATENTE E FERRAGENS. EXCLUSIVE ACABAMENTO, ALIZAR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</si>
  <si>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</si>
  <si>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TIPO MAXIM-AR, COM VIDROS, BATENTE E FERRAGENS. EXCLUSIVE ALIZAR, ACABAMENTO E CONTRAMARCO. FORNECIMENTO E INSTALAÇÃO. AF_12/2019</t>
  </si>
  <si>
    <t>PORTA DE CORRER DE ALUMÍNIO, COM DUAS FOLHAS PARA VIDRO, INCLUSO VIDRO LISO INCOLOR, FECHADURA E PUXADOR, SEM ALIZAR. AF_12/2019</t>
  </si>
  <si>
    <t>PORTA DE ALUMÍNIO DE ABRIR PARA VIDRO SEM GUARNIÇÃO, 87X210CM, FIXAÇÃO COM PARAFUSOS, INCLUSIVE VIDROS - FORNECIMENTO E INSTALAÇÃO. AF_12/2019</t>
  </si>
  <si>
    <t>PORTA EM ALUMÍNIO DE ABRIR TIPO VENEZIANA COM GUARNIÇÃO, FIXAÇÃO COM PARAFUSOS - FORNECIMENTO E INSTALAÇÃO. AF_12/2019</t>
  </si>
  <si>
    <t>GUARDA-CORPO DE AÇO GALVANIZADO DE 1,10M, MONTANTES TUBULARES DE 1.1/4" ESPAÇADOS DE 1,20M, TRAVESSA SUPERIOR DE 1.1/2", GRADIL FORMADO POR TUBOS HORIZONTAIS DE 1" E VERTICAIS DE 3/4", FIXADO COM CHUMBADOR MECÂNICO. AF_04/2019_P</t>
  </si>
  <si>
    <t>PORTA DE MADEIRA PARA VERNIZ, SEMI-OCA (LEVE OU MÉDIA), 90X210CM,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</si>
  <si>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</si>
  <si>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</si>
  <si>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60X210CM, ESPESSURA DE 3,5CM, INCLUSO DOBRADIÇAS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</si>
  <si>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</si>
  <si>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</si>
  <si>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</si>
  <si>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PERFURATRIZ PNEUMATICA MANUAL DE PESO MEDIO, MARTELETE, 18KG, COMPRIMENTO MÁXIMO DE CURSO DE 6 M, DIAMETRO DO PISTAO DE 5,5 CM - CHP DIURNO. AF_11/2016</t>
  </si>
  <si>
    <r>
      <t xml:space="preserve"> M</t>
    </r>
    <r>
      <rPr>
        <vertAlign val="superscript"/>
        <sz val="10"/>
        <rFont val="Cambria"/>
        <family val="1"/>
      </rPr>
      <t>2</t>
    </r>
  </si>
  <si>
    <t>Pesquisa</t>
  </si>
  <si>
    <t>-</t>
  </si>
  <si>
    <t>5143-15</t>
  </si>
  <si>
    <t>Alpinista Industrial</t>
  </si>
  <si>
    <t xml:space="preserve"> -</t>
  </si>
  <si>
    <t>7155-25</t>
  </si>
  <si>
    <t>Arquiteto</t>
  </si>
  <si>
    <t xml:space="preserve">LOCACAO DE ANDAIME METALICO TUBULAR DE ENCAIXE, TIPO DE TORRE, COM LARGURA DE 1 ATE 1,5 M E ALTURA DE *1,00* M (INCLUSO SAPATAS FIXAS OU RODIZIOS)                                                                                                                                                                                                                                                                                                                                                        </t>
  </si>
  <si>
    <t xml:space="preserve">PISO/ REVESTIMENTO EM GRANITO, POLIDO, TIPO ANDORINHA/ QUARTZ/ CASTELO/ CORUMBA OU OUTROS EQUIVALENTES DA REGIAO, FORMATO MAIOR OU IGUAL A 3025 CM2, E = *2*CM                                                                                                                                                                                                                                                                                                                                            </t>
  </si>
  <si>
    <t xml:space="preserve">DISCO DE LIXA PARA METAL, DIAMETRO = 180 MM, GRAO  120                                                                                                                                                                                                                                                                                                                                                                                                                                                    </t>
  </si>
  <si>
    <t xml:space="preserve">DISCO DE DESBASTE PARA METAL FERROSO EM GERAL, COM TRES TELAS,  9 X 1/4 X 7/8 " ( 228,6 X 6,4 X 22,2 MM)                                                                                                                                                                                                                                                                                                                                                                                                  </t>
  </si>
  <si>
    <t xml:space="preserve">DISCO DE CORTE DIAMANTADO SEGMENTADO DIAMETRO DE 180 MM PARA ESMERILHADEIRA  7 "                                                                                                                                                                                                                                                                                                                                                                                                                          </t>
  </si>
  <si>
    <t xml:space="preserve">DISCO DE CORTE PARA METAL COM DUAS TELAS 12 X 1/8 X 3/4 "  (300 X 3,2 X 19,05 MM)                                                                                                                                                                                                                                                                                                                                                                                                                         </t>
  </si>
  <si>
    <t xml:space="preserve">DIVISORIA EM GRANITO, COM DUAS FACES POLIDAS, TIPO ANDORINHA/ QUARTZ/ CASTELO/ CORUMBA OU OUTROS EQUIVALENTES DA REGIAO, E=  *3,0*  CM                                                                                                                                                                                                                                                                                                                                                                    </t>
  </si>
  <si>
    <t xml:space="preserve">COLA BRANCA BASE PVA                                                                                                                                                                                                                                                                                                                                                                                                                                                                                      </t>
  </si>
  <si>
    <t xml:space="preserve">PRIMER DE POLIURETANO                                                                                                                                                                                                                                                                                                                                                                                                                                                                                     </t>
  </si>
  <si>
    <t xml:space="preserve">BACIA SANITARIA (VASO) COM CAIXA ACOPLADA, SIFAO OCULTO / CARENADO, DE LOUCA BRANCA (SEM ASSENTO ) - PADRAO ALTO                                                                                                                                                                                                                                                                                                                                                                                          </t>
  </si>
  <si>
    <t xml:space="preserve">TINTA A OLEO BRILHANTE, PARA MADEIRAS E METAIS                                                                                                                                                                                                                                                                                                                                                                                                                                                            </t>
  </si>
  <si>
    <t xml:space="preserve">FUNDO SINTETICO NIVELADOR BRANCO FOSCO PARA MADEIRA                                                                                                                                                                                                                                                                                                                                                                                                                                                       </t>
  </si>
  <si>
    <t xml:space="preserve">MASSA PARA MADEIRA - INTERIOR E EXTERIOR                                                                                                                                                                                                                                                                                                                                                                                                                                                                  </t>
  </si>
  <si>
    <t xml:space="preserve">MASSA ACRILICA PARA SUPERFICIES INTERNAS E EXTERNAS                                                                                                                                                                                                                                                                                                                                                                                                                                                       </t>
  </si>
  <si>
    <t xml:space="preserve">TINTA ESMALTE BASE AGUA PREMIUM ACETINADO                                                                                                                                                                                                                                                                                                                                                                                                                                                                 </t>
  </si>
  <si>
    <t xml:space="preserve">MASSA CORRIDA PARA SUPERFICIES DE AMBIENTES INTERNOS                                                                                                                                                                                                                                                                                                                                                                                                                                                      </t>
  </si>
  <si>
    <t xml:space="preserve">CADEADO SIMPLES, CORPO EM LATAO MACICO, COM LARGURA DE 50 MM E ALTURA DE APROX 40 MM, HASTE CEMENTADA EM ACO TEMPERADO COM DIAMETRO DE APROX 8,0 MM, INCLUINDO 2 CHAVES                                                                                                                                                                                                                                                                                                                                   </t>
  </si>
  <si>
    <t xml:space="preserve">PUXADOR TIPO ALCA, EM ZAMAC CROMADO, COM COMPRIMENTO DE APROX 150 MM, COM ROSETA PARA PORTAS DE MADEIRAS, INCLUINDO PARAFUSOS                                                                                                                                                                                                                                                                                                                                                                             </t>
  </si>
  <si>
    <t xml:space="preserve">PERFIL "U" ENRIJECIDO DE ACO GALVANIZADO, DOBRADO, 150 X 60 X 20 MM, E = 3,00 MM OU 200 X 75 X 25 MM, E = 3,75 MM                                                                                                                                                                                                                                                                                                                                                                                         </t>
  </si>
  <si>
    <t xml:space="preserve">TUBO ACO CARBONO SEM COSTURA 1 1/4", E= *3,56 MM, SCHEDULE 40, *3,38* KG/M                                                                                                                                                                                                                                                                                                                                                                                                                                </t>
  </si>
  <si>
    <t xml:space="preserve">TUBO ACO CARBONO SEM COSTURA 1", E= *3,38 MM, SCHEDULE 40, *2,50* KG/M                                                                                                                                                                                                                                                                                                                                                                                                                                    </t>
  </si>
  <si>
    <t xml:space="preserve">FITA ADESIVA ALUMINIZADA, PARA INSTALACAO DE MANTAS DE SUBCOBERTURA,  L = *5* CM                                                                                                                                                                                                                                                                                                                                                                                                                          </t>
  </si>
  <si>
    <t xml:space="preserve">LUMINARIA DE LED PARA ILUMINACAO PUBLICA, DE 51 W ATE 67 W, INVOLUCRO EM ALUMINIO OU ACO INOX                                                                                                                                                                                                                                                                                                                                                                                                             </t>
  </si>
  <si>
    <t xml:space="preserve">LUMINARIA DE LED PARA ILUMINACAO PUBLICA, DE 33 W ATE 50 W, INVOLUCRO EM ALUMINIO OU ACO INOX                                                                                                                                                                                                                                                                                                                                                                                                             </t>
  </si>
  <si>
    <t xml:space="preserve">CALHA QUADRADA DE CHAPA DE ACO GALVANIZADA NUM 24, CORTE 100 CM                                                                                                                                                                                                                                                                                                                                                                                                                                           </t>
  </si>
  <si>
    <t xml:space="preserve">CALHA QUADRADA DE CHAPA DE ACO GALVANIZADA NUM 24, CORTE 50 CM                                                                                                                                                                                                                                                                                                                                                                                                                                            </t>
  </si>
  <si>
    <t xml:space="preserve">PLACA/PISO DE CONCRETO POROSO/ PAVIMENTO PERMEAVEL/BLOCO DRENANTE DE CONCRETO, 40 CM X 40 CM, E = 6 CM, COR NATURAL                                                                                                                                                                                                                                                                                                                                                                                       </t>
  </si>
  <si>
    <t xml:space="preserve">TUBO ACO CARBONO SEM COSTURA 1 1/2", E= *3,68 MM, SCHEDULE 40, 4,05 KG/M                                                                                                                                                                                                                                                                                                                                                                                                                                  </t>
  </si>
  <si>
    <t xml:space="preserve">CANOPLA ACABAMENTO CROMADO PARA INSTALACAO DE SPRINKLER, SOB FORRO, 15 MM                                                                                                                                                                                                                                                                                                                                                                                                                                 </t>
  </si>
  <si>
    <t xml:space="preserve">PREGO DE ACO POLIDO COM CABECA 22 X 48 (4 1/4 X 5)                                                                                                                                                                                                                                                                                                                                                                                                                                                        </t>
  </si>
  <si>
    <t xml:space="preserve">PARAFUSO, AUTO ATARRACHANTE, CABECA CHATA, FENDA SIMPLES, 1/4 (6,35 MM) X 25 MM                                                                                                                                                                                                                                                                                                                                                                                                                          </t>
  </si>
  <si>
    <t xml:space="preserve">TUBO DE CONCRETO ARMADO PARA AGUAS PLUVIAIS, CLASSE PA-1, COM ENCAIXE PONTA E BOLSA, DIAMETRO NOMINAL DE 300 MM                                                                                                                                                                                                                                                                                                                                                                                           </t>
  </si>
  <si>
    <t xml:space="preserve">VERGALHAO ZINCADO ROSCA TOTAL, 1/4 " (6,3 MM)                                                                                                                                                                                                                                                                                                                                                                                                                                                             </t>
  </si>
  <si>
    <t xml:space="preserve">SILICONE ACETICO USO GERAL INCOLOR 280 G                                                                                                                                                                                                                                                                                                                                                                                                                                                                  </t>
  </si>
  <si>
    <t xml:space="preserve">CURVA 45 GRAUS DE COBRE (REF 606) SEM ANEL DE SOLDA, BOLSA X BOLSA, 42 MM                                                                                                                                                                                                                                                                                                                                                                                                                                 </t>
  </si>
  <si>
    <t xml:space="preserve">BATENTE/PORTAL/ADUELA/MARCO, EM MDF/PVC WOOD/POLIESTIRENO OU MADEIRA LAMINADA, L = *9,0* CM COM GUARNICAO REGULAVEL 2 FACES = *35* MM, PRIMER                                                                                                                                                                                                                                                                                                                                                             </t>
  </si>
  <si>
    <t xml:space="preserve">GUARNICAO/ALIZAR/VISTA, E = *1,3* CM, L = *5,0* CM HASTE REGULAVEL = *35* MM, EM MDF/PVC WOOD/ POLIESTIRENO OU MADEIRA LAMINADA, PRIMER BRANCO (JOGO PARA 1 FACE)                                                                                                                                                                                                                                                                                                                                         </t>
  </si>
  <si>
    <t xml:space="preserve">RODAPE EM POLIESTIRENO, BRANCO, H = *5* CM, E = *1,5* CM                                                                                                                                                                                                                                                                                                                                                                                                                                                  </t>
  </si>
  <si>
    <t xml:space="preserve">QUADRO DE DISTRIBUICAO, EM PVC, DE EMBUTIR, COM BARRAMENTO TERRA / NEUTRO, PARA 18 DISJUNTORES NEMA OU 24 DISJUNTORES DIN                                                                                                                                                                                                                                                                                                                                                                                 </t>
  </si>
  <si>
    <t xml:space="preserve">QUADRO DE DISTRIBUICAO, EM PVC, DE EMBUTIR, COM BARRAMENTO TERRA / NEUTRO, PARA 12 DISJUNTORES NEMA OU 16 DISJUNTORES DIN                                                                                                                                                                                                                                                                                                                                                                                 </t>
  </si>
  <si>
    <t xml:space="preserve">QUADRO DE DISTRIBUICAO, SEM BARRAMENTO, EM PVC, DE SOBREPOR, PARA 6 DISJUNTORES NEMA OU 8 DISJUNTORES DIN                                                                                                                                                                                                                                                                                                                                                                                                 </t>
  </si>
  <si>
    <t xml:space="preserve">CAIXA DE PASSAGEM METALICA DE SOBREPOR COM TAMPA PARAFUSADA, DIMENSOES 70 X 70 X 20 CM                                                                                                                                                                                                                                                                                                                                                                                                                    </t>
  </si>
  <si>
    <t xml:space="preserve">CAIXA DE PASSAGEM METALICA DE SOBREPOR COM TAMPA PARAFUSADA, DIMENSOES 60 X 60 X 20 CM                                                                                                                                                                                                                                                                                                                                                                                                                    </t>
  </si>
  <si>
    <t xml:space="preserve">CAIXA DE PASSAGEM METALICA DE SOBREPOR COM TAMPA PARAFUSADA, DIMENSOES 50 X 50 X 15 CM                                                                                                                                                                                                                                                                                                                                                                                                                    </t>
  </si>
  <si>
    <t xml:space="preserve">CAIXA DE PASSAGEM METALICA DE SOBREPOR COM TAMPA PARAFUSADA, DIMENSOES 30 X 30 X 10 CM                                                                                                                                                                                                                                                                                                                                                                                                                    </t>
  </si>
  <si>
    <t xml:space="preserve">CAIXA DE PASSAGEM METALICA DE SOBREPOR COM TAMPA PARAFUSADA, DIMENSOES 20 X 20 X 10 CM                                                                                                                                                                                                                                                                                                                                                                                                                    </t>
  </si>
  <si>
    <t xml:space="preserve">QUADRO DE DISTRIBUICAO COM BARRAMENTO TRIFASICO, DE EMBUTIR, EM CHAPA DE ACO GALVANIZADO, PARA 48 DISJUNTORES DIN, 100 A                                                                                                                                                                                                                                                                                                                                                                                  </t>
  </si>
  <si>
    <t xml:space="preserve">QUADRO DE DISTRIBUICAO COM BARRAMENTO TRIFASICO, DE EMBUTIR, EM CHAPA DE ACO GALVANIZADO, PARA 36 DISJUNTORES DIN, 100 A                                                                                                                                                                                                                                                                                                                                                                                  </t>
  </si>
  <si>
    <t xml:space="preserve">QUADRO DE DISTRIBUICAO COM BARRAMENTO TRIFASICO, DE SOBREPOR, EM CHAPA DE ACO GALVANIZADO, PARA 48 DISJUNTORES DIN, 100 A                                                                                                                                                                                                                                                                                                                                                                                 </t>
  </si>
  <si>
    <t xml:space="preserve">QUADRO DE DISTRIBUICAO COM BARRAMENTO TRIFASICO, DE SOBREPOR, EM CHAPA DE ACO GALVANIZADO, PARA *42* DISJUNTORES DIN, 100 A                                                                                                                                                                                                                                                                                                                                                                               </t>
  </si>
  <si>
    <t xml:space="preserve">QUADRO DE DISTRIBUICAO COM BARRAMENTO TRIFASICO, DE SOBREPOR, EM CHAPA DE ACO GALVANIZADO, PARA 36 DISJUNTORES DIN, 100 A                                                                                                                                                                                                                                                                                                                                                                                 </t>
  </si>
  <si>
    <t xml:space="preserve">QUADRO DE DISTRIBUICAO COM BARRAMENTO TRIFASICO, DE SOBREPOR, EM CHAPA DE ACO GALVANIZADO, PARA 30 DISJUNTORES DIN, 100 A                                                                                                                                                                                                                                                                                                                                                                                 </t>
  </si>
  <si>
    <t xml:space="preserve">QUADRO DE DISTRIBUICAO COM BARRAMENTO TRIFASICO, DE SOBREPOR, EM CHAPA DE ACO GALVANIZADO, PARA 28 DISJUNTORES DIN, 100 A                                                                                                                                                                                                                                                                                                                                                                                 </t>
  </si>
  <si>
    <t xml:space="preserve">QUADRO DE DISTRIBUICAO COM BARRAMENTO TRIFASICO, DE SOBREPOR, EM CHAPA DE ACO GALVANIZADO, PARA 12 DISJUNTORES DIN, 100 A                                                                                                                                                                                                                                                                                                                                                                                 </t>
  </si>
  <si>
    <t xml:space="preserve">TUBO DE ESPUMA DE POLIETILENO EXPANDIDO FLEXIVEL PARA ISOLAMENTO TERMICO DE TUBULACAO DE AR CONDICIONADO, AGUA QUENTE,  DN 1", E= 10 MM                                                                                                                                                                                                                                                                                                                                                                   </t>
  </si>
  <si>
    <t xml:space="preserve">TUBO DE ESPUMA DE POLIETILENO EXPANDIDO FLEXIVEL PARA ISOLAMENTO TERMICO DE TUBULACAO DE AR CONDICIONADO, AGUA QUENTE,  DN 1/4", E= 10 MM                                                                                                                                                                                                                                                                                                                                                                 </t>
  </si>
  <si>
    <t xml:space="preserve">TUBO DE ESPUMA DE POLIETILENO EXPANDIDO FLEXIVEL PARA ISOLAMENTO TERMICO DE TUBULACAO DE AR CONDICIONADO, AGUA QUENTE,  DN 1/2", E= 10 MM                                                                                                                                                                                                                                                                                                                                                                 </t>
  </si>
  <si>
    <t xml:space="preserve">TUBO DE ESPUMA DE POLIETILENO EXPANDIDO FLEXIVEL PARA ISOLAMENTO TERMICO DE TUBULACAO DE AR CONDICIONADO, AGUA QUENTE,  DN 1 5/8", E= 10 MM                                                                                                                                                                                                                                                                                                                                                               </t>
  </si>
  <si>
    <t xml:space="preserve">TUBO DE ESPUMA DE POLIETILENO EXPANDIDO FLEXIVEL PARA ISOLAMENTO TERMICO DE TUBULACAO DE AR CONDICIONADO, AGUA QUENTE,  DN 1 1/8", E= 10 MM                                                                                                                                                                                                                                                                                                                                                               </t>
  </si>
  <si>
    <t xml:space="preserve">TUBO DE ESPUMA DE POLIETILENO EXPANDIDO FLEXIVEL PARA ISOLAMENTO TERMICO DE TUBULACAO DE AR CONDICIONADO, AGUA QUENTE,  DN 1 3/8", E= 10 MM                                                                                                                                                                                                                                                                                                                                                               </t>
  </si>
  <si>
    <t xml:space="preserve">TUBO DE ESPUMA DE POLIETILENO EXPANDIDO FLEXIVEL PARA ISOLAMENTO TERMICO DE TUBULACAO DE AR CONDICIONADO, AGUA QUENTE,  DN 1 1/4", E= 10 MM                                                                                                                                                                                                                                                                                                                                                               </t>
  </si>
  <si>
    <t xml:space="preserve">TUBO DE ESPUMA DE POLIETILENO EXPANDIDO FLEXIVEL PARA ISOLAMENTO TERMICO DE TUBULACAO DE AR CONDICIONADO, AGUA QUENTE,  DN 1 1/2", E= 10 MM                                                                                                                                                                                                                                                                                                                                                               </t>
  </si>
  <si>
    <t xml:space="preserve">TUBO DE COBRE FLEXIVEL, D = 3/4 ", E = 0,79 MM, PARA AR-CONDICIONADO/ INSTALACOES GAS RESIDENCIAIS E COMERCIAIS                                                                                                                                                                                                                                                                                                                                                                                           </t>
  </si>
  <si>
    <t xml:space="preserve">TUBO DE COBRE FLEXIVEL, D = 5/8 ", E = 0,79 MM, PARA AR-CONDICIONADO/ INSTALACOES GAS RESIDENCIAIS E COMERCIAIS                                                                                                                                                                                                                                                                                                                                                                                           </t>
  </si>
  <si>
    <t xml:space="preserve">TUBO DE COBRE FLEXIVEL, D = 3/8 ", E = 0,79 MM, PARA AR-CONDICIONADO/ INSTALACOES GAS RESIDENCIAIS E COMERCIAIS                                                                                                                                                                                                                                                                                                                                                                                           </t>
  </si>
  <si>
    <t xml:space="preserve">TUBO DE COBRE FLEXIVEL, D = 5/16 ", E = 0,79 MM, PARA AR-CONDICIONADO/ INSTALACOES GAS RESIDENCIAIS E COMERCIAIS                                                                                                                                                                                                                                                                                                                                                                                          </t>
  </si>
  <si>
    <t xml:space="preserve">TUBO DE COBRE FLEXIVEL, D = 1/4 ", E = 0,79 MM, PARA AR-CONDICIONADO/ INSTALACOES GAS RESIDENCIAIS E COMERCIAIS                                                                                                                                                                                                                                                                                                                                                                                           </t>
  </si>
  <si>
    <t xml:space="preserve">TUBO DE COBRE FLEXIVEL, D = 3/16 ", E = 0,79 MM, PARA AR-CONDICIONADO/ INSTALACOES GAS RESIDENCIAIS E COMERCIAIS                                                                                                                                                                                                                                                                                                                                                                                          </t>
  </si>
  <si>
    <t xml:space="preserve">TUBO DE COBRE FLEXIVEL, D = 1/2 ", E = 0,79 MM, PARA AR-CONDICIONADO/ INSTALACOES GAS RESIDENCIAIS E COMERCIAIS                                                                                                                                                                                                                                                                                                                                                                                           </t>
  </si>
  <si>
    <t xml:space="preserve">ESTABILIZADOR BIVOLT AUTOMATICO, 2000 VA                                                                                                                                                                                                                                                                                                                                                                                                                                                                  </t>
  </si>
  <si>
    <t xml:space="preserve">PATCH CORD (CABO DE REDE), CATEGORIA 6 (CAT 6) UTP, 23 AWG, 4 PARES, EXTENSAO DE 2,50 M                                                                                                                                                                                                                                                                                                                                                                                                                   </t>
  </si>
  <si>
    <t xml:space="preserve">PATCH CORD (CABO DE REDE), CATEGORIA 6 (CAT 6) UTP, 23 AWG, 4 PARES, EXTENSAO DE 1,50 M                                                                                                                                                                                                                                                                                                                                                                                                                   </t>
  </si>
  <si>
    <t xml:space="preserve">PATCH CORD (CABO DE REDE), CATEGORIA 5 E (CAT 5E) UTP, 24 AWG, 4 PARES, EXTENSAO DE 2,50 M                                                                                                                                                                                                                                                                                                                                                                                                                </t>
  </si>
  <si>
    <t xml:space="preserve">PATCH CORD (CABO DE REDE), CATEGORIA 5 E (CAT 5E) UTP, 24 AWG, 4 PARES, EXTENSAO DE 1,50 M                                                                                                                                                                                                                                                                                                                                                                                                                </t>
  </si>
  <si>
    <t xml:space="preserve">CONECTOR MACHO RJ 45, CATEGORIA 6 (CAT 6) PARA CABOS                                                                                                                                                                                                                                                                                                                                                                                                                                                      </t>
  </si>
  <si>
    <t xml:space="preserve">CONECTOR MACHO RJ 45, CATEGORIA 5 E (CAT 5E) PARA CABOS                                                                                                                                                                                                                                                                                                                                                                                                                                                   </t>
  </si>
  <si>
    <t xml:space="preserve">CONECTOR / TOMADA FEMEA RJ 45, CATEGORIA 6 (CAT 6) PARA CABOS                                                                                                                                                                                                                                                                                                                                                                                                                                             </t>
  </si>
  <si>
    <t xml:space="preserve">CONECTOR / TOMADA FEMEA RJ 45, CATEGORIA 5 E (CAT 5E) PARA CABOS                                                                                                                                                                                                                                                                                                                                                                                                                                          </t>
  </si>
  <si>
    <t xml:space="preserve">CABO DE REDE, PAR TRANCADO UTP, 4 PARES, CATEGORIA 6 (CAT 6), ISOLAMENTO PVC (LSZH)                                                                                                                                                                                                                                                                                                                                                                                                                       </t>
  </si>
  <si>
    <t xml:space="preserve">CABO DE REDE, PAR TRANCADO U/UTP, 4 PARES, CATEGORIA 5E (CAT 5E), ISOLAMENTO PVC (LSZH)                                                                                                                                                                                                                                                                                                                                                                                                                   </t>
  </si>
  <si>
    <t xml:space="preserve">PATCH PANEL, 48 PORTAS, CATEGORIA 6, COM RACKS DE 19" DE LARGURA E 2 U DE ALTURA                                                                                                                                                                                                                                                                                                                                                                                                                          </t>
  </si>
  <si>
    <t xml:space="preserve">PATCH PANEL, 24 PORTAS, CATEGORIA 6, COM RACKS DE 19" DE LARGURA E 1 U DE ALTURA                                                                                                                                                                                                                                                                                                                                                                                                                          </t>
  </si>
  <si>
    <t xml:space="preserve">PATCH PANEL, 48 PORTAS, CATEGORIA 5E, COM RACKS DE 19" DE LARGURA E 2 U DE ALTURA                                                                                                                                                                                                                                                                                                                                                                                                                         </t>
  </si>
  <si>
    <t xml:space="preserve">PATCH PANEL, 24 PORTAS, CATEGORIA 5E, COM RACKS DE 19" DE LARGURA E 1 U DE ALTURA                                                                                                                                                                                                                                                                                                                                                                                                                         </t>
  </si>
  <si>
    <t xml:space="preserve">TIRANTE COM ELO, EM ARAME GALVANIZADO RIGIDO, NUMERO 10, COMPRIMENTO 2000 MM, PARA PENDURAL DE FORRO REMOVIVEL                                                                                                                                                                                                                                                                                                                                                                                            </t>
  </si>
  <si>
    <t xml:space="preserve">PERFIL TIPO CANTONEIRA EM L, EM ACO GALVANIZADO, BRANCO, PARA FORRO REMOVIVEL, *23* X 3000 MM (L X C)                                                                                                                                                                                                                                                                                                                                                                                                     </t>
  </si>
  <si>
    <t xml:space="preserve">PERFIL LONGARINA (PRINCIPAL), T CLICADO, EM ACO, BRANCO NAS FACES APARENTES, PARA FORRO REMOVIVEL, 24 X 32 X 3750 MM (L X H X C                                                                                                                                                                                                                                                                                                                                                                           </t>
  </si>
  <si>
    <t xml:space="preserve">PERFIL TRAVESSA (SECUNDARIO), T CLICADO, EM ACO GALVANIZADO , BRANCO, PARA FORRO REMOVIVEL, 24 X 1250 MM (L X C)                                                                                                                                                                                                                                                                                                                                                                                          </t>
  </si>
  <si>
    <t xml:space="preserve">PERFIL TRAVESSA (SECUNDARIO), T CLICADO, EM ACO GALVANIZADO, BRANCO, PARA FORRO REMOVIVEL, 24 X 625 MM (L X C)                                                                                                                                                                                                                                                                                                                                                                                            </t>
  </si>
  <si>
    <t xml:space="preserve">PLACA / CHAPA DE GESSO ACARTONADO, ACABAMENTO VINILICO LISO EM UMA DAS FACES, COR BRANCA, BORDA QUADRADA, E = 9,5 MM, *625 X 1250* MM (L X C), PARA FORRO REMOVIVEL                                                                                                                                                                                                                                                                                                                                       </t>
  </si>
  <si>
    <t xml:space="preserve">PLACA / CHAPA DE GESSO ACARTONADO, ACABAMENTO VINILICO LISO EM UMA DAS FACES, COR BRANCA, BORDA QUADRADA, E = 9,5 MM, *625 X 625* MM (L X C), PARA FORRO REMOVIVEL                                                                                                                                                                                                                                                                                                                                        </t>
  </si>
  <si>
    <t xml:space="preserve">PLACA DE FIBRA MINERAL PARA FORRO, DE 625 X 625 MM, E = 15 MM, BORDA REBAIXADA PARA PERFIL 24 MM, COM PINTURA ANTIMOFO (NAO INCLUI PERFIS)                                                                                                                                                                                                                                                                                                                                                                </t>
  </si>
  <si>
    <t xml:space="preserve">PLACA DE FIBRA MINERAL PARA FORRO, DE 1250 X 625 MM, E = 15 MM, BORDA RETA, COM PINTURA ANTIMOFO (NAO INCLUI PERFIS)                                                                                                                                                                                                                                                                                                                                                                                      </t>
  </si>
  <si>
    <t xml:space="preserve">PLACA DE FIBRA MINERAL PARA FORRO, DE 625 X 625 MM, E = 15 MM, BORDA RETA, COM PINTURA ANTIMOFO (NAO INCLUI PERFIS)                                                                                                                                                                                                                                                                                                                                                                                       </t>
  </si>
  <si>
    <t xml:space="preserve">FORRO DE FIBRA MINERAL EM PLACAS DE 625 X 625 MM, E = 15/16 MM, BORDA REBAIXADA, COM PINTURA ANTIMOFO, APOIADO EM PERFIL DE ACO GALVANIZADO COM 24 MM DE BASE - INSTALADO                                                                                                                                                                                                                                                                                                                                 </t>
  </si>
  <si>
    <t xml:space="preserve">PORTA DE MADEIRA, FOLHA PESADA (NBR 15930) DE 800 X 2100 MM, DE 40 MM A 45 MM DE ESPESSURA, NUCLEO SOLIDO, CAPA LISA EM HDF, ACABAMENTO EM LAMINADO NATURAL PARA VERNIZ                                                                                                                                                                                                                                                                                                                                   </t>
  </si>
  <si>
    <t xml:space="preserve">DISPOSITIVO DR, 4 POLOS, SENSIBILIDADE DE 300 MA, CORRENTE DE 100 A, TIPO AC                                                                                                                                                                                                                                                                                                                                                                                                                              </t>
  </si>
  <si>
    <t xml:space="preserve">DISPOSITIVO DR, 4 POLOS, SENSIBILIDADE DE 300 MA, CORRENTE DE 80 A, TIPO AC                                                                                                                                                                                                                                                                                                                                                                                                                               </t>
  </si>
  <si>
    <t xml:space="preserve">DISPOSITIVO DR, 4 POLOS, SENSIBILIDADE DE 300 MA, CORRENTE DE 63 A, TIPO AC                                                                                                                                                                                                                                                                                                                                                                                                                               </t>
  </si>
  <si>
    <t xml:space="preserve">DISPOSITIVO DR, 4 POLOS, SENSIBILIDADE DE 300 MA, CORRENTE DE 40 A, TIPO AC                                                                                                                                                                                                                                                                                                                                                                                                                               </t>
  </si>
  <si>
    <t xml:space="preserve">DISPOSITIVO DR, 4 POLOS, SENSIBILIDADE DE 300 MA, CORRENTE DE 25 A, TIPO AC                                                                                                                                                                                                                                                                                                                                                                                                                               </t>
  </si>
  <si>
    <t xml:space="preserve">DISPOSITIVO DR, 4 POLOS, SENSIBILIDADE DE 30 MA, CORRENTE DE 80 A, TIPO AC                                                                                                                                                                                                                                                                                                                                                                                                                                </t>
  </si>
  <si>
    <t xml:space="preserve">DISPOSITIVO DR, 4 POLOS, SENSIBILIDADE DE 30 MA, CORRENTE DE 63 A, TIPO AC                                                                                                                                                                                                                                                                                                                                                                                                                                </t>
  </si>
  <si>
    <t xml:space="preserve">DISPOSITIVO DR, 4 POLOS, SENSIBILIDADE DE 30 MA, CORRENTE DE 40 A, TIPO AC                                                                                                                                                                                                                                                                                                                                                                                                                                </t>
  </si>
  <si>
    <t xml:space="preserve">DISPOSITIVO DR, 4 POLOS, SENSIBILIDADE DE 30 MA, CORRENTE DE 25 A, TIPO AC                                                                                                                                                                                                                                                                                                                                                                                                                                </t>
  </si>
  <si>
    <t xml:space="preserve">DISPOSITIVO DR, 4 POLOS, SENSIBILIDADE DE 30 MA, CORRENTE DE 100 A, TIPO AC                                                                                                                                                                                                                                                                                                                                                                                                                               </t>
  </si>
  <si>
    <t xml:space="preserve">PARAFUSO DRY WALL, EM ACO ZINCADO, CABECA LENTILHA E PONTA BROCA (LB), LARGURA 4,2 MM, COMPRIMENTO 13 MM                                                                                                                                                                                                                                                                                                                                                                                                  </t>
  </si>
  <si>
    <t xml:space="preserve">PARAFUSO DRY WALL, EM ACO ZINCADO, CABECA LENTILHA E PONTA AGULHA (LA), LARGURA 4,2 MM, COMPRIMENTO 13 MM                                                                                                                                                                                                                                                                                                                                                                                                 </t>
  </si>
  <si>
    <t xml:space="preserve">PARAFUSO DRY WALL, EM ACO FOSFATIZADO, CABECA TROMBETA E PONTA BROCA (TB), COMPRIMENTO 45 MM                                                                                                                                                                                                                                                                                                                                                                                                              </t>
  </si>
  <si>
    <t xml:space="preserve">PARAFUSO DRY WALL, EM ACO FOSFATIZADO, CABECA TROMBETA E PONTA BROCA (TB), COMPRIMENTO 35 MM                                                                                                                                                                                                                                                                                                                                                                                                              </t>
  </si>
  <si>
    <t xml:space="preserve">PARAFUSO DRY WALL, EM ACO FOSFATIZADO, CABECA TROMBETA E PONTA BROCA (TB), COMPRIMENTO 25 MM                                                                                                                                                                                                                                                                                                                                                                                                              </t>
  </si>
  <si>
    <t xml:space="preserve">PARAFUSO DRY WALL, EM ACO FOSFATIZADO, CABECA TROMBETA E PONTA AGULHA (TA), COMPRIMENTO 45 MM                                                                                                                                                                                                                                                                                                                                                                                                             </t>
  </si>
  <si>
    <t xml:space="preserve">PARAFUSO DRY WALL, EM ACO FOSFATIZADO, CABECA TROMBETA E PONTA AGULHA (TA), COMPRIMENTO 35 MM                                                                                                                                                                                                                                                                                                                                                                                                             </t>
  </si>
  <si>
    <t xml:space="preserve">PARAFUSO DRY WALL, EM ACO FOSFATIZADO, CABECA TROMBETA E PONTA AGULHA (TA), COMPRIMENTO 25 MM                                                                                                                                                                                                                                                                                                                                                                                                             </t>
  </si>
  <si>
    <t xml:space="preserve">MASSA DE REJUNTE EM PO PARA DRYWALL, A BASE DE GESSO, SECAGEM RAPIDA, PARA TRATAMENTO DE JUNTAS DE CHAPA DE GESSO (NECESSITA ADICAO DE AGUA)                                                                                                                                                                                                                                                                                                                                                              </t>
  </si>
  <si>
    <t xml:space="preserve">MASSA DE REJUNTE PRONTA PARA TRATAMENTO DE JUNTAS DE CHAPA DE GESSO PARA DRYWALL, SEM ADICAO DE AGUA                                                                                                                                                                                                                                                                                                                                                                                                      </t>
  </si>
  <si>
    <t xml:space="preserve">FITA DE PAPEL REFORCADA COM LAMINA DE METAL PARA REFORCO DE CANTOS DE CHAPA DE GESSO PARA DRYWALL                                                                                                                                                                                                                                                                                                                                                                                                         </t>
  </si>
  <si>
    <t xml:space="preserve">FITA DE PAPEL MICROPERFURADO, 50 X 150 MM, PARA TRATAMENTO DE JUNTAS DE CHAPA DE GESSO PARA DRYWALL                                                                                                                                                                                                                                                                                                                                                                                                       </t>
  </si>
  <si>
    <t xml:space="preserve">PERFIL TABICA FECHADA, LISA, FORMATO Z, EM ACO GALVANIZADO NATURAL, LARGURA TOTAL NA HORIZONTAL *40* MM, PARA ESTRUTURA FORRO DRYWALL                                                                                                                                                                                                                                                                                                                                                                     </t>
  </si>
  <si>
    <t xml:space="preserve">PERFIL CANALETA, FORMATO C, EM ACO ZINCADO, PARA ESTRUTURA FORRO DRYWALL, E = 0,5 MM, *46 X 18* (L X H), COMPRIMENTO 3 M                                                                                                                                                                                                                                                                                                                                                                                  </t>
  </si>
  <si>
    <t xml:space="preserve">PERFIL CANTONEIRA L, LISA, EM ACO, 25 X 30 MM, E = 0,5 MM, PARA ESTRUTURA DRYWALL                                                                                                                                                                                                                                                                                                                                                                                                                         </t>
  </si>
  <si>
    <t xml:space="preserve">PERFIL MONTANTE, FORMATO C, EM ACO ZINCADO, PARA ESTRUTURA PAREDE DRYWALL, E = 0,5 MM, 90 X 3000 MM (L X C)                                                                                                                                                                                                                                                                                                                                                                                               </t>
  </si>
  <si>
    <t xml:space="preserve">PERFIL MONTANTE, FORMATO C, EM ACO ZINCADO, PARA ESTRUTURA PAREDE DRYWALL, E = 0,5 MM, 70 X 3000 MM (L X C)                                                                                                                                                                                                                                                                                                                                                                                               </t>
  </si>
  <si>
    <t xml:space="preserve">PERFIL MONTANTE, FORMATO C, EM ACO ZINCADO, PARA ESTRUTURA PAREDE DRYWALL, E = 0,5 MM, 48 X 3000 MM (L X C)                                                                                                                                                                                                                                                                                                                                                                                               </t>
  </si>
  <si>
    <t xml:space="preserve">PERFIL GUIA, FORMATO U, EM ACO ZINCADO, PARA ESTRUTURA PAREDE DRYWALL, E = 0,5 MM, 90 X 3000 MM (L X C)                                                                                                                                                                                                                                                                                                                                                                                                   </t>
  </si>
  <si>
    <t xml:space="preserve">PERFIL GUIA, FORMATO U, EM ACO ZINCADO, PARA ESTRUTURA PAREDE DRYWALL, E = 0,5 MM, 70 X 3000 MM (L X C)                                                                                                                                                                                                                                                                                                                                                                                                   </t>
  </si>
  <si>
    <t xml:space="preserve">PERFIL GUIA, FORMATO U, EM ACO ZINCADO, PARA ESTRUTURA PAREDE DRYWALL, E = 0,5 MM, 48  X 3000 MM (L X C)                                                                                                                                                                                                                                                                                                                                                                                                  </t>
  </si>
  <si>
    <t xml:space="preserve">PLACA / CHAPA DE GESSO ACARTONADO, STANDARD (ST), COR BRANCA, E = 12,5 MM, 1200 X 2400 MM (L X C)                                                                                                                                                                                                                                                                                                                                                                                                         </t>
  </si>
  <si>
    <t xml:space="preserve">PLACA / CHAPA DE GESSO ACARTONADO, STANDARD (ST), COR BRANCA, E = 12,5 MM, 1200 X 1800 MM (L X C)                                                                                                                                                                                                                                                                                                                                                                                                         </t>
  </si>
  <si>
    <t xml:space="preserve">KIT DE ACESSORIOS PARA BANHEIRO EM METAL CROMADO, 5 PECAS                                                                                                                                                                                                                                                                                                                                                                                                                                                 </t>
  </si>
  <si>
    <t xml:space="preserve">SENSOR DE PRESENCA BIVOLT DE TETO SEM FOTOCELULA PARA QUALQUER TIPO DE LAMPADA POTENCIA MAXIMA *900* W, USO INTERNO                                                                                                                                                                                                                                                                                                                                                                                       </t>
  </si>
  <si>
    <t xml:space="preserve">SENSOR DE PRESENCA BIVOLT DE TETO COM FOTOCELULA PARA QUALQUER TIPO DE LAMPADA POTENCIA MAXIMA *1000* W, USO INTERNO                                                                                                                                                                                                                                                                                                                                                                                      </t>
  </si>
  <si>
    <t xml:space="preserve">SENSOR DE PRESENCA BIVOLT DE PAREDE SEM FOTOCELULA PARA QUALQUER TIPO DE LAMPADA POTENCIA MAXIMA *1000* W, USO INTERNO                                                                                                                                                                                                                                                                                                                                                                                    </t>
  </si>
  <si>
    <t xml:space="preserve">SENSOR DE PRESENCA BIVOLT DE PAREDE COM FOTOCELULA PARA QUALQUER TIPO DE LAMPADA POTENCIA MAXIMA *1000* W, USO INTERNO                                                                                                                                                                                                                                                                                                                                                                                    </t>
  </si>
  <si>
    <t xml:space="preserve">LUMINARIA LED REFLETOR RETANGULAR BIVOLT, LUZ BRANCA, 50 W                                                                                                                                                                                                                                                                                                                                                                                                                                                </t>
  </si>
  <si>
    <t xml:space="preserve">LUMINARIA LED REFLETOR RETANGULAR BIVOLT, LUZ BRANCA, 30 W                                                                                                                                                                                                                                                                                                                                                                                                                                                </t>
  </si>
  <si>
    <t xml:space="preserve">LUMINARIA LED REFLETOR RETANGULAR BIVOLT, LUZ BRANCA, 10 W                                                                                                                                                                                                                                                                                                                                                                                                                                                </t>
  </si>
  <si>
    <t xml:space="preserve">LAMPADA LED TIPO DICROICA BIVOLT, LUZ BRANCA, 5 W (BASE GU10)                                                                                                                                                                                                                                                                                                                                                                                                                                             </t>
  </si>
  <si>
    <t xml:space="preserve">LAMPADA LED TUBULAR BIVOLT 18/20 W, BASE G13                                                                                                                                                                                                                                                                                                                                                                                                                                                              </t>
  </si>
  <si>
    <t xml:space="preserve">LAMPADA LED TUBULAR BIVOLT 9/10 W, BASE G13                                                                                                                                                                                                                                                                                                                                                                                                                                                               </t>
  </si>
  <si>
    <t xml:space="preserve">LUMINARIA LED PLAFON REDONDO DE SOBREPOR BIVOLT 12/13 W,  D = *17* CM                                                                                                                                                                                                                                                                                                                                                                                                                                     </t>
  </si>
  <si>
    <t xml:space="preserve">LAMPADA FLUORESCENTE COMPACTA 2U/3U BRANCA 9/10 W, BASE E27 (127/220 V)                                                                                                                                                                                                                                                                                                                                                                                                                                   </t>
  </si>
  <si>
    <t xml:space="preserve">LAMPADA FLUORESCENTE COMPACTA BRANCA 135 W, BASE E40 (127/220 V)                                                                                                                                                                                                                                                                                                                                                                                                                                          </t>
  </si>
  <si>
    <t xml:space="preserve">LAMPADA VAPOR METALICO OVOIDE 150 W, BASE E27/E40                                                                                                                                                                                                                                                                                                                                                                                                                                                         </t>
  </si>
  <si>
    <t xml:space="preserve">TAMPA PARA CONDULETE, EM PVC, PARA TOMADA HEXAGONAL                                                                                                                                                                                                                                                                                                                                                                                                                                                       </t>
  </si>
  <si>
    <t xml:space="preserve">TAMPA PARA CONDULETE, EM PVC, PARA 2 MODULOS RJ                                                                                                                                                                                                                                                                                                                                                                                                                                                           </t>
  </si>
  <si>
    <t xml:space="preserve">TAMPA PARA CONDULETE, EM PVC, PARA 1 MODULO RJ                                                                                                                                                                                                                                                                                                                                                                                                                                                            </t>
  </si>
  <si>
    <t xml:space="preserve">TAMPA PARA CONDULETE, EM PVC, PARA 1 INTERRUPTOR                                                                                                                                                                                                                                                                                                                                                                                                                                                          </t>
  </si>
  <si>
    <t xml:space="preserve">CURVA 90 GRAUS, CURTA, DE PVC RIGIDO ROSCAVEL, DE 1", PARA ELETRODUTO                                                                                                                                                                                                                                                                                                                                                                                                                                     </t>
  </si>
  <si>
    <t xml:space="preserve">CURVA 90 GRAUS, CURTA, DE PVC RIGIDO ROSCAVEL, DE 3/4", PARA ELETRODUTO                                                                                                                                                                                                                                                                                                                                                                                                                                   </t>
  </si>
  <si>
    <t xml:space="preserve">CURVA 90 GRAUS, CURTA, DE PVC RIGIDO ROSCAVEL, DE 1/2", PARA ELETRODUTO                                                                                                                                                                                                                                                                                                                                                                                                                                   </t>
  </si>
  <si>
    <t xml:space="preserve">CABO MULTIPOLAR DE COBRE, FLEXIVEL, CLASSE 4 OU 5, ISOLACAO EM HEPR, COBERTURA EM PVC-ST2, ANTICHAMA BWF-B, 0,6/1 KV, 3 CONDUTORES DE 120 MM2                                                                                                                                                                                                                                                                                                                                                             </t>
  </si>
  <si>
    <t xml:space="preserve">CABO MULTIPOLAR DE COBRE, FLEXIVEL, CLASSE 4 OU 5, ISOLACAO EM HEPR, COBERTURA EM PVC-ST2, ANTICHAMA BWF-B, 0,6/1 KV, 3 CONDUTORES DE 95 MM2                                                                                                                                                                                                                                                                                                                                                              </t>
  </si>
  <si>
    <t xml:space="preserve">CABO MULTIPOLAR DE COBRE, FLEXIVEL, CLASSE 4 OU 5, ISOLACAO EM HEPR, COBERTURA EM PVC-ST2, ANTICHAMA BWF-B, 0,6/1 KV, 3 CONDUTORES DE 70 MM2                                                                                                                                                                                                                                                                                                                                                              </t>
  </si>
  <si>
    <t xml:space="preserve">CABO MULTIPOLAR DE COBRE, FLEXIVEL, CLASSE 4 OU 5, ISOLACAO EM HEPR, COBERTURA EM PVC-ST2, ANTICHAMA BWF-B, 0,6/1 KV, 3 CONDUTORES DE 50 MM2                                                                                                                                                                                                                                                                                                                                                              </t>
  </si>
  <si>
    <t xml:space="preserve">CABO MULTIPOLAR DE COBRE, FLEXIVEL, CLASSE 4 OU 5, ISOLACAO EM HEPR, COBERTURA EM PVC-ST2, ANTICHAMA BWF-B, 0,6/1 KV, 3 CONDUTORES DE 35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</si>
  <si>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</si>
  <si>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16 MM2                                                                                                                                                                                                                                                                                                                                                              </t>
  </si>
  <si>
    <t xml:space="preserve">CABO MULTIPOLAR DE COBRE, FLEXIVEL, CLASSE 4 OU 5, ISOLACAO EM HEPR, COBERTURA EM PVC-ST2, ANTICHAMA BWF-B, 0,6/1 KV, 3 CONDUTORES DE 10 MM2                                                                                                                                                                                                                                                                                                                                                              </t>
  </si>
  <si>
    <t xml:space="preserve">CABO MULTIPOLAR DE COBRE, FLEXIVEL, CLASSE 4 OU 5, ISOLACAO EM HEPR, COBERTURA EM PVC-ST2, ANTICHAMA BWF-B, 0,6/1 KV, 3 CONDUTORES DE 6 MM2                                                                                                                                                                                                                                                                                                                                                               </t>
  </si>
  <si>
    <t xml:space="preserve">CABO MULTIPOLAR DE COBRE, FLEXIVEL, CLASSE 4 OU 5, ISOLACAO EM HEPR, COBERTURA EM PVC-ST2, ANTICHAMA BWF-B, 0,6/1 KV, 3 CONDUTORES DE 4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</si>
  <si>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</si>
  <si>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1,5 MM2                                                                                                                                                                                                                                                                                                                                                             </t>
  </si>
  <si>
    <t xml:space="preserve">CABO DE COBRE, FLEXIVEL, CLASSE 4 OU 5, ISOLACAO EM PVC/A, ANTICHAMA BWF-B, 1 CONDUTOR, 450/750 V, SECAO NOMINAL 1,0 MM2                                                                                                                                                                                                                                                                                                                                                                                  </t>
  </si>
  <si>
    <t xml:space="preserve">ELETRODUTO PVC FLEXIVEL CORRUGADO, REFORCADO, COR LARANJA, DE 32 MM, PARA LAJES E PISOS                                                                                                                                                                                                                                                                                                                                                                                                                   </t>
  </si>
  <si>
    <t xml:space="preserve">ELETRODUTO PVC FLEXIVEL CORRUGADO, REFORCADO, COR LARANJA, DE 25 MM, PARA LAJES E PISOS                                                                                                                                                                                                                                                                                                                                                                                                                   </t>
  </si>
  <si>
    <t xml:space="preserve">ELETRODUTO PVC FLEXIVEL CORRUGADO, REFORCADO, COR LARANJA, DE 20 MM, PARA LAJES E PISOS                                                                                                                                                                                                                                                                                                                                                                                                                   </t>
  </si>
  <si>
    <t xml:space="preserve">CABO DE COBRE, FLEXIVEL, CLASSE 4 OU 5, ISOLACAO EM PVC/A, ANTICHAMA BWF-B, 1 CONDUTOR, 450/750 V, SECAO NOMINAL 70 MM2                                                                                                                                                                                                                                                                                                                                                                                   </t>
  </si>
  <si>
    <t xml:space="preserve">CABO DE COBRE, FLEXIVEL, CLASSE 4 OU 5, ISOLACAO EM PVC/A, ANTICHAMA BWF-B, 1 CONDUTOR, 450/750 V, SECAO NOMINAL 25 MM2                                                                                                                                                                                                                                                                                                                                                                                   </t>
  </si>
  <si>
    <t xml:space="preserve">BUCHA EM ALUMINIO, COM ROSCA, DE 3/8", PARA ELETRODUTO                                                                                                                                                                                                                                                                                                                                                                                                                                                    </t>
  </si>
  <si>
    <t xml:space="preserve">ARRUELA EM ALUMINIO, COM ROSCA, DE 4", PARA ELETRODUTO                                                                                                                                                                                                                                                                                                                                                                                                                                                    </t>
  </si>
  <si>
    <t xml:space="preserve">ARRUELA EM ALUMINIO, COM ROSCA, DE 3", PARA ELETRODUTO                                                                                                                                                                                                                                                                                                                                                                                                                                                    </t>
  </si>
  <si>
    <t xml:space="preserve">ARRUELA EM ALUMINIO, COM ROSCA, DE 2 1/2", PARA ELETRODUTO                                                                                                                                                                                                                                                                                                                                                                                                                                                </t>
  </si>
  <si>
    <t xml:space="preserve">ARRUELA EM ALUMINIO, COM ROSCA, DE 2", PARA ELETRODUTO                                                                                                                                                                                                                                                                                                                                                                                                                                                    </t>
  </si>
  <si>
    <t xml:space="preserve">ARRUELA EM ALUMINIO, COM ROSCA, DE 1 1/2", PARA ELETRODUTO                                                                                                                                                                                                                                                                                                                                                                                                                                                </t>
  </si>
  <si>
    <t xml:space="preserve">ARRUELA EM ALUMINIO, COM ROSCA, DE  1 1/4", PARA ELETRODUTO                                                                                                                                                                                                                                                                                                                                                                                                                                               </t>
  </si>
  <si>
    <t xml:space="preserve">ARRUELA EM ALUMINIO, COM ROSCA, DE 1", PARA ELETRODUTO                                                                                                                                                                                                                                                                                                                                                                                                                                                    </t>
  </si>
  <si>
    <t xml:space="preserve">ARRUELA EM ALUMINIO, COM ROSCA, DE 3/4", PARA ELETRODUTO                                                                                                                                                                                                                                                                                                                                                                                                                                                  </t>
  </si>
  <si>
    <t xml:space="preserve">ARRUELA EM ALUMINIO, COM ROSCA, DE 1/2", PARA ELETRODUTO                                                                                                                                                                                                                                                                                                                                                                                                                                                  </t>
  </si>
  <si>
    <t xml:space="preserve">ARRUELA EM ALUMINIO, COM ROSCA, DE 3/8", PARA ELETRODUTO                                                                                                                                                                                                                                                                                                                                                                                                                                                  </t>
  </si>
  <si>
    <t xml:space="preserve">BUCHA EM ALUMINIO, COM ROSCA, DE 4", PARA ELETRODUTO                                                                                                                                                                                                                                                                                                                                                                                                                                                      </t>
  </si>
  <si>
    <t xml:space="preserve">BUCHA EM ALUMINIO, COM ROSCA, DE 3", PARA ELETRODUTO                                                                                                                                                                                                                                                                                                                                                                                                                                                      </t>
  </si>
  <si>
    <t xml:space="preserve">BUCHA EM ALUMINIO, COM ROSCA, DE 2 1/2", PARA ELETRODUTO                                                                                                                                                                                                                                                                                                                                                                                                                                                  </t>
  </si>
  <si>
    <t xml:space="preserve">BUCHA EM ALUMINIO, COM ROSCA, DE 2", PARA ELETRODUTO                                                                                                                                                                                                                                                                                                                                                                                                                                                      </t>
  </si>
  <si>
    <t xml:space="preserve">BUCHA EM ALUMINIO, COM ROSCA, DE  1 1/2", PARA ELETRODUTO                                                                                                                                                                                                                                                                                                                                                                                                                                                 </t>
  </si>
  <si>
    <t xml:space="preserve">BUCHA EM ALUMINIO, COM ROSCA, DE 1 1/4", PARA ELETRODUTO                                                                                                                                                                                                                                                                                                                                                                                                                                                  </t>
  </si>
  <si>
    <t xml:space="preserve">BUCHA EM ALUMINIO, COM ROSCA, DE 1", PARA ELETRODUTO                                                                                                                                                                                                                                                                                                                                                                                                                                                      </t>
  </si>
  <si>
    <t xml:space="preserve">BUCHA EM ALUMINIO, COM ROSCA, DE 3/4", PARA ELETRODUTO                                                                                                                                                                                                                                                                                                                                                                                                                                                    </t>
  </si>
  <si>
    <t xml:space="preserve">BUCHA EM ALUMINIO, COM ROSCA, DE 1/2", PARA ELETRODUTO                                                                                                                                                                                                                                                                                                                                                                                                                                                    </t>
  </si>
  <si>
    <t xml:space="preserve">ABRACADEIRA EM ACO PARA AMARRACAO DE ELETRODUTOS, TIPO ECONOMICA (GOTA), COM 8"                                                                                                                                                                                                                                                                                                                                                                                                                           </t>
  </si>
  <si>
    <t xml:space="preserve">ABRACADEIRA EM ACO PARA AMARRACAO DE ELETRODUTOS, TIPO U SIMPLES, COM 2"                                                                                                                                                                                                                                                                                                                                                                                                                                  </t>
  </si>
  <si>
    <t xml:space="preserve">ABRACADEIRA EM ACO PARA AMARRACAO DE ELETRODUTOS, TIPO U SIMPLES, COM 1"                                                                                                                                                                                                                                                                                                                                                                                                                                  </t>
  </si>
  <si>
    <t xml:space="preserve">ABRACADEIRA EM ACO PARA AMARRACAO DE ELETRODUTOS, TIPO U SIMPLES, COM 3/4"                                                                                                                                                                                                                                                                                                                                                                                                                                </t>
  </si>
  <si>
    <t xml:space="preserve">ABRACADEIRA EM ACO PARA AMARRACAO DE ELETRODUTOS, TIPO U SIMPLES, COM 1/2"                                                                                                                                                                                                                                                                                                                                                                                                                                </t>
  </si>
  <si>
    <t xml:space="preserve">ABRACADEIRA EM ACO PARA AMARRACAO DE ELETRODUTOS, TIPO D, COM 3 1/2" E CUNHA DE FIXACAO                                                                                                                                                                                                                                                                                                                                                                                                                   </t>
  </si>
  <si>
    <t xml:space="preserve">ABRACADEIRA EM ACO PARA AMARRACAO DE ELETRODUTOS, TIPO D, COM 3" E CUNHA DE FIXACAO                                                                                                                                                                                                                                                                                                                                                                                                                       </t>
  </si>
  <si>
    <t xml:space="preserve">ABRACADEIRA EM ACO PARA AMARRACAO DE ELETRODUTOS, TIPO D, COM 2 1/2" E CUNHA DE FIXACAO                                                                                                                                                                                                                                                                                                                                                                                                                   </t>
  </si>
  <si>
    <t xml:space="preserve">ABRACADEIRA EM ACO PARA AMARRACAO DE ELETRODUTOS, TIPO D, COM 2" E CUNHA DE FIXACAO                                                                                                                                                                                                                                                                                                                                                                                                                       </t>
  </si>
  <si>
    <t xml:space="preserve">ABRACADEIRA EM ACO PARA AMARRACAO DE ELETRODUTOS, TIPO D, COM 1 1/2" E CUNHA DE FIXACAO                                                                                                                                                                                                                                                                                                                                                                                                                   </t>
  </si>
  <si>
    <t xml:space="preserve">ABRACADEIRA EM ACO PARA AMARRACAO DE ELETRODUTOS, TIPO D, COM 1 1/4" E CUNHA DE FIXACAO                                                                                                                                                                                                                                                                                                                                                                                                                   </t>
  </si>
  <si>
    <t xml:space="preserve">ABRACADEIRA EM ACO PARA AMARRACAO DE ELETRODUTOS, TIPO D, COM 1" E CUNHA DE FIXACAO                                                                                                                                                                                                                                                                                                                                                                                                                       </t>
  </si>
  <si>
    <t xml:space="preserve">ABRACADEIRA EM ACO PARA AMARRACAO DE ELETRODUTOS, TIPO D, COM 3/4" E CUNHA DE FIXACAO                                                                                                                                                                                                                                                                                                                                                                                                                     </t>
  </si>
  <si>
    <t xml:space="preserve">ABRACADEIRA EM ACO PARA AMARRACAO DE ELETRODUTOS, TIPO D, COM 1/2" E CUNHA DE FIXACAO                                                                                                                                                                                                                                                                                                                                                                                                                     </t>
  </si>
  <si>
    <t xml:space="preserve">PERFILADO PERFURADO DUPLO 38 X 76 MM, CHAPA 22                                                                                                                                                                                                                                                                                                                                                                                                                                                            </t>
  </si>
  <si>
    <t xml:space="preserve">PERFILADO PERFURADO SIMPLES 38 X 38 MM, CHAPA 22                                                                                                                                                                                                                                                                                                                                                                                                                                                          </t>
  </si>
  <si>
    <t xml:space="preserve">PREGO DE ACO POLIDO COM CABECA 19  X 36 (3 1/4  X  9)                                                                                                                                                                                                                                                                                                                                                                                                                                                     </t>
  </si>
  <si>
    <t xml:space="preserve">PREGO DE ACO POLIDO SEM CABECA 15 X 15 (1 1/4 X 13)                                                                                                                                                                                                                                                                                                                                                                                                                                                       </t>
  </si>
  <si>
    <t xml:space="preserve">CONECTOR / ADAPTADOR FEMEA, COM INSERTO METALICO, PPR, DN 25 MM X 1/2", PARA AGUA QUENTE E FRIA PREDIAL                                                                                                                                                                                                                                                                                                                                                                                                   </t>
  </si>
  <si>
    <t xml:space="preserve">CONECTOR / ADAPTADOR MACHO, COM INSERTO METALICO, PPR, DN 32 MM X 3/4", PARA AGUA QUENTE E FRIA PREDIAL                                                                                                                                                                                                                                                                                                                                                                                                   </t>
  </si>
  <si>
    <t xml:space="preserve">CONECTOR / ADAPTADOR MACHO, COM INSERTO METALICO, PPR, DN 25 MM X 1/2", PARA AGUA QUENTE E FRIA PREDIAL                                                                                                                                                                                                                                                                                                                                                                                                   </t>
  </si>
  <si>
    <t xml:space="preserve">LUMINARIA HERMETICA IP-65 PARA 2 DUAS LAMPADAS DE 28/32/36/40 W (NAO INCLUI REATOR E LAMPADAS)                                                                                                                                                                                                                                                                                                                                                                                                            </t>
  </si>
  <si>
    <t xml:space="preserve">LUMINARIA HERMETICA IP-65 PARA 2 DUAS LAMPADAS DE 14/16/18/20 W (NAO INCLUI REATOR E LAMPADAS)                                                                                                                                                                                                                                                                                                                                                                                                            </t>
  </si>
  <si>
    <t xml:space="preserve">LAMPADA FLUORESCENTE TUBULAR T5 DE 14 W, BIVOLT                                                                                                                                                                                                                                                                                                                                                                                                                                                           </t>
  </si>
  <si>
    <t xml:space="preserve">LAMPADA FLUORESCENTE COMPACTA 3U BRANCA 20 W, BASE E27 (127/220 V)                                                                                                                                                                                                                                                                                                                                                                                                                                        </t>
  </si>
  <si>
    <t xml:space="preserve">LAMPADA FLUORESCENTE TUBULAR T8 DE 32/36 W, BIVOLT                                                                                                                                                                                                                                                                                                                                                                                                                                                        </t>
  </si>
  <si>
    <t xml:space="preserve">LAMPADA FLUORESCENTE TUBULAR T8 DE 16/18 W, BIVOLT                                                                                                                                                                                                                                                                                                                                                                                                                                                        </t>
  </si>
  <si>
    <t xml:space="preserve">LUMINARIA DE EMBUTIR EM CHAPA DE ACO PARA 4 LAMPADAS FLUORESCENTES DE 14 W *60 X 60 CM* ALETADA (NAO INCLUI REATOR E LAMPADAS)                                                                                                                                                                                                                                                                                                                                                                            </t>
  </si>
  <si>
    <t xml:space="preserve">LUMINARIA TIPO TARTARUGA PARA AREA EXTERNA EM ALUMINIO, COM GRADE, PARA 1 LAMPADA, BASE E27, POTENCIA MAXIMA 40/60 W (NAO INCLUI LAMPADA)                                                                                                                                                                                                                                                                                                                                                                 </t>
  </si>
  <si>
    <t xml:space="preserve">LUMINARIA DE EMERGENCIA 30 LEDS, POTENCIA 2 W, BATERIA DE LITIO, AUTONOMIA DE 6 HORAS                                                                                                                                                                                                                                                                                                                                                                                                                     </t>
  </si>
  <si>
    <t xml:space="preserve">LUVA SIMPLES, PVC, SOLDAVEL, DN 150 MM, SERIE NORMAL, PARA ESGOTO PREDIAL                                                                                                                                                                                                                                                                                                                                                                                                                                 </t>
  </si>
  <si>
    <t xml:space="preserve">VALVULA EM METAL CROMADO PARA LAVATORIO, 1 " SEM LADRAO                                                                                                                                                                                                                                                                                                                                                                                                                                                   </t>
  </si>
  <si>
    <t xml:space="preserve">SIFAO EM METAL CROMADO PARA PIA AMERICANA, 1.1/2 X 1.1/2 "                                                                                                                                                                                                                                                                                                                                                                                                                                                </t>
  </si>
  <si>
    <t xml:space="preserve">JOELHO DE TRANSICAO, CPVC, SOLDAVEL, 90 GRAUS, 22 MM X 1/2", PARA AGUA QUENTE                                                                                                                                                                                                                                                                                                                                                                                                                             </t>
  </si>
  <si>
    <t xml:space="preserve">JOELHO DE TRANSICAO, CPVC, SOLDAVEL, 90 GRAUS, 22 MM X 3/4", PARA AGUA QUENTE                                                                                                                                                                                                                                                                                                                                                                                                                             </t>
  </si>
  <si>
    <t xml:space="preserve">JOELHO DE TRANSICAO, CPVC, SOLDAVEL, 90 GRAUS, 15 MM X 1/2", PARA AGUA QUENTE                                                                                                                                                                                                                                                                                                                                                                                                                             </t>
  </si>
  <si>
    <t xml:space="preserve">CONECTOR, CPVC, SOLDAVEL, 22 MM X 3/4", PARA AGUA QUENTE                                                                                                                                                                                                                                                                                                                                                                                                                                                  </t>
  </si>
  <si>
    <t xml:space="preserve">CURVA DE PVC, 45 GRAUS, SERIE R, DN 100 MM, PARA ESGOTO OU AGUAS PLUVIAIS PREDIAIS                                                                                                                                                                                                                                                                                                                                                                                                                        </t>
  </si>
  <si>
    <t xml:space="preserve">BANCADA/ BANCA EM GRANITO, POLIDO, TIPO ANDORINHA/ QUARTZ/ CASTELO/ CORUMBA OU OUTROS EQUIVALENTES DA REGIAO, COM CUBA INOX, FORMATO *120 X 60* CM, E=  *2* CM                                                                                                                                                                                                                                                                                                                                            </t>
  </si>
  <si>
    <t xml:space="preserve">PISO PORCELANATO, BORDA RETA, EXTRA, FORMATO MAIOR QUE 2025 CM2                                                                                                                                                                                                                                                                                                                                                                                                                                           </t>
  </si>
  <si>
    <t xml:space="preserve">LAMPADA LED 10 W BIVOLT BRANCA, FORMATO TRADICIONAL (BASE E27)                                                                                                                                                                                                                                                                                                                                                                                                                                            </t>
  </si>
  <si>
    <t xml:space="preserve">LAMPADA LED 6 W BIVOLT BRANCA, FORMATO TRADICIONAL (BASE E27)                                                                                                                                                                                                                                                                                                                                                                                                                                             </t>
  </si>
  <si>
    <t xml:space="preserve">LAMPADA FLUORESCENTE COMPACTA 2U BRANCA 15 W, BASE E27 (127/220 V)                                                                                                                                                                                                                                                                                                                                                                                                                                        </t>
  </si>
  <si>
    <t xml:space="preserve">DUCHA / CHUVEIRO METALICO, DE PAREDE, ARTICULAVEL, COM DESVIADOR E DUCHA MANUAL                                                                                                                                                                                                                                                                                                                                                                                                                           </t>
  </si>
  <si>
    <t xml:space="preserve">DUCHA / CHUVEIRO METALICO, DE PAREDE, ARTICULAVEL, COM BRACO/CANO, SEM DESVIADOR                                                                                                                                                                                                                                                                                                                                                                                                                          </t>
  </si>
  <si>
    <t xml:space="preserve">PISO TATIL DE ALERTA OU DIRECIONAL, DE BORRACHA, COLORIDO, 25 X 25 CM, E = 12 MM, PARA ARGAMASSA                                                                                                                                                                                                                                                                                                                                                                                                          </t>
  </si>
  <si>
    <t xml:space="preserve">PISO TATIL DE ALERTA OU DIRECIONAL DE BORRACHA, PRETO, 25 X 25 CM, E = 5 MM, PARA COLA                                                                                                                                                                                                                                                                                                                                                                                                                    </t>
  </si>
  <si>
    <t xml:space="preserve">PISO TATIL ALERTA OU DIRECIONAL, DE BORRACHA, COLORIDO, 25 X 25 CM, E = 5 MM, PARA COLA                                                                                                                                                                                                                                                                                                                                                                                                                   </t>
  </si>
  <si>
    <t xml:space="preserve">PISO EM REGUA VINILICA SEMIFLEXIVEL, ENCAIXE CLICADO, E = 4 MM (SEM COLOCACAO)                                                                                                                                                                                                                                                                                                                                                                                                                            </t>
  </si>
  <si>
    <t xml:space="preserve">FECHO / TRINCO TIPO AVIAO, EM ZAMAC CROMADO, *60* MM, PARA JANELAS - INCLUI PARAFUSOS                                                                                                                                                                                                                                                                                                                                                                                                                     </t>
  </si>
  <si>
    <t xml:space="preserve">PUXADOR TUBULAR RETO DUPLO, EM ALUMINIO CROMADO, COMPRIMENTO DE APROX 400 MM E DIAMETRO DE 25 MM (1")                                                                                                                                                                                                                                                                                                                                                                                                     </t>
  </si>
  <si>
    <t xml:space="preserve">FECHADURA ESPELHO PARA PORTA DE BANHEIRO, EM ACO INOX (MAQUINA, TESTA E CONTRA-TESTA) E EM ZAMAC (MACANETA, LINGUETA E TRINCOS) COM ACABAMENTO CROMADO, MAQUINA DE 40 MM, INCLUINDO CHAVE TIPO TRANQUETA                                                                                                                                                                                                                                                                                                  </t>
  </si>
  <si>
    <t xml:space="preserve">FECHADURA ROSETA REDONDA PARA PORTA EXTERNA, EM ACO INOX (MAQUINA, TESTA E CONTRA-TESTA) E EM ZAMAC (MACANETA, LINGUETA E TRINCOS) COM ACABAMENTO CROMADO, MAQUINA DE 55 MM, INCLUINDO CHAVE TIPO CILINDRO                                                                                                                                                                                                                                                                                                </t>
  </si>
  <si>
    <t xml:space="preserve">FECHADURA ROSETA REDONDA PARA PORTA EXTERNA, EM ACO INOX (MAQUINA, TESTA E CONTRA-TESTA) E EM ZAMAC (MACANETA, LINGUETA E TRINCOS) COM ACABAMENTO CROMADO, MAQUINA DE 40 MM, INCLUINDO CHAVE TIPO CILINDRO                                                                                                                                                                                                                                                                                                </t>
  </si>
  <si>
    <t xml:space="preserve">DISCO DE CORTE DIAMANTADO SEGMENTADO PARA CONCRETO, DIAMETRO DE 110 MM, FURO DE 20 MM                                                                                                                                                                                                                                                                                                                                                                                                                     </t>
  </si>
  <si>
    <t xml:space="preserve">TUBO CPVC SOLDAVEL, 35 MM, AGUA QUENTE PREDIAL (NBR 15884)                                                                                                                                                                                                                                                                                                                                                                                                                                                </t>
  </si>
  <si>
    <t xml:space="preserve">ESPUMA EXPANSIVA DE POLIURETANO, APLICACAO MANUAL - 500 ML                                                                                                                                                                                                                                                                                                                                                                                                                                                </t>
  </si>
  <si>
    <t xml:space="preserve">SELANTE TIPO VEDA CALHA PARA METAL E FIBROCIMENTO                                                                                                                                                                                                                                                                                                                                                                                                                                                         </t>
  </si>
  <si>
    <t xml:space="preserve">FUNDO PREPARADOR ACRILICO BASE AGUA                                                                                                                                                                                                                                                                                                                                                                                                                                                                       </t>
  </si>
  <si>
    <t xml:space="preserve">MASSA EPOXI BICOMPONENTE PARA REPAROS                                                                                                                                                                                                                                                                                                                                                                                                                                                                     </t>
  </si>
  <si>
    <t xml:space="preserve">INTERRUPTOR INTERMEDIARIO 10 A, 250 V (APENAS MODULO)                                                                                                                                                                                                                                                                                                                                                                                                                                                     </t>
  </si>
  <si>
    <t xml:space="preserve">INTERRUPTOR BIPOLAR SIMPLES 10 A, 250 V (APENAS MODULO)                                                                                                                                                                                                                                                                                                                                                                                                                                                   </t>
  </si>
  <si>
    <t xml:space="preserve">INTERRUPTOR PARALELO 10A, 250V (APENAS MODULO)                                                                                                                                                                                                                                                                                                                                                                                                                                                            </t>
  </si>
  <si>
    <t xml:space="preserve">INTERRUPTOR SIMPLES 10A, 250V (APENAS MODULO)                                                                                                                                                                                                                                                                                                                                                                                                                                                             </t>
  </si>
  <si>
    <t xml:space="preserve">TOMADA PARA ANTENA DE TV, CABO COAXIAL DE 9 MM (APENAS MODULO)                                                                                                                                                                                                                                                                                                                                                                                                                                            </t>
  </si>
  <si>
    <t xml:space="preserve">TOMADA RJ45, 8 FIOS, CAT 5E (APENAS MODULO)                                                                                                                                                                                                                                                                                                                                                                                                                                                               </t>
  </si>
  <si>
    <t xml:space="preserve">TOMADA 2P+T 20A, 250V  (APENAS MODULO)                                                                                                                                                                                                                                                                                                                                                                                                                                                                    </t>
  </si>
  <si>
    <t xml:space="preserve">TOMADA 2P+T 10A, 250V  (APENAS MODULO)                                                                                                                                                                                                                                                                                                                                                                                                                                                                    </t>
  </si>
  <si>
    <t xml:space="preserve">SUPORTE DE FIXACAO PARA ESPELHO / PLACA 4" X 4", PARA 6 MODULOS, PARA INSTALACAO DE TOMADAS E INTERRUPTORES (SOMENTE SUPORTE)                                                                                                                                                                                                                                                                                                                                                                             </t>
  </si>
  <si>
    <t xml:space="preserve">SUPORTE DE FIXACAO PARA ESPELHO / PLACA 4" X 2", PARA 3 MODULOS, PARA INSTALACAO DE TOMADAS E INTERRUPTORES (SOMENTE SUPORTE)                                                                                                                                                                                                                                                                                                                                                                             </t>
  </si>
  <si>
    <t xml:space="preserve">ESPELHO / PLACA DE 6 POSTOS 4" X 4", PARA INSTALACAO DE TOMADAS E INTERRUPTORES                                                                                                                                                                                                                                                                                                                                                                                                                           </t>
  </si>
  <si>
    <t xml:space="preserve">ESPELHO / PLACA DE 4 POSTOS 4" X 4", PARA INSTALACAO DE TOMADAS E INTERRUPTORES                                                                                                                                                                                                                                                                                                                                                                                                                           </t>
  </si>
  <si>
    <t xml:space="preserve">ESPELHO / PLACA DE 2 POSTOS 4" X 4", PARA INSTALACAO DE TOMADAS E INTERRUPTORES                                                                                                                                                                                                                                                                                                                                                                                                                           </t>
  </si>
  <si>
    <t xml:space="preserve">ESPELHO / PLACA CEGA 4" X 4", PARA INSTALACAO DE TOMADAS E INTERRUPTORES                                                                                                                                                                                                                                                                                                                                                                                                                                  </t>
  </si>
  <si>
    <t xml:space="preserve">ESPELHO / PLACA DE 3 POSTOS 4" X 2", PARA INSTALACAO DE TOMADAS E INTERRUPTORES                                                                                                                                                                                                                                                                                                                                                                                                                           </t>
  </si>
  <si>
    <t xml:space="preserve">ESPELHO / PLACA DE 2 POSTOS 4" X 2", PARA INSTALACAO DE TOMADAS E INTERRUPTORES                                                                                                                                                                                                                                                                                                                                                                                                                           </t>
  </si>
  <si>
    <t xml:space="preserve">ESPELHO / PLACA DE 1 POSTO 4" X 2", PARA INSTALACAO DE TOMADAS E INTERRUPTORES                                                                                                                                                                                                                                                                                                                                                                                                                            </t>
  </si>
  <si>
    <t xml:space="preserve">ESPELHO / PLACA CEGA 4" X 2", PARA INSTALACAO DE TOMADAS E INTERRUPTORES                                                                                                                                                                                                                                                                                                                                                                                                                                  </t>
  </si>
  <si>
    <t xml:space="preserve">VARIADOR DE VELOCIDADE PARA VENTILADOR 220V, 250W + 2 INTERRUPTORES PARALELOS, PARA REVERSAO E LAMPADA, CONJUNTO MONTADO PARA EMBUTIR 4" X 2" (PLACA + SUPORTE + MODULOS)                                                                                                                                                                                                                                                                                                                                 </t>
  </si>
  <si>
    <t xml:space="preserve">CAMPAINHA CIGARRA 127 V / 220 V, CONJUNTO MONTADO PARA EMBUTIR 4" X 2" (PLACA + SUPORTE + MODULO)                                                                                                                                                                                                                                                                                                                                                                                                         </t>
  </si>
  <si>
    <t xml:space="preserve">TOMADA RJ11, 2 FIOS, CONJUNTO MONTADO PARA EMBUTIR 4" X 2" (PLACA + SUPORTE + MODULO)                                                                                                                                                                                                                                                                                                                                                                                                                     </t>
  </si>
  <si>
    <t xml:space="preserve">INTERRUPTORES PARALELOS (2 MODULOS) + TOMADA 2P+T 10A, 250V, CONJUNTO MONTADO PARA EMBUTIR 4" X 2" (PLACA + SUPORTE + MODULOS)                                                                                                                                                                                                                                                                                                                                                                            </t>
  </si>
  <si>
    <t xml:space="preserve">INTERRUPTOR SIMPLES + INTERRUPTOR PARALELO + TOMADA 2P+T 10A, 250V, CONJUNTO MONTADO PARA EMBUTIR 4" X 2" (PLACA + SUPORTE + MODULOS)                                                                                                                                                                                                                                                                                                                                                                     </t>
  </si>
  <si>
    <t xml:space="preserve">INTERRUPTORES SIMPLES (2 MODULOS) + TOMADA 2P+T 10A, 250V, CONJUNTO MONTADO PARA EMBUTIR 4" X 2" (PLACA + SUPORTE + MODULOS)                                                                                                                                                                                                                                                                                                                                                                              </t>
  </si>
  <si>
    <t xml:space="preserve">INTERRUPTOR PARALELO + TOMADA 2P+T 10A, 250V, CONJUNTO MONTADO PARA EMBUTIR 4" X 2" (PLACA + SUPORTE + MODULOS)                                                                                                                                                                                                                                                                                                                                                                                           </t>
  </si>
  <si>
    <t xml:space="preserve">INTERRUPTOR SIMPLES + TOMADA 2P+T 10A, 250V, CONJUNTO MONTADO PARA EMBUTIR 4" X 2" (PLACA + SUPORTE + MODULOS)                                                                                                                                                                                                                                                                                                                                                                                            </t>
  </si>
  <si>
    <t xml:space="preserve">TOMADA 2P+T 20A 250V, CONJUNTO MONTADO PARA EMBUTIR 4" X 2" (PLACA + SUPORTE + MODULO)                                                                                                                                                                                                                                                                                                                                                                                                                    </t>
  </si>
  <si>
    <t xml:space="preserve">INTERRUPTORES PARALELOS (3 MODULOS) 10A, 250V, CONJUNTO MONTADO PARA EMBUTIR 4" X 2" (PLACA + SUPORTE + MODULO)                                                                                                                                                                                                                                                                                                                                                                                           </t>
  </si>
  <si>
    <t xml:space="preserve">INTERRUPTOR SIMPLES + 2 INTERRUPTORES PARALELOS 10A, 250V, CONJUNTO MONTADO PARA EMBUTIR 4" X 2" (PLACA + SUPORTE + MODULOS)                                                                                                                                                                                                                                                                                                                                                                              </t>
  </si>
  <si>
    <t xml:space="preserve">INTERRUPTORES SIMPLES (2 MODULOS) + 1 INTERRUPTOR PARALELO 10A, 250V, CONJUNTO MONTADO PARA EMBUTIR 4" X 2" (PLACA + SUPORTE + MODULOS)                                                                                                                                                                                                                                                                                                                                                                   </t>
  </si>
  <si>
    <t xml:space="preserve">INTERRUPTORES SIMPLES (3 MODULOS) 10A, 250V, CONJUNTO MONTADO PARA EMBUTIR 4" X 2" (PLACA + SUPORTE + MODULOS)                                                                                                                                                                                                                                                                                                                                                                                            </t>
  </si>
  <si>
    <t xml:space="preserve">INTERRUPTORES PARALELOS (2 MODULOS) 10A, 250V, CONJUNTO MONTADO PARA EMBUTIR 4" X 2" (PLACA + SUPORTE + MODULOS)                                                                                                                                                                                                                                                                                                                                                                                          </t>
  </si>
  <si>
    <t xml:space="preserve">INTERRUPTORES SIMPLES (2 MODULOS) 10A, 250V, CONJUNTO MONTADO PARA EMBUTIR 4" X 2" (PLACA + SUPORTE + MODULOS)                                                                                                                                                                                                                                                                                                                                                                                            </t>
  </si>
  <si>
    <t xml:space="preserve">INTERRUPTOR INTERMEDIARIO 10A, 250V, CONJUNTO MONTADO PARA EMBUTIR 4" X 2" (PLACA + SUPORTE + MODULO)                                                                                                                                                                                                                                                                                                                                                                                                     </t>
  </si>
  <si>
    <t xml:space="preserve">INTERRUPTOR BIPOLAR 10A, 250V, CONJUNTO MONTADO PARA EMBUTIR 4" X 2" (PLACA + SUPORTE + MODULO)                                                                                                                                                                                                                                                                                                                                                                                                           </t>
  </si>
  <si>
    <t xml:space="preserve">INTERRUPTOR PARALELO 10A, 250V, CONJUNTO MONTADO PARA EMBUTIR 4" X 2" (PLACA + SUPORTE + MODULO)                                                                                                                                                                                                                                                                                                                                                                                                          </t>
  </si>
  <si>
    <t xml:space="preserve">INTERRUPTOR SIMPLES 10A, 250V, CONJUNTO MONTADO PARA EMBUTIR 4" X 2" (PLACA + SUPORTE + MODULO)                                                                                                                                                                                                                                                                                                                                                                                                           </t>
  </si>
  <si>
    <t xml:space="preserve">BASE PARA MASTRO DE PARA-RAIOS DIAMETRO NOMINAL 1 1/2"                                                                                                                                                                                                                                                                                                                                                                                                                                                    </t>
  </si>
  <si>
    <t xml:space="preserve">TE MISTURADOR, CPVC, SOLDAVEL, 22 MM, PARA AGUA QUENTE                                                                                                                                                                                                                                                                                                                                                                                                                                                    </t>
  </si>
  <si>
    <t xml:space="preserve">TE MISTURADOR, CPVC, SOLDAVEL, 15 MM, PARA AGUA QUENTE                                                                                                                                                                                                                                                                                                                                                                                                                                                    </t>
  </si>
  <si>
    <t xml:space="preserve">TE CPVC, SOLDAVEL, 90 GRAUS, 28 MM, PARA AGUA QUENTE PREDIAL                                                                                                                                                                                                                                                                                                                                                                                                                                              </t>
  </si>
  <si>
    <t xml:space="preserve">TE CPVC, SOLDAVEL, 90 GRAUS, 22 MM, PARA AGUA QUENTE PREDIAL                                                                                                                                                                                                                                                                                                                                                                                                                                              </t>
  </si>
  <si>
    <t xml:space="preserve">CONECTOR, CPVC, SOLDAVEL, 28 MM X 1", PARA AGUA QUENTE                                                                                                                                                                                                                                                                                                                                                                                                                                                    </t>
  </si>
  <si>
    <t xml:space="preserve">CONECTOR, CPVC, SOLDAVEL, 22 MM X 1/2", PARA AGUA QUENTE                                                                                                                                                                                                                                                                                                                                                                                                                                                  </t>
  </si>
  <si>
    <t xml:space="preserve">CONECTOR, CPVC, SOLDAVEL, 15 MM X 1/2", PARA AGUA QUENTE                                                                                                                                                                                                                                                                                                                                                                                                                                                  </t>
  </si>
  <si>
    <t xml:space="preserve">BUCHA DE REDUCAO, CPVC, SOLDAVEL, 28 X 22 MM, PARA AGUA QUENTE                                                                                                                                                                                                                                                                                                                                                                                                                                            </t>
  </si>
  <si>
    <t xml:space="preserve">BUCHA DE REDUCAO, CPVC, SOLDAVEL, 22 X 15 MM, PARA AGUA QUENTE                                                                                                                                                                                                                                                                                                                                                                                                                                            </t>
  </si>
  <si>
    <t xml:space="preserve">ADAPTADOR, CPVC, SOLDAVEL, 22 MM, PARA AGUA QUENTE                                                                                                                                                                                                                                                                                                                                                                                                                                                        </t>
  </si>
  <si>
    <t xml:space="preserve">ADAPTADOR, CPVC, SOLDAVEL, 15 MM, PARA AGUA QUENTE                                                                                                                                                                                                                                                                                                                                                                                                                                                        </t>
  </si>
  <si>
    <t xml:space="preserve">LUVA CPVC, SOLDAVEL, 28 MM, PARA AGUA QUENTE PREDIAL                                                                                                                                                                                                                                                                                                                                                                                                                                                      </t>
  </si>
  <si>
    <t xml:space="preserve">LUVA CPVC, SOLDAVEL, 22 MM, PARA AGUA QUENTE PREDIAL                                                                                                                                                                                                                                                                                                                                                                                                                                                      </t>
  </si>
  <si>
    <t xml:space="preserve">CURVA CPVC, 90 GRAUS, SOLDAVEL, 28 MM, PARA AGUA QUENTE                                                                                                                                                                                                                                                                                                                                                                                                                                                   </t>
  </si>
  <si>
    <t xml:space="preserve">CURVA CPVC, 90 GRAUS, SOLDAVEL, 22 MM, PARA AGUA QUENTE                                                                                                                                                                                                                                                                                                                                                                                                                                                   </t>
  </si>
  <si>
    <t xml:space="preserve">CURVA CPVC, 90 GRAUS, SOLDAVEL,15 MM, PARA AGUA QUENTE                                                                                                                                                                                                                                                                                                                                                                                                                                                    </t>
  </si>
  <si>
    <t xml:space="preserve">JOELHO CPVC, SOLDAVEL, 45 GRAUS, 28 MM, PARA AGUA QUENTE                                                                                                                                                                                                                                                                                                                                                                                                                                                  </t>
  </si>
  <si>
    <t xml:space="preserve">JOELHO CPVC, SOLDAVEL, 45 GRAUS, 22 MM, PARA AGUA QUENTE                                                                                                                                                                                                                                                                                                                                                                                                                                                  </t>
  </si>
  <si>
    <t xml:space="preserve">JOELHO CPVC, SOLDAVEL, 45 GRAUS, 15 MM, PARA AGUA QUENTE                                                                                                                                                                                                                                                                                                                                                                                                                                                  </t>
  </si>
  <si>
    <t xml:space="preserve">JOELHO CPVC, SOLDAVEL, 90 GRAUS, 28 MM, PARA AGUA QUENTE                                                                                                                                                                                                                                                                                                                                                                                                                                                  </t>
  </si>
  <si>
    <t xml:space="preserve">JOELHO CPVC, SOLDAVEL, 90 GRAUS, 22 MM, PARA AGUA QUENTE                                                                                                                                                                                                                                                                                                                                                                                                                                                  </t>
  </si>
  <si>
    <t xml:space="preserve">JOELHO PVC, SOLDAVEL, PB, 45 GRAUS, DN 150 MM, PARA ESGOTO PREDIAL                                                                                                                                                                                                                                                                                                                                                                                                                                        </t>
  </si>
  <si>
    <t xml:space="preserve">JOELHO PVC, SOLDAVEL, PB, 90 GRAUS, DN 40 MM, PARA ESGOTO PREDIAL                                                                                                                                                                                                                                                                                                                                                                                                                                         </t>
  </si>
  <si>
    <t xml:space="preserve">TE SANITARIO, PVC, DN 40 X 40 MM, SERIE NORMAL, PARA ESGOTO PREDIAL                                                                                                                                                                                                                                                                                                                                                                                                                                       </t>
  </si>
  <si>
    <t xml:space="preserve">TE PVC, SOLDAVEL, COM ROSCA NA BOLSA CENTRAL, 90 GRAUS, 25 MM X 3/4", PARA AGUA FRIA PREDIAL                                                                                                                                                                                                                                                                                                                                                                                                              </t>
  </si>
  <si>
    <t xml:space="preserve">TELA ARAME GALVANIZADO REVESTIDO COM POLIMERO, MALHA HEXAGONAL DUPLA TORCAO, 8 X 10 CM (ZN/AL REVESTIDO COM POLIMERO), FIO *2,4* MM                                                                                                                                                                                                                                                                                                                                                                       </t>
  </si>
  <si>
    <t xml:space="preserve">ARGAMASSA COLANTE TIPO AC III                                                                                                                                                                                                                                                                                                                                                                                                                                                                             </t>
  </si>
  <si>
    <t xml:space="preserve">SUPORTE MAO-FRANCESA EM ACO, ABAS IGUAIS 40 CM, CAPACIDADE MINIMA 70 KG, BRANCO                                                                                                                                                                                                                                                                                                                                                                                                                           </t>
  </si>
  <si>
    <t xml:space="preserve">VALVULA DE ESCOAMENTO PARA TANQUE, EM METAL CROMADO, 1.1/2 ", SEM LADRAO, COM TAMPAO PLASTICO                                                                                                                                                                                                                                                                                                                                                                                                             </t>
  </si>
  <si>
    <t xml:space="preserve">PLACA DE SINALIZACAO DE SEGURANCA CONTRA INCENDIO - ALERTA, TRIANGULAR, BASE DE *30* CM, EM PVC *2* MM ANTI-CHAMAS (SIMBOLOS, CORES E PICTOGRAMAS CONFORME NBR 16820)                                                                                                                                                                                                                                                                                                                                     </t>
  </si>
  <si>
    <t xml:space="preserve">PLACA DE SINALIZACAO DE SEGURANCA CONTRA INCENDIO, FOTOLUMINESCENTE, RETANGULAR, *12 X 40* CM, EM PVC *2* MM ANTI-CHAMAS (SIMBOLOS, CORES E PICTOGRAMAS CONFORME NBR 16820)                                                                                                                                                                                                                                                                                                                               </t>
  </si>
  <si>
    <t xml:space="preserve">PLACA DE SINALIZACAO DE SEGURANCA CONTRA INCENDIO, FOTOLUMINESCENTE, RETANGULAR, *20 X 40* CM, EM PVC *2* MM ANTI-CHAMAS (SIMBOLOS, CORES E PICTOGRAMAS CONFORME NBR 16820)                                                                                                                                                                                                                                                                                                                               </t>
  </si>
  <si>
    <t xml:space="preserve">PLACA DE SINALIZACAO DE SEGURANCA CONTRA INCENDIO, FOTOLUMINESCENTE, QUADRADA, *14 X 14* CM, EM PVC *2* MM ANTI-CHAMAS (SIMBOLOS, CORES E PICTOGRAMAS CONFORME NBR 16820)                                                                                                                                                                                                                                                                                                                                 </t>
  </si>
  <si>
    <t xml:space="preserve">PLACA DE SINALIZACAO DE SEGURANCA CONTRA INCENDIO, FOTOLUMINESCENTE, QUADRADA, *20 X 20* CM, EM PVC *2* MM ANTI-CHAMAS (SIMBOLOS, CORES E PICTOGRAMAS CONFORME NBR 16820)                                                                                                                                                                                                                                                                                                                                 </t>
  </si>
  <si>
    <t xml:space="preserve">ESGUICHO JATO REGULAVEL, TIPO ELKHART, ENGATE RAPIDO 2 1/2", PARA COMBATE A INCENDIO                                                                                                                                                                                                                                                                                                                                                                                                                      </t>
  </si>
  <si>
    <t xml:space="preserve">ESGUICHO JATO REGULAVEL, TIPO ELKHART, ENGATE RAPIDO 1 1/2", PARA COMBATE A INCENDIO                                                                                                                                                                                                                                                                                                                                                                                                                      </t>
  </si>
  <si>
    <t xml:space="preserve">PLACA DE SINALIZACAO DE SEGURANCA CONTRA INCENDIO, FOTOLUMINESCENTE, RETANGULAR, *13 X 26* CM, EM PVC *2* MM ANTI-CHAMAS (SIMBOLOS, CORES E PICTOGRAMAS CONFORME NBR 16820)                                                                                                                                                                                                                                                                                                                               </t>
  </si>
  <si>
    <t xml:space="preserve">MANGUEIRA DE INCENDIO, TIPO 2, DE 2 1/2", COMPRIMENTO = 20 M, TECIDO EM FIO DE POLIESTER E TUBO INTERNO EM BORRACHA SINTETICA, COM UNIOES                                                                                                                                                                                                                                                                                                                                                                 </t>
  </si>
  <si>
    <t xml:space="preserve">MANGUEIRA DE INCENDIO, TIPO 2, DE 1 1/2", COMPRIMENTO = 30 M, TECIDO EM FIO DE POLIESTER E TUBO INTERNO EM BORRACHA SINTETICA, COM UNIOES                                                                                                                                                                                                                                                                                                                                                                 </t>
  </si>
  <si>
    <t xml:space="preserve">MANGUEIRA DE INCENDIO, TIPO 2, DE 1 1/2", COMPRIMENTO = 25 M, TECIDO EM FIO DE POLIESTER E TUBO INTERNO EM BORRACHA SINTETICA, COM UNIOES                                                                                                                                                                                                                                                                                                                                                                 </t>
  </si>
  <si>
    <t xml:space="preserve">MANGUEIRA DE INCENDIO, TIPO 2, DE 1 1/2", COMPRIMENTO = 20 M, TECIDO EM FIO DE POLIESTER E TUBO INTERNO EM BORRACHA SINTETICA, COM UNIOES                                                                                                                                                                                                                                                                                                                                                                 </t>
  </si>
  <si>
    <t xml:space="preserve">MANGUEIRA DE INCENDIO, TIPO 2, DE 1 1/2", COMPRIMENTO = 15 M, TECIDO EM FIO DE POLIESTER E TUBO INTERNO EM BORRACHA SINTETICA, COM UNIOES ENGATE RAPIDO                                                                                                                                                                                                                                                                                                                                                   </t>
  </si>
  <si>
    <t xml:space="preserve">TELA PLASTICA LARANJA, TIPO TAPUME PARA SINALIZACAO, MALHA RETANGULAR, ROLO 1.20 X 50 M (L X C)                                                                                                                                                                                                                                                                                                                                                                                                           </t>
  </si>
  <si>
    <t xml:space="preserve">MANGUEIRA CRISTAL, LISA, PVC TRANSPARENTE, 1/2" X 2 MM                                                                                                                                                                                                                                                                                                                                                                                                                                                    </t>
  </si>
  <si>
    <t xml:space="preserve">BANCADA/BANCA/PIA DE ACO INOXIDAVEL (AISI 430) COM 1 CUBA CENTRAL, COM VALVULA, LISA (SEM ESCORREDOR), DE *0,55 X 1,20* M                                                                                                                                                                                                                                                                                                                                                                                 </t>
  </si>
  <si>
    <t xml:space="preserve">TOALHEIRO PLASTICO TIPO DISPENSER PARA PAPEL TOALHA INTERFOLHADO                                                                                                                                                                                                                                                                                                                                                                                                                                          </t>
  </si>
  <si>
    <t xml:space="preserve">CABIDE/GANCHO DE BANHEIRO SIMPLES EM METAL CROMADO                                                                                                                                                                                                                                                                                                                                                                                                                                                        </t>
  </si>
  <si>
    <t xml:space="preserve">REJUNTE EPOXI, QUALQUER COR                                                                                                                                                                                                                                                                                                                                                                                                                                                                               </t>
  </si>
  <si>
    <t xml:space="preserve">BLOCO DE VEDACAO DE CONCRETO APARENTE 14 X 19 X 39 CM (CLASSE C - NBR 6136)                                                                                                                                                                                                                                                                                                                                                                                                                               </t>
  </si>
  <si>
    <t xml:space="preserve">ARGAMASSA PRONTA PARA CONTRAPISO                                                                                                                                                                                                                                                                                                                                                                                                                                                                          </t>
  </si>
  <si>
    <t xml:space="preserve">PASTILHA CERAMICA/PORCELANA, REVEST INT/EXT E  PISCINA, CORES BRANCA OU FRIAS, SOLIDAS, SEM MESCLAGEM/MISTURA, ACABAMENTO LISO *5 X 5* CM                                                                                                                                                                                                                                                                                                                                                                 </t>
  </si>
  <si>
    <t xml:space="preserve">ACABAMENTO DE METAL CROMADO PARA REGISTRO PEQUENO, DE PAREDE, 1/2 " OU 3/4 "                                                                                                                                                                                                                                                                                                                                                                                                                              </t>
  </si>
  <si>
    <t xml:space="preserve">TORNEIRA METALICA CROMADA DE MESA, PARA LAVATORIO, TEMPORIZADA PRESSAO FECHAMENTO AUTOMATICO, BICA BAIXA                                                                                                                                                                                                                                                                                                                                                                                                  </t>
  </si>
  <si>
    <t xml:space="preserve">TORNEIRA METALICA CROMADA DE MESA PARA LAVATORIO, COM SENSOR DE PRESENCA A PILHA, COM AREJADOR EMBUTIDO                                                                                                                                                                                                                                                                                                                                                                                                   </t>
  </si>
  <si>
    <t xml:space="preserve">TORNEIRA METALICA CROMADA DE PAREDE LONGA PARA LAVATORIO, COM AREJADOR, ACIONAMENTO ALAVANCA, 1/4 DE VOLTA (REF 1178)                                                                                                                                                                                                                                                                                                                                                                                     </t>
  </si>
  <si>
    <t xml:space="preserve">TORNEIRA METALICA CROMADA DE MESA PARA LAVATORIO, BICA ALTA, COM AREJADOR (REF 1195)                                                                                                                                                                                                                                                                                                                                                                                                                      </t>
  </si>
  <si>
    <t xml:space="preserve">LAVATORIO DE CANTO DE LOUCA BRANCA, SUSPENSO (SEM COLUNA), DIMENSOES *40 X 30* CM (L X C)                                                                                                                                                                                                                                                                                                                                                                                                                 </t>
  </si>
  <si>
    <t xml:space="preserve">BACIA SANITARIA (VASO) CONVENCIONAL PARA PCD, SEM FURO FRONTAL, DE LOUCA BRANCA (SEM ASSENTO)                                                                                                                                                                                                                                                                                                                                                                                                             </t>
  </si>
  <si>
    <t xml:space="preserve">ACABAMENTO SIMPLES/CONVENCIONAL PARA FORRO PVC, TIPO "U" OU "C", COR BRANCA, COMPRIMENTO 6 M                                                                                                                                                                                                                                                                                                                                                                                                              </t>
  </si>
  <si>
    <t xml:space="preserve">BARRA DE APOIO LATERAL ARTICULADA, COM TRAVA, EM ACO INOX POLIDO, 70 CM, DIAMETRO MINIMO 3 CM                                                                                                                                                                                                                                                                                                                                                                                                             </t>
  </si>
  <si>
    <t xml:space="preserve">BARRA DE APOIO EM "L", EM ACO INOX POLIDO 80 X 80 CM, DIAMETRO MINIMO 3 CM                                                                                                                                                                                                                                                                                                                                                                                                                                </t>
  </si>
  <si>
    <t xml:space="preserve">BARRA DE APOIO RETA, EM ACO INOX POLIDO, COMPRIMENTO 90 CM, DIAMETRO MINIMO 3 CM                                                                                                                                                                                                                                                                                                                                                                                                                          </t>
  </si>
  <si>
    <t xml:space="preserve">BARRA DE APOIO RETA, EM ACO INOX POLIDO, COMPRIMENTO 70CM, DIAMETRO MINIMO 3 CM                                                                                                                                                                                                                                                                                                                                                                                                                           </t>
  </si>
  <si>
    <t xml:space="preserve">BARRA DE APOIO RETA, EM ACO INOX POLIDO, COMPRIMENTO 60CM, DIAMETRO MINIMO 3 CM                                                                                                                                                                                                                                                                                                                                                                                                                           </t>
  </si>
  <si>
    <t xml:space="preserve">PISO PODOTATIL DE CONCRETO - DIRECIONAL E ALERTA, *40 X 40 X 2,5* CM                                                                                                                                                                                                                                                                                                                                                                                                                                      </t>
  </si>
  <si>
    <t xml:space="preserve">BARRA DE APOIO RETA, EM ACO INOX POLIDO, COMPRIMENTO 80CM, DIAMETRO MINIMO 3 CM                                                                                                                                                                                                                                                                                                                                                                                                                           </t>
  </si>
  <si>
    <t xml:space="preserve">TINTA LATEX ACRILICA STANDARD, COR BRANCA                                                                                                                                                                                                                                                                                                                                                                                                                                                                 </t>
  </si>
  <si>
    <t xml:space="preserve">CAIXA DE GORDURA EM PVC, DIAMETRO MINIMO 300 MM, DIAMETRO DE SAIDA 100 MM, CAPACIDADE  APROXIMADA 18 LITROS, COM TAMPA E CESTO                                                                                                                                                                                                                                                                                                                                                                            </t>
  </si>
  <si>
    <t xml:space="preserve">COMPENSADO NAVAL - CHAPA/PAINEL EM MADEIRA COMPENSADA PRENSADA, DE 2200 X 1600 MM, E = 4 MM                                                                                                                                                                                                                                                                                                                                                                                                               </t>
  </si>
  <si>
    <t xml:space="preserve">COMPENSADO NAVAL - CHAPA/PAINEL EM MADEIRA COMPENSADA PRENSADA, DE 2200 X 1600 MM, E = 25 MM                                                                                                                                                                                                                                                                                                                                                                                                              </t>
  </si>
  <si>
    <t xml:space="preserve">COMPENSADO NAVAL - CHAPA/PAINEL EM MADEIRA COMPENSADA PRENSADA, DE 2200 X 1600 MM, E = 18 MM                                                                                                                                                                                                                                                                                                                                                                                                              </t>
  </si>
  <si>
    <t xml:space="preserve">DISJUNTOR TERMICO E MAGNETICO AJUSTAVEIS, TRIPOLAR DE 450 ATE 600A, CAPACIDADE DE INTERRUPCAO DE 35KA                                                                                                                                                                                                                                                                                                                                                                                                     </t>
  </si>
  <si>
    <t xml:space="preserve">DISJUNTOR TERMICO E MAGNETICO AJUSTAVEIS, TRIPOLAR DE 300 ATE 400A, CAPACIDADE DE INTERRUPCAO DE 35KA                                                                                                                                                                                                                                                                                                                                                                                                     </t>
  </si>
  <si>
    <t xml:space="preserve">DISJUNTOR TERMICO E MAGNETICO AJUSTAVEIS, TRIPOLAR DE 100 ATE 250A, CAPACIDADE DE INTERRUPCAO DE 35KA                                                                                                                                                                                                                                                                                                                                                                                                     </t>
  </si>
  <si>
    <t xml:space="preserve">PLACA DE SINALIZACAO EM CHAPA DE ACO NUM 16 COM PINTURA REFLETIVA                                                                                                                                                                                                                                                                                                                                                                                                                                         </t>
  </si>
  <si>
    <t xml:space="preserve">PLACA DE SINALIZACAO EM CHAPA DE ALUMINIO COM PINTURA REFLETIVA, E = 2 MM                                                                                                                                                                                                                                                                                                                                                                                                                                 </t>
  </si>
  <si>
    <t xml:space="preserve">DISJUNTOR TIPO DIN/IEC, TRIPOLAR 63 A                                                                                                                                                                                                                                                                                                                                                                                                                                                                     </t>
  </si>
  <si>
    <t xml:space="preserve">DISJUNTOR TIPO DIN/IEC, TRIPOLAR DE 10 ATE 50A                                                                                                                                                                                                                                                                                                                                                                                                                                                            </t>
  </si>
  <si>
    <t xml:space="preserve">DISJUNTOR TERMOMAGNETICO TRIPOLAR 3 X 350 A/ICC - 25 KA                                                                                                                                                                                                                                                                                                                                                                                                                                                   </t>
  </si>
  <si>
    <t xml:space="preserve">DISJUNTOR TERMOMAGNETICO TRIPOLAR 3  X 250 A/ICC - 25 KA                                                                                                                                                                                                                                                                                                                                                                                                                                                  </t>
  </si>
  <si>
    <t xml:space="preserve">DISJUNTOR TIPO NEMA, MONOPOLAR DE 60 ATE 70A, TENSAO MAXIMA DE 240 V                                                                                                                                                                                                                                                                                                                                                                                                                                      </t>
  </si>
  <si>
    <t xml:space="preserve">DISJUNTOR TIPO DIN/IEC, MONOPOLAR DE 63 A                                                                                                                                                                                                                                                                                                                                                                                                                                                                 </t>
  </si>
  <si>
    <t xml:space="preserve">DISJUNTOR TIPO DIN / IEC, MONOPOLAR DE 40  ATE 50A                                                                                                                                                                                                                                                                                                                                                                                                                                                        </t>
  </si>
  <si>
    <t xml:space="preserve">RODAPE PRE-MOLDADO DE GRANILITE, MARMORITE OU GRANITINA L = 10 CM                                                                                                                                                                                                                                                                                                                                                                                                                                         </t>
  </si>
  <si>
    <t xml:space="preserve">CHAPA DE MDF BRANCO LISO 2 FACES, E = 9 MM, DE *2,75 X 1,85* M                                                                                                                                                                                                                                                                                                                                                                                                                                            </t>
  </si>
  <si>
    <t xml:space="preserve">CHAPA DE MDF BRANCO LISO 2 FACES, E = 6 MM, DE *2,75 X 1,85* M                                                                                                                                                                                                                                                                                                                                                                                                                                            </t>
  </si>
  <si>
    <t xml:space="preserve">CHAPA DE MDF BRANCO LISO 1 FACE, E = 9 MM, DE *2,75 X 1,85* M                                                                                                                                                                                                                                                                                                                                                                                                                                             </t>
  </si>
  <si>
    <t xml:space="preserve">CHAPA DE MDF BRANCO LISO 1 FACE, E = 6 MM, DE *2,75 X 1,85* M                                                                                                                                                                                                                                                                                                                                                                                                                                             </t>
  </si>
  <si>
    <t xml:space="preserve">CHAPA DE MDF BRANCO LISO 2 FACES, E = 25 MM, DE *2,75 X 1,85* M                                                                                                                                                                                                                                                                                                                                                                                                                                           </t>
  </si>
  <si>
    <t xml:space="preserve">CHAPA DE MDF BRANCO LISO 2 FACES, E = 18 MM, DE *2,75 X 1,85* M                                                                                                                                                                                                                                                                                                                                                                                                                                           </t>
  </si>
  <si>
    <t xml:space="preserve">CHAPA DE MDF BRANCO LISO 2 FACES, E = 15 MM, DE *2,75 X 1,85* M                                                                                                                                                                                                                                                                                                                                                                                                                                           </t>
  </si>
  <si>
    <t xml:space="preserve">DISJUNTOR TIPO DIN/IEC, MONOPOLAR DE 6  ATE  32A                                                                                                                                                                                                                                                                                                                                                                                                                                                          </t>
  </si>
  <si>
    <t xml:space="preserve">CABO FLEXIVEL PVC 750 V, 4 CONDUTORES DE 6,0 MM2                                                                                                                                                                                                                                                                                                                                                                                                                                                          </t>
  </si>
  <si>
    <t xml:space="preserve">DISJUNTOR TIPO DIN/IEC, BIPOLAR 63 A                                                                                                                                                                                                                                                                                                                                                                                                                                                                      </t>
  </si>
  <si>
    <t xml:space="preserve">CABO FLEXIVEL PVC 750 V, 4 CONDUTORES DE 4,0 MM2                                                                                                                                                                                                                                                                                                                                                                                                                                                          </t>
  </si>
  <si>
    <t xml:space="preserve">CABO FLEXIVEL PVC 750 V, 4 CONDUTORES DE 10,0 MM2                                                                                                                                                                                                                                                                                                                                                                                                                                                         </t>
  </si>
  <si>
    <t xml:space="preserve">CABO FLEXIVEL PVC 750 V, 4 CONDUTORES DE 1,5 MM2                                                                                                                                                                                                                                                                                                                                                                                                                                                          </t>
  </si>
  <si>
    <t xml:space="preserve">DISJUNTOR TIPO DIN/IEC, BIPOLAR 40 ATE 50A                                                                                                                                                                                                                                                                                                                                                                                                                                                                </t>
  </si>
  <si>
    <t xml:space="preserve">CABO FLEXIVEL PVC 750 V, 3 CONDUTORES DE 6,0 MM2                                                                                                                                                                                                                                                                                                                                                                                                                                                          </t>
  </si>
  <si>
    <t xml:space="preserve">CABO FLEXIVEL PVC 750 V, 3 CONDUTORES DE 4,0 MM2                                                                                                                                                                                                                                                                                                                                                                                                                                                          </t>
  </si>
  <si>
    <t xml:space="preserve">CABO FLEXIVEL PVC 750 V, 3 CONDUTORES DE 1,5 MM2                                                                                                                                                                                                                                                                                                                                                                                                                                                          </t>
  </si>
  <si>
    <t xml:space="preserve">DISJUNTOR TIPO DIN/IEC, BIPOLAR DE 6 ATE 32A                                                                                                                                                                                                                                                                                                                                                                                                                                                              </t>
  </si>
  <si>
    <t xml:space="preserve">CABO FLEXIVEL PVC 750 V, 2 CONDUTORES DE 4,0 MM2                                                                                                                                                                                                                                                                                                                                                                                                                                                          </t>
  </si>
  <si>
    <t xml:space="preserve">CABO FLEXIVEL PVC 750 V, 2 CONDUTORES DE 1,5 MM2                                                                                                                                                                                                                                                                                                                                                                                                                                                          </t>
  </si>
  <si>
    <t xml:space="preserve">BLOCO DE VEDACAO CONCRETO APARENTE 9 X 19 X 39 CM (CLASSE C - NBR 6136)                                                                                                                                                                                                                                                                                                                                                                                                                                   </t>
  </si>
  <si>
    <t xml:space="preserve">DISJUNTOR  TERMOMAGNETICO TRIPOLAR 3 X 400 A / ICC - 25 KA                                                                                                                                                                                                                                                                                                                                                                                                                                                </t>
  </si>
  <si>
    <t xml:space="preserve">VIDRO LISO INCOLOR 10 MM - SEM COLOCACAO                                                                                                                                                                                                                                                                                                                                                                                                                                                                  </t>
  </si>
  <si>
    <t xml:space="preserve">VIDRO LISO INCOLOR 8MM  -  SEM COLOCACAO                                                                                                                                                                                                                                                                                                                                                                                                                                                                  </t>
  </si>
  <si>
    <t xml:space="preserve">REJUNTE CIMENTICIO, QUALQUER COR                                                                                                                                                                                                                                                                                                                                                                                                                                                                          </t>
  </si>
  <si>
    <t xml:space="preserve">ARGAMASSA PISO SOBRE PISO                                                                                                                                                                                                                                                                                                                                                                                                                                                                                 </t>
  </si>
  <si>
    <t xml:space="preserve">ARGAMASSA COLANTE AC II                                                                                                                                                                                                                                                                                                                                                                                                                                                                                   </t>
  </si>
  <si>
    <t xml:space="preserve">TUBO ACO CARBONO SEM COSTURA 2", E= *3,91* MM, SCHEDULE 40, *5,43* KG/M                                                                                                                                                                                                                                                                                                                                                                                                                                   </t>
  </si>
  <si>
    <t xml:space="preserve">TUBO ACO CARBONO SEM COSTURA 2 1/2", E = 5,16 MM, SCHEDULE 40 (8,62 KG/M)                                                                                                                                                                                                                                                                                                                                                                                                                                 </t>
  </si>
  <si>
    <t xml:space="preserve">ELETRODUTO METALICO FLEXIVEL REVESTIDO COM PVC PRETO, DIAMETRO EXTERNO DE 15 MM (3/8"), TIPO COPEX                                                                                                                                                                                                                                                                                                                                                                                                        </t>
  </si>
  <si>
    <t xml:space="preserve">ELETRODUTO EM ACO GALVANIZADO ELETROLITICO, LEVE, DIAMETRO 1", PAREDE DE 0,90 MM                                                                                                                                                                                                                                                                                                                                                                                                                          </t>
  </si>
  <si>
    <t xml:space="preserve">ELETRODUTO EM ACO GALVANIZADO ELETROLITICO, SEMI-PESADO, DIAMETRO 1 1/4", PAREDE DE 1,20 MM                                                                                                                                                                                                                                                                                                                                                                                                               </t>
  </si>
  <si>
    <t xml:space="preserve">ELETRODUTO EM ACO GALVANIZADO ELETROLITICO, SEMI-PESADO, DIAMETRO 1 1/2", PAREDE DE 1,20 MM                                                                                                                                                                                                                                                                                                                                                                                                               </t>
  </si>
  <si>
    <t xml:space="preserve">ELETRODUTO EM ACO GALVANIZADO ELETROLITICO, LEVE, DIAMETRO 3/4", PAREDE DE 0,90 MM                                                                                                                                                                                                                                                                                                                                                                                                                        </t>
  </si>
  <si>
    <t xml:space="preserve">FITA ISOLANTE ADESIVA ANTICHAMA, USO ATE 750 V, EM ROLO DE 19 MM X 5 M                                                                                                                                                                                                                                                                                                                                                                                                                                    </t>
  </si>
  <si>
    <t xml:space="preserve">TUBO CPVC, SOLDAVEL, 28 MM, AGUA QUENTE PREDIAL (NBR 15884)                                                                                                                                                                                                                                                                                                                                                                                                                                               </t>
  </si>
  <si>
    <t xml:space="preserve">TUBO CPVC, SOLDAVEL, 22 MM, AGUA QUENTE PREDIAL (NBR 15884)                                                                                                                                                                                                                                                                                                                                                                                                                                               </t>
  </si>
  <si>
    <t xml:space="preserve">TUBO CPVC, SOLDAVEL, 15 MM, AGUA QUENTE PREDIAL (NBR 15884)                                                                                                                                                                                                                                                                                                                                                                                                                                               </t>
  </si>
  <si>
    <t xml:space="preserve">TE CPVC, SOLDAVEL, 90 GRAUS, 15 MM, PARA AGUA QUENTE PREDIAL                                                                                                                                                                                                                                                                                                                                                                                                                                              </t>
  </si>
  <si>
    <t xml:space="preserve">LUVA CPVC, SOLDAVEL, 15 MM, PARA AGUA QUENTE PREDIAL                                                                                                                                                                                                                                                                                                                                                                                                                                                      </t>
  </si>
  <si>
    <t xml:space="preserve">JOELHO CPVC, SOLDAVEL, 90 GRAUS, 15 MM, PARA AGUA QUENTE                                                                                                                                                                                                                                                                                                                                                                                                                                                  </t>
  </si>
  <si>
    <t xml:space="preserve">VALVULA DE DESCARGA EM METAL CROMADO PARA MICTORIO COM ACIONAMENTO POR PRESSAO E FECHAMENTO AUTOMATICO                                                                                                                                                                                                                                                                                                                                                                                                    </t>
  </si>
  <si>
    <t xml:space="preserve">PISO EM PORCELANATO RETIFICADO EXTRA, FORMATO MENOR OU IGUAL A 2025 CM2                                                                                                                                                                                                                                                                                                                                                                                                                                   </t>
  </si>
  <si>
    <t xml:space="preserve">TAMPAO FOFO SIMPLES COM BASE, CLASSE A15 CARGA MAX 1,5 T, 400 X 400 MM (COM INSCRICAO EM RELEVO DO TIPO DE REDE)                                                                                                                                                                                                                                                                                                                                                                                          </t>
  </si>
  <si>
    <t xml:space="preserve">RALO FOFO COM REQUADRO, QUADRADO 400 X 400 MM                                                                                                                                                                                                                                                                                                                                                                                                                                                             </t>
  </si>
  <si>
    <t xml:space="preserve">RALO FOFO COM REQUADRO, QUADRADO 150 X 150 MM                                                                                                                                                                                                                                                                                                                                                                                                                                                             </t>
  </si>
  <si>
    <t xml:space="preserve">SPRINKLER TIPO PENDENTE, 79 GRAUS CELSIUS (BULBO AMARELO), ACABAMENTO CROMADO, 3/4" - 20 MM                                                                                                                                                                                                                                                                                                                                                                                                               </t>
  </si>
  <si>
    <t xml:space="preserve">SPRINKLER TIPO PENDENTE, 68 GRAUS CELSIUS (BULBO VERMELHO), ACABAMENTO CROMADO, 3/4" - 20 MM                                                                                                                                                                                                                                                                                                                                                                                                              </t>
  </si>
  <si>
    <t xml:space="preserve">SPRINKLER TIPO PENDENTE, 68 GRAUS CELSIUS (BULBO VERMELHO), ACABAMENTO CROMADO, 1/2" - 15 MM                                                                                                                                                                                                                                                                                                                                                                                                              </t>
  </si>
  <si>
    <t xml:space="preserve">SPRINKLER TIPO PENDENTE, 79 GRAUS CELSIUS (BULBO AMARELO), ACABAMENTO NATURAL, 3/4" - 20 MM                                                                                                                                                                                                                                                                                                                                                                                                               </t>
  </si>
  <si>
    <t xml:space="preserve">SPRINKLER TIPO PENDENTE, 79 GRAUS CELSIUS (BULBO AMARELO,) ACABAMENTO NATURAL OU CROMADO, 1/2" - 15 MM                                                                                                                                                                                                                                                                                                                                                                                                    </t>
  </si>
  <si>
    <t xml:space="preserve">SPRINKLER TIPO PENDENTE, 68 GRAUS CELSIUS (BULBO VERMELHO), ACABAMENTO NATURAL, 3/4" - 20 MM                                                                                                                                                                                                                                                                                                                                                                                                              </t>
  </si>
  <si>
    <t xml:space="preserve">SPRINKLER TIPO PENDENTE, 68 GRAUS CELSIUS (BULBO VERMELHO), ACABAMENTO NATURAL, 1/2" - 15 MM                                                                                                                                                                                                                                                                                                                                                                                                              </t>
  </si>
  <si>
    <t xml:space="preserve">MANGUEIRA DE INCENDIO, TIPO 2, DE 2 1/2", COMPRIMENTO = 30 M, TECIDO EM FIO DE POLIESTER E TUBO INTERNO EM BORRACHA SINTETICA, COM UNIOES ENGATE RAPIDO                                                                                                                                                                                                                                                                                                                                                   </t>
  </si>
  <si>
    <t xml:space="preserve">MANGUEIRA DE INCENDIO, TIPO 2, DE 2 1/2", COMPRIMENTO = 25 M, TECIDO EM FIO DE POLIESTER E TUBO INTERNO EM BORRACHA SINTETICA, COM UNIOES ENGATE RAPIDO                                                                                                                                                                                                                                                                                                                                                   </t>
  </si>
  <si>
    <t xml:space="preserve">MANGUEIRA DE INCENDIO, TIPO 2, DE 2 1/2", COMPRIMENTO = 15 M, TECIDO EM FIO DE POLIESTER E TUBO INTERNO EM BORRACHA SINTETICA, COM UNIOES ENGATE RAPIDO                                                                                                                                                                                                                                                                                                                                                   </t>
  </si>
  <si>
    <t xml:space="preserve">MANGUEIRA DE INCENDIO, TIPO 1, DE 1 1/2", COMPRIMENTO = 30 M, TECIDO EM FIO DE POLIESTER E TUBO INTERNO EM BORRACHA SINTETICA, COM UNIOES ENGATE RAPIDO                                                                                                                                                                                                                                                                                                                                                   </t>
  </si>
  <si>
    <t xml:space="preserve">MANGUEIRA DE INCENDIO, TIPO 1, DE 1 1/2", COMPRIMENTO = 25 M, TECIDO EM FIO DE POLIESTER E TUBO INTERNO EM BORRACHA SINTETICA, COM UNIOES ENGATE RAPIDO                                                                                                                                                                                                                                                                                                                                                   </t>
  </si>
  <si>
    <t xml:space="preserve">MANGUEIRA DE INCENDIO, TIPO 1, DE 1 1/2", COMPRIMENTO = 20 M, TECIDO EM FIO DE POLIESTER E TUBO INTERNO EM BORRACHA SINTETICA, COM UNIOES ENGATE RAPIDO                                                                                                                                                                                                                                                                                                                                                   </t>
  </si>
  <si>
    <t xml:space="preserve">MANGUEIRA DE INCENDIO, TIPO 1, DE 1 1/2", COMPRIMENTO = 15 M, TECIDO EM FIO DE POLIESTER E TUBO INTERNO EM BORRACHA SINTETICA, COM UNIOES ENGATE RAPIDO                                                                                                                                                                                                                                                                                                                                                   </t>
  </si>
  <si>
    <t xml:space="preserve">TUBO ACO GALVANIZADO COM COSTURA, CLASSE LEVE, DN 50 MM ( 2"),  E = 3,00 MM,  *4,40* KG/M (NBR 5580)                                                                                                                                                                                                                                                                                                                                                                                                      </t>
  </si>
  <si>
    <t xml:space="preserve">TUBO ACO GALVANIZADO COM COSTURA, CLASSE LEVE, DN 20 MM ( 3/4"),  E = 2,25 MM,  *1,3* KG/M (NBR 5580)                                                                                                                                                                                                                                                                                                                                                                                                     </t>
  </si>
  <si>
    <t xml:space="preserve">TUBO ACO CARBONO SEM COSTURA 8", E= *7,04 MM, SCHEDULE 30, *36,75 KG/M                                                                                                                                                                                                                                                                                                                                                                                                                                    </t>
  </si>
  <si>
    <t xml:space="preserve">ANEL DE EXPANSAO EM COBRE, ENGATE RAPIDO 2 1/2", PARA EMPATACAO MANGUEIRA DE COMBATE A INCENDIO PREDIAL                                                                                                                                                                                                                                                                                                                                                                                                   </t>
  </si>
  <si>
    <t xml:space="preserve">ANEL DE EXPANSAO EM COBRE, ENGATE RAPIDO 1 1/2", PARA EMPATACAO MANGUEIRA DE COMBATE A INCENDIO PREDIAL                                                                                                                                                                                                                                                                                                                                                                                                   </t>
  </si>
  <si>
    <t xml:space="preserve">UNIAO TIPO STORZ, COM EMPATACAO INTERNA TIPO ANEL DE EXPANSAO, ENGATE RAPIDO 2 1/2", PARA MANGUEIRA DE COMBATE A INCENDIO PREDIAL                                                                                                                                                                                                                                                                                                                                                                         </t>
  </si>
  <si>
    <t xml:space="preserve">UNIAO TIPO STORZ, COM EMPATACAO INTERNA TIPO ANEL DE EXPANSAO, ENGATE RAPIDO 1 1/2", PARA MANGUEIRA DE COMBATE A INCENDIO PREDIAL                                                                                                                                                                                                                                                                                                                                                                         </t>
  </si>
  <si>
    <t xml:space="preserve">REDUCAO FIXA TIPO STORZ, ENGATE RAPIDO 2.1/2" X 1.1/2", EM LATAO, PARA INSTALACAO PREDIAL COMBATE A INCENDIO PREDIAL                                                                                                                                                                                                                                                                                                                                                                                      </t>
  </si>
  <si>
    <t xml:space="preserve">CHAVE DUPLA PARA CONEXOES TIPO STORZ, ENGATE RAPIDO 1 1/2" X 2 1/2", EM LATAO, PARA INSTALACAO PREDIAL COMBATE A INCENDIO                                                                                                                                                                                                                                                                                                                                                                                 </t>
  </si>
  <si>
    <t xml:space="preserve">ESGUICHO TIPO JATO SOLIDO, EM LATAO, ENGATE RAPIDO 2 1/2" X 19 MM, PARA MANGUEIRA EM INSTALACAO PREDIAL COMBATE A INCENDIO                                                                                                                                                                                                                                                                                                                                                                                </t>
  </si>
  <si>
    <t xml:space="preserve">ESGUICHO TIPO JATO SOLIDO, EM LATAO, ENGATE RAPIDO 2 1/2" X 16 MM, PARA MANGUEIRA EM INSTALACAO PREDIAL COMBATE A INCENDIO                                                                                                                                                                                                                                                                                                                                                                                </t>
  </si>
  <si>
    <t xml:space="preserve">ESGUICHO TIPO JATO SOLIDO, EM LATAO, ENGATE RAPIDO 1 1/2" X 19 MM, PARA MANGUEIRA EM INSTALACAO PREDIAL COMBATE A INCENDIO                                                                                                                                                                                                                                                                                                                                                                                </t>
  </si>
  <si>
    <t xml:space="preserve">ESGUICHO TIPO JATO SOLIDO, EM LATAO, ENGATE RAPIDO 1 1/2" X 16 MM, PARA MANGUEIRA EM INSTALACAO PREDIAL COMBATE A INCENDIO                                                                                                                                                                                                                                                                                                                                                                                </t>
  </si>
  <si>
    <t xml:space="preserve">TAMPAO COM CORRENTE, EM LATAO, ENGATE RAPIDO 1 1/2", PARA INSTALACAO PREDIAL DE COMBATE A INCENDIO                                                                                                                                                                                                                                                                                                                                                                                                        </t>
  </si>
  <si>
    <t xml:space="preserve">CAIXA DE INCENDIO/ABRIGO PARA MANGUEIRA, DE SOBREPOR/EXTERNA, COM 90 X 60 X 17 CM, EM CHAPA DE ACO, PORTA COM VENTILACAO, VISOR COM A INSCRICAO "INCENDIO", SUPORTE/CESTA INTERNA PARA A MANGUEIRA, PINTURA ELETROSTATICA VERMELHA                                                                                                                                                                                                                                                                        </t>
  </si>
  <si>
    <t xml:space="preserve">CAIXA DE INCENDIO/ABRIGO PARA MANGUEIRA, DE SOBREPOR/EXTERNA, COM 75 X 45 X 17 CM, EM CHAPA DE ACO, PORTA COM VENTILACAO, VISOR COM A INSCRICAO "INCENDIO", SUPORTE/CESTA INTERNA PARA A MANGUEIRA, PINTURA ELETROSTATICA VERMELHA                                                                                                                                                                                                                                                                        </t>
  </si>
  <si>
    <t xml:space="preserve">LAVATORIO / CUBA DE EMBUTIR, OVAL, DE LOUCA BRANCA, SEM LADRAO, DIMENSOES *50 X 35* CM (L X C)                                                                                                                                                                                                                                                                                                                                                                                                            </t>
  </si>
  <si>
    <t xml:space="preserve">SIFAO PLASTICO EXTENSIVEL UNIVERSAL, TIPO COPO                                                                                                                                                                                                                                                                                                                                                                                                                                                            </t>
  </si>
  <si>
    <t xml:space="preserve">CAIXA DE PASSAGEM METALICA, DE SOBREPOR, COM TAMPA APARAFUSADA, DIMENSOES 15 X 15 X *10* CM                                                                                                                                                                                                                                                                                                                                                                                                               </t>
  </si>
  <si>
    <t xml:space="preserve">SOLEIRA/ TABEIRA EM MARMORE, POLIDO, BRANCO COMUM, L= 5 CM, E=  *2,0* CM                                                                                                                                                                                                                                                                                                                                                                                                                                  </t>
  </si>
  <si>
    <t xml:space="preserve">PREGO DE ACO POLIDO COM CABECA 15 X 15 (1 1/4 X 13)                                                                                                                                                                                                                                                                                                                                                                                                                                                       </t>
  </si>
  <si>
    <t xml:space="preserve">SOLEIRA EM GRANITO, POLIDO, TIPO ANDORINHA/ QUARTZ/ CASTELO/ CORUMBA OU OUTROS EQUIVALENTES DA REGIAO, L= *15* CM, E=  *2,0* CM                                                                                                                                                                                                                                                                                                                                                                           </t>
  </si>
  <si>
    <t xml:space="preserve">RODAPE OU RODABANCADA EM GRANITO, POLIDO, TIPO ANDORINHA/ QUARTZ/ CASTELO/ CORUMBA OU OUTROS EQUIVALENTES DA REGIAO, H= 10 CM, E=  *2,0* CM                                                                                                                                                                                                                                                                                                                                                               </t>
  </si>
  <si>
    <t xml:space="preserve">TE DE INSPECAO, PVC, SERIE R, 100 X 75 MM, PARA ESGOTO OU AGUAS PLUVIAIS PREDIAIS                                                                                                                                                                                                                                                                                                                                                                                                                         </t>
  </si>
  <si>
    <t xml:space="preserve">LUVA DUPLA, PVC LEVE, DN 150 MM                                                                                                                                                                                                                                                                                                                                                                                                                                                                           </t>
  </si>
  <si>
    <t xml:space="preserve">JOELHO, PVC SERIE R, 90 GRAUS, DN 75 MM, PARA ESGOTO OU AGUAS PLUVIAIS PREDIAIS                                                                                                                                                                                                                                                                                                                                                                                                                           </t>
  </si>
  <si>
    <t xml:space="preserve">JOELHO, PVC SERIE R, 90 GRAUS, DN 50 MM, PARA ESGOTO OU AGUAS PLUVIAIS PREDIAIS                                                                                                                                                                                                                                                                                                                                                                                                                           </t>
  </si>
  <si>
    <t xml:space="preserve">JOELHO PVC, SOLDAVEL, COM BUCHA DE LATAO, 90 GRAUS, 25 MM X 1/2", PARA AGUA FRIA PREDIAL                                                                                                                                                                                                                                                                                                                                                                                                                  </t>
  </si>
  <si>
    <t xml:space="preserve">JUNCAO SIMPLES, PVC SERIE R, DN 150 X 100 MM, PARA ESGOTO OU AGUAS PLUVIAIS PREDIAIS                                                                                                                                                                                                                                                                                                                                                                                                                      </t>
  </si>
  <si>
    <t xml:space="preserve">JUNCAO SIMPLES, PVC SERIE R, DN 100 X 100 MM, PARA ESGOTO OU AGUAS PLUVIAIS PREDIAIS                                                                                                                                                                                                                                                                                                                                                                                                                      </t>
  </si>
  <si>
    <t xml:space="preserve">JUNCAO SIMPLES, PVC SERIE R, DN 100 X 75 MM, PARA ESGOTO OU AGUAS PLUVIAIS PREDIAIS                                                                                                                                                                                                                                                                                                                                                                                                                       </t>
  </si>
  <si>
    <t xml:space="preserve">JUNCAO SIMPLES, PVC SERIE R, DN 75 X 75 MM, PARA ESGOTO OU AGUAS PLUVIAIS PREDIAIS                                                                                                                                                                                                                                                                                                                                                                                                                        </t>
  </si>
  <si>
    <t xml:space="preserve">JUNCAO SIMPLES, PVC SERIE R, DN 40 X 40 MM, PARA ESGOTO OU AGUAS PLUVIAIS PREDIAIS                                                                                                                                                                                                                                                                                                                                                                                                                        </t>
  </si>
  <si>
    <t xml:space="preserve">JUNCAO SIMPLES, PVC LEVE, 150 MM, PARA ESGOTO PREDIAL                                                                                                                                                                                                                                                                                                                                                                                                                                                     </t>
  </si>
  <si>
    <t xml:space="preserve">BUCHA DE REDUCAO DE PVC, SOLDAVEL, LONGA, 50 X 40 MM, PARA ESGOTO PREDIAL                                                                                                                                                                                                                                                                                                                                                                                                                                 </t>
  </si>
  <si>
    <t xml:space="preserve">ADESIVO PLASTICO PARA PVC, FRASCO COM 175 GR                                                                                                                                                                                                                                                                                                                                                                                                                                                              </t>
  </si>
  <si>
    <t xml:space="preserve">TUBO PVC, SERIE R, DN 50 MM, PARA ESGOTO OU AGUAS PLUVIAIS PREDIAIS (NBR 5688)                                                                                                                                                                                                                                                                                                                                                                                                                            </t>
  </si>
  <si>
    <t xml:space="preserve">TUBO PVC, SERIE R, DN 40 MM, PARA ESGOTO OU AGUAS PLUVIAIS PREDIAIS (NBR 5688)                                                                                                                                                                                                                                                                                                                                                                                                                            </t>
  </si>
  <si>
    <t xml:space="preserve">TUBO PVC  SERIE NORMAL, DN 150 MM, PARA ESGOTO  PREDIAL (NBR 5688)                                                                                                                                                                                                                                                                                                                                                                                                                                        </t>
  </si>
  <si>
    <t xml:space="preserve">REGISTRO DE ESFERA, PVC, COM VOLANTE, VS, ROSCAVEL, DN 1", COM CORPO DIVIDIDO                                                                                                                                                                                                                                                                                                                                                                                                                             </t>
  </si>
  <si>
    <t xml:space="preserve">REDUCAO EXCENTRICA PVC, SERIE R, DN 150 X 100 MM, PARA ESGOTO OU AGUAS PLUVIAIS PREDIAIS                                                                                                                                                                                                                                                                                                                                                                                                                  </t>
  </si>
  <si>
    <t xml:space="preserve">REDUCAO EXCENTRICA PVC P/ ESG PREDIAL DN 100 X 75MM                                                                                                                                                                                                                                                                                                                                                                                                                                                       </t>
  </si>
  <si>
    <t xml:space="preserve">REDUCAO EXCENTRICA PVC P/ ESG PREDIAL DN 100 X 50MM                                                                                                                                                                                                                                                                                                                                                                                                                                                       </t>
  </si>
  <si>
    <t xml:space="preserve">REDUCAO EXCENTRICA PVC P/ ESG PREDIAL DN 75 X 50MM                                                                                                                                                                                                                                                                                                                                                                                                                                                        </t>
  </si>
  <si>
    <t xml:space="preserve">GUARNICAO / ALIZAR / VISTA LISA EM MADEIRA MACICA, PARA PORTA  , E = *1* CM, L = *5* CM, CEDRINHO / ANGELIM COMERCIAL / TAURI/ CURUPIXA / PEROBA / CUMARU OU EQUIVALENTE DA REGIAO                                                                                                                                                                                                                                                                                                                        </t>
  </si>
  <si>
    <t xml:space="preserve">SOQUETE DE PVC / TERMOPLASTICO BASE E27, COM CHAVE, PARA LAMPADAS                                                                                                                                                                                                                                                                                                                                                                                                                                         </t>
  </si>
  <si>
    <t xml:space="preserve">POSTE CONICO CONTINUO EM ACO GALVANIZADO, RETO, ENGASTADO,  H = 9 M, DIAMETRO INFERIOR = *145* MM                                                                                                                                                                                                                                                                                                                                                                                                         </t>
  </si>
  <si>
    <t xml:space="preserve">POSTE CONICO CONTINUO EM ACO GALVANIZADO, CURVO, BRACO DUPLO, ENGASTADO,  H = 9 M, DIAMETRO INFERIOR = *135* MM                                                                                                                                                                                                                                                                                                                                                                                           </t>
  </si>
  <si>
    <t xml:space="preserve">FITA METALICA PERFURADA, L = *18* MM, ROLO DE 30 M, CARGA RECOMENDADA = *30* KGF                                                                                                                                                                                                                                                                                                                                                                                                                          </t>
  </si>
  <si>
    <t xml:space="preserve">TAMPAO FOFO SIMPLES COM BASE, CLASSE A15 CARGA MAX 1,5 T, 400 X 600 MM (COM INSCRICAO EM RELEVO DO TIPO DE REDE)                                                                                                                                                                                                                                                                                                                                                                                          </t>
  </si>
  <si>
    <t xml:space="preserve">CONDULETE DE ALUMINIO TIPO B, PARA ELETRODUTO ROSCAVEL DE 1", COM TAMPA CEGA                                                                                                                                                                                                                                                                                                                                                                                                                              </t>
  </si>
  <si>
    <t xml:space="preserve">CONDULETE DE ALUMINIO TIPO B, PARA ELETRODUTO ROSCAVEL DE 3/4", COM TAMPA CEGA                                                                                                                                                                                                                                                                                                                                                                                                                            </t>
  </si>
  <si>
    <t xml:space="preserve">TORNEIRA METALICA CROMADA, RETA, DE PAREDE, PARA COZINHA, SEM BICO, SEM AREJADOR, PADRAO POPULAR, 1/2 " OU 3/4 " (REF 1158)                                                                                                                                                                                                                                                                                                                                                                               </t>
  </si>
  <si>
    <t xml:space="preserve">TORNEIRA DE MESA/BANCADA, PARA LAVATORIO, FIXA, METALICA CROMADA, PADRAO POPULAR, 1/2 " OU 3/4 " (REF 1193)                                                                                                                                                                                                                                                                                                                                                                                               </t>
  </si>
  <si>
    <t xml:space="preserve">QUADRO DE DISTRIBUICAO COM BARRAMENTO TRIFASICO, DE EMBUTIR, EM CHAPA DE ACO GALVANIZADO, PARA 28 DISJUNTORES DIN, 100 A                                                                                                                                                                                                                                                                                                                                                                                  </t>
  </si>
  <si>
    <t xml:space="preserve">QUADRO DE DISTRIBUICAO COM BARRAMENTO TRIFASICO, DE EMBUTIR, EM CHAPA DE ACO GALVANIZADO, PARA 18 DISJUNTORES DIN, 100 A, INCLUINDO BARRAMENTO                                                                                                                                                                                                                                                                                                                                                            </t>
  </si>
  <si>
    <t xml:space="preserve">QUADRO DE DISTRIBUICAO COM BARRAMENTO TRIFASICO, DE EMBUTIR, EM CHAPA DE ACO GALVANIZADO, PARA 12 DISJUNTORES DIN, 100 A                                                                                                                                                                                                                                                                                                                                                                                  </t>
  </si>
  <si>
    <t xml:space="preserve">SOQUETE DE PVC / TERMOPLASTICO BASE E27, COM RABICHO, PARA LAMPADAS                                                                                                                                                                                                                                                                                                                                                                                                                                       </t>
  </si>
  <si>
    <t xml:space="preserve">PARAFUSO DE FERRO POLIDO, SEXTAVADO, COM ROSCA INTEIRA, DIAMETRO 5/16", COMPRIMENTO 3/4", COM PORCA E ARRUELA LISA LEVE                                                                                                                                                                                                                                                                                                                                                                                   </t>
  </si>
  <si>
    <t xml:space="preserve">CAP PVC, SOLDAVEL, DN 75 MM, SERIE NORMAL, PARA ESGOTO PREDIAL                                                                                                                                                                                                                                                                                                                                                                                                                                            </t>
  </si>
  <si>
    <t xml:space="preserve">CAP PVC, SOLDAVEL, DN 50 MM, SERIE NORMAL, PARA ESGOTO PREDIAL                                                                                                                                                                                                                                                                                                                                                                                                                                            </t>
  </si>
  <si>
    <t xml:space="preserve">FITA CREPE ROLO DE 25 MM X 50 M                                                                                                                                                                                                                                                                                                                                                                                                                                                                           </t>
  </si>
  <si>
    <t xml:space="preserve">VALVULA DE RETENCAO VERTICAL, DE BRONZE (PN-16), 2 1/2", 200 PSI, EXTREMIDADES COM ROSCA                                                                                                                                                                                                                                                                                                                                                                                                                  </t>
  </si>
  <si>
    <t xml:space="preserve">RELE TERMICO BIMETAL PARA USO EM MOTORES TRIFASICOS, TENSAO 380 V, POTENCIA ATE 15 CV, CORRENTE NOMINAL MAXIMA 22 A                                                                                                                                                                                                                                                                                                                                                                                       </t>
  </si>
  <si>
    <t xml:space="preserve">FUSIVEL DIAZED 20 A TAMANHO DII, CAPACIDADE DE INTERRUPCAO DE 50 KA EM VCA E 8 KA EM VCC, TENSAO NOMIMNAL DE 500 V                                                                                                                                                                                                                                                                                                                                                                                        </t>
  </si>
  <si>
    <t xml:space="preserve">FUSIVEL DIAZED 35 A TAMANHO DIII, CAPACIDADE DE INTERRUPCAO DE 50 KA EM VCA E 8 KA EM VCC, TENSAO NOMIMNAL DE 500 V                                                                                                                                                                                                                                                                                                                                                                                       </t>
  </si>
  <si>
    <t xml:space="preserve">COBRE ELETROLITICO EM BARRA OU CHAPA                                                                                                                                                                                                                                                                                                                                                                                                                                                                      </t>
  </si>
  <si>
    <t xml:space="preserve">REATOR P/ 1 LAMPADA VAPOR DE MERCURIO 400W USO EXT                                                                                                                                                                                                                                                                                                                                                                                                                                                        </t>
  </si>
  <si>
    <t xml:space="preserve">SOQUETE DE PORCELANA BASE E27, FIXO DE TETO, PARA LAMPADAS                                                                                                                                                                                                                                                                                                                                                                                                                                                </t>
  </si>
  <si>
    <t xml:space="preserve">SOQUETE DE PORCELANA BASE E27, PARA USO AO TEMPO, PARA LAMPADAS                                                                                                                                                                                                                                                                                                                                                                                                                                           </t>
  </si>
  <si>
    <t xml:space="preserve">LUMINARIA DE SOBREPOR EM CHAPA DE ACO PARA 2 LAMPADAS FLUORESCENTES DE *36* W, PERFIL COMERCIAL (NAO INCLUI REATOR E LAMPADAS)                                                                                                                                                                                                                                                                                                                                                                            </t>
  </si>
  <si>
    <t xml:space="preserve">LUMINARIA DE SOBREPOR EM CHAPA DE ACO PARA 2 LAMPADAS FLUORESCENTES DE *18* W, PERFIL COMERCIAL (NAO INCLUI REATOR E LAMPADAS)                                                                                                                                                                                                                                                                                                                                                                            </t>
  </si>
  <si>
    <t xml:space="preserve">LUMINARIA DE SOBREPOR EM CHAPA DE ACO PARA 1 LAMPADA FLUORESCENTE DE *36* W, PERFIL COMERCIAL (NAO INCLUI REATOR E LAMPADA)                                                                                                                                                                                                                                                                                                                                                                               </t>
  </si>
  <si>
    <t xml:space="preserve">TOMADA 2P+T 10A, 250V, CONJUNTO MONTADO PARA SOBREPOR 4" X 2" (CAIXA + MODULO)                                                                                                                                                                                                                                                                                                                                                                                                                            </t>
  </si>
  <si>
    <t xml:space="preserve">INTERRUPTOR SIMPLES 10A, 250V, CONJUNTO MONTADO PARA SOBREPOR 4" X 2" (CAIXA + 2 MODULOS)                                                                                                                                                                                                                                                                                                                                                                                                                 </t>
  </si>
  <si>
    <t xml:space="preserve">INTERRUPTOR SIMPLES 10A, 250V, CONJUNTO MONTADO PARA SOBREPOR 4" X 2" (CAIXA + MODULO)                                                                                                                                                                                                                                                                                                                                                                                                                    </t>
  </si>
  <si>
    <t xml:space="preserve">ELETRODUTO FLEXIVEL, EM ACO, TIPO CONDUITE, DIAMETRO DE 3"                                                                                                                                                                                                                                                                                                                                                                                                                                                </t>
  </si>
  <si>
    <t xml:space="preserve">ELETRODUTO FLEXIVEL, EM ACO, TIPO CONDUITE, DIAMETRO DE 2"                                                                                                                                                                                                                                                                                                                                                                                                                                                </t>
  </si>
  <si>
    <t xml:space="preserve">ELETRODUTO FLEXIVEL, EM ACO, TIPO CONDUITE, DIAMETRO DE 2 1/2"                                                                                                                                                                                                                                                                                                                                                                                                                                            </t>
  </si>
  <si>
    <t xml:space="preserve">ELETRODUTO FLEXIVEL, EM ACO, TIPO CONDUITE, DIAMETRO DE 1"                                                                                                                                                                                                                                                                                                                                                                                                                                                </t>
  </si>
  <si>
    <t xml:space="preserve">ELETRODUTO FLEXIVEL, EM ACO, TIPO CONDUITE, DIAMETRO DE 1 1/4"                                                                                                                                                                                                                                                                                                                                                                                                                                            </t>
  </si>
  <si>
    <t xml:space="preserve">ELETRODUTO FLEXIVEL, EM ACO, TIPO CONDUITE, DIAMETRO DE 1 1/2"                                                                                                                                                                                                                                                                                                                                                                                                                                            </t>
  </si>
  <si>
    <t xml:space="preserve">QUADRO DE DISTRIBUICAO COM BARRAMENTO TRIFASICO, DE EMBUTIR, EM CHAPA DE ACO GALVANIZADO, PARA 30 DISJUNTORES DIN, 225 A                                                                                                                                                                                                                                                                                                                                                                                  </t>
  </si>
  <si>
    <t xml:space="preserve">QUADRO DE DISTRIBUICAO COM BARRAMENTO TRIFASICO, DE EMBUTIR, EM CHAPA DE ACO GALVANIZADO, PARA 40 DISJUNTORES DIN, 100 A                                                                                                                                                                                                                                                                                                                                                                                  </t>
  </si>
  <si>
    <t xml:space="preserve">QUADRO DE DISTRIBUICAO COM BARRAMENTO TRIFASICO, DE EMBUTIR, EM CHAPA DE ACO GALVANIZADO, PARA 30 DISJUNTORES DIN, 150 A                                                                                                                                                                                                                                                                                                                                                                                  </t>
  </si>
  <si>
    <t xml:space="preserve">QUADRO DE DISTRIBUICAO COM BARRAMENTO TRIFASICO, DE EMBUTIR, EM CHAPA DE ACO GALVANIZADO, PARA 24 DISJUNTORES DIN, 100 A                                                                                                                                                                                                                                                                                                                                                                                  </t>
  </si>
  <si>
    <t xml:space="preserve">QUADRO DE DISTRIBUICAO COM BARRAMENTO TRIFASICO, DE SOBREPOR, EM CHAPA DE ACO GALVANIZADO, PARA 18 DISJUNTORES DIN, 100 A                                                                                                                                                                                                                                                                                                                                                                                 </t>
  </si>
  <si>
    <t xml:space="preserve">PARAFUSO DE ACO TIPO CHUMBADOR PARABOLT, DIAMETRO 3/8", COMPRIMENTO 75 MM                                                                                                                                                                                                                                                                                                                                                                                                                                 </t>
  </si>
  <si>
    <t xml:space="preserve">PARAFUSO DE ACO TIPO CHUMBADOR PARABOLT, DIAMETRO 1/2", COMPRIMENTO 75 MM                                                                                                                                                                                                                                                                                                                                                                                                                                 </t>
  </si>
  <si>
    <t xml:space="preserve">PARAFUSO DE LATAO COM ACABAMENTO CROMADO PARA FIXAR PECA SANITARIA, INCLUI PORCA CEGA, ARRUELA E BUCHA DE NYLON TAMANHO S-10                                                                                                                                                                                                                                                                                                                                                                              </t>
  </si>
  <si>
    <t xml:space="preserve">BUCHA DE NYLON SEM ABA S6, COM PARAFUSO DE 4,20 X 40 MM EM ACO ZINCADO COM ROSCA SOBERBA, CABECA CHATA E FENDA PHILLIPS                                                                                                                                                                                                                                                                                                                                                                                   </t>
  </si>
  <si>
    <t xml:space="preserve">CABO TELEFONICO CI 50, 30 PARES, USO INTERNO                                                                                                                                                                                                                                                                                                                                                                                                                                                              </t>
  </si>
  <si>
    <t xml:space="preserve">CABO TELEFONICO CTP - APL - 50, 30 PARES, USO EXTERNO                                                                                                                                                                                                                                                                                                                                                                                                                                                     </t>
  </si>
  <si>
    <t xml:space="preserve">CAIXA DE GORDURA CILINDRICA EM CONCRETO SIMPLES,  PRE-MOLDADA, COM DIAMETRO DE 40 CM E ALTURA DE 45 CM, COM TAMPA                                                                                                                                                                                                                                                                                                                                                                                         </t>
  </si>
  <si>
    <t xml:space="preserve">CAIXA SIFONADA PVC, 250 X 230 X 75 MM, COM TAMPA CEGA QUADRADA, BRANCA                                                                                                                                                                                                                                                                                                                                                                                                                                    </t>
  </si>
  <si>
    <t xml:space="preserve">TORNEIRA DE BOIA CONVENCIONAL PARA CAIXA D'AGUA, AGUA FRIA, 3/4", COM HASTE E TORNEIRA METALICOS E BALAO PLASTICO                                                                                                                                                                                                                                                                                                                                                                                         </t>
  </si>
  <si>
    <t xml:space="preserve">GRANITO PARA BANCADA, POLIDO, TIPO ANDORINHA/ QUARTZ/ CASTELO/ CORUMBA OU OUTROS EQUIVALENTES DA REGIAO, E=  *2,5* CM                                                                                                                                                                                                                                                                                                                                                                                     </t>
  </si>
  <si>
    <t xml:space="preserve">VALVULA DE DESCARGA METALICA, BASE 1 1/4 " E ACABAMENTO METALICO CROMADO                                                                                                                                                                                                                                                                                                                                                                                                                                  </t>
  </si>
  <si>
    <t xml:space="preserve">TORNEIRA METALICA CROMADA DE PAREDE, PARA COZINHA, BICA MOVEL, COM AREJADOR, 1/2 " OU 3/4 " (REF 1167 / 1168)                                                                                                                                                                                                                                                                                                                                                                                             </t>
  </si>
  <si>
    <t xml:space="preserve">TORNEIRA METALICA CROMADA, DE MESA/BANCADA, PARA COZINHA, BICA MOVEL, COM AREJADOR, 1/2 " OU 3/4 " (REF 1167 / 1168)                                                                                                                                                                                                                                                                                                                                                                                      </t>
  </si>
  <si>
    <t xml:space="preserve">TORNEIRA DE BOIA CONVENCIONAL PARA CAIXA D'AGUA, 2", AGUA FRIA, COM HASTE E TORNEIRA METALICOS E BALAO PLASTICO                                                                                                                                                                                                                                                                                                                                                                                           </t>
  </si>
  <si>
    <t xml:space="preserve">TORNEIRA DE BOIA CONVENCIONAL PARA CAIXA D'AGUA, AGUA FRIA, 1.1/2", COM HASTE E TORNEIRA METALICOS E BALAO PLASTICO                                                                                                                                                                                                                                                                                                                                                                                       </t>
  </si>
  <si>
    <t xml:space="preserve">TORNEIRA METALICA CROMADA PARA JARDIM / TANQUE, COM BICO PLASTICO, CANO LONGO, DE PAREDE, PADRAO POPULAR / USO GERAL , 1/2 " OU 3/4 " (REF 1153 / 1130)                                                                                                                                                                                                                                                                                                                                                   </t>
  </si>
  <si>
    <t xml:space="preserve">SABONETEIRA PLASTICA TIPO DISPENSER PARA SABONETE LIQUIDO COM RESERVATORIO 800 A 1500 ML                                                                                                                                                                                                                                                                                                                                                                                                                  </t>
  </si>
  <si>
    <t xml:space="preserve">VALVULA DE ESFERA BRUTA EM BRONZE, BITOLA 1 1/2 " (REF 1552-B)                                                                                                                                                                                                                                                                                                                                                                                                                                            </t>
  </si>
  <si>
    <t xml:space="preserve">VALVULA DE ESFERA BRUTA EM BRONZE, BITOLA 1 1/4 " (REF 1552-B)                                                                                                                                                                                                                                                                                                                                                                                                                                            </t>
  </si>
  <si>
    <t xml:space="preserve">VALVULA DE ESFERA BRUTA EM BRONZE, BITOLA 1 " (REF 1552-B)                                                                                                                                                                                                                                                                                                                                                                                                                                                </t>
  </si>
  <si>
    <t xml:space="preserve">RALO SIFONADO QUADRADO, PVC, 100 X 53 MM, SAIDA 40 MM, COM GRELHA QUADRADA BRANCA                                                                                                                                                                                                                                                                                                                                                                                                                         </t>
  </si>
  <si>
    <t xml:space="preserve">RALO SIFONADO REDONDO CONICO, PVC, 100 X 40 MM, COM GRELHA REDONDA BRANCA                                                                                                                                                                                                                                                                                                                                                                                                                                 </t>
  </si>
  <si>
    <t xml:space="preserve">PROLONGAMENTO / PROLONGADOR PARA CAIXA SIFONADA, PVC, 150 MM X 200 MM (NBR 5688)                                                                                                                                                                                                                                                                                                                                                                                                                          </t>
  </si>
  <si>
    <t xml:space="preserve">PROLONGAMENTO / PROLONGADOR PARA CAIXA SIFONADA, PVC, 150 MM X 150 MM (NBR 5688)                                                                                                                                                                                                                                                                                                                                                                                                                          </t>
  </si>
  <si>
    <t xml:space="preserve">PROLONGAMENTO / PROLONGADOR PARA CAIXA SIFONADA, PVC, 100 MM X 200 MM (NBR 5688)                                                                                                                                                                                                                                                                                                                                                                                                                          </t>
  </si>
  <si>
    <t xml:space="preserve">GRELHA FIXA, PVC CROMADA, REDONDA, 150 MM, PARA RALOS E CAIXAS                                                                                                                                                                                                                                                                                                                                                                                                                                            </t>
  </si>
  <si>
    <t xml:space="preserve">GRELHA FIXA, EM PVC BRANCA, QUADRADA, 150 X 150 MM, PARA RALOS E CAIXAS                                                                                                                                                                                                                                                                                                                                                                                                                                   </t>
  </si>
  <si>
    <t xml:space="preserve">REGISTRO DE PRESSAO PVC, SOLDAVEL, VOLANTE SIMPLES, DE 25 MM                                                                                                                                                                                                                                                                                                                                                                                                                                              </t>
  </si>
  <si>
    <t xml:space="preserve">CAIXA SIFONADA, PVC, 150 X 150 X 50 MM, COM GRELHA REDONDA, BRANCA                                                                                                                                                                                                                                                                                                                                                                                                                                        </t>
  </si>
  <si>
    <t xml:space="preserve">CAIXA SIFONADA, PVC, 150 X 150 X 50 MM, COM GRELHA QUADRADA, BRANCA (NBR 5688)                                                                                                                                                                                                                                                                                                                                                                                                                            </t>
  </si>
  <si>
    <t xml:space="preserve">RALO SECO CONICO, PVC, 100 X 40 MM, COM GRELHA QUADRADA BRANCA                                                                                                                                                                                                                                                                                                                                                                                                                                            </t>
  </si>
  <si>
    <t xml:space="preserve">RALO FOFO SEMIESFERICO, 150 MM, PARA LAJES/ CALHAS                                                                                                                                                                                                                                                                                                                                                                                                                                                        </t>
  </si>
  <si>
    <t xml:space="preserve">RALO FOFO SEMIESFERICO, 100 MM, PARA LAJES/ CALHAS                                                                                                                                                                                                                                                                                                                                                                                                                                                        </t>
  </si>
  <si>
    <t xml:space="preserve">PAPELEIRA DE PAREDE EM METAL CROMADO SEM TAMPA                                                                                                                                                                                                                                                                                                                                                                                                                                                            </t>
  </si>
  <si>
    <t xml:space="preserve">LAVATORIO / CUBA DE SOBREPOR, OVAL PEQUENA, DE LOUCA BRANCA, SEM LADRAO, DIMENSOES *44 X 31* CM (L X C)                                                                                                                                                                                                                                                                                                                                                                                                   </t>
  </si>
  <si>
    <t xml:space="preserve">BANCADA/ BANCA EM MARMORE, POLIDO, BRANCO COMUM, E=  *3* CM                                                                                                                                                                                                                                                                                                                                                                                                                                               </t>
  </si>
  <si>
    <t xml:space="preserve">CONJUNTO DE LIGACAO PARA BACIA SANITARIA EM PLASTICO BRANCO COM TUBO, CANOPLA E ANEL DE EXPANSAO (TUBO 1.1/2 '' X 20 CM)                                                                                                                                                                                                                                                                                                                                                                                  </t>
  </si>
  <si>
    <t xml:space="preserve">ENGATE / RABICHO FLEXIVEL INOX 1/2 " X 40 CM                                                                                                                                                                                                                                                                                                                                                                                                                                                              </t>
  </si>
  <si>
    <t xml:space="preserve">ENGATE / RABICHO FLEXIVEL INOX 1/2 " X 30 CM                                                                                                                                                                                                                                                                                                                                                                                                                                                              </t>
  </si>
  <si>
    <t xml:space="preserve">ENGATE/RABICHO FLEXIVEL PLASTICO (PVC OU ABS) BRANCO 1/2 " X 40 CM                                                                                                                                                                                                                                                                                                                                                                                                                                        </t>
  </si>
  <si>
    <t xml:space="preserve">REGISTRO DE ESFERA, PVC, COM VOLANTE, VS, SOLDAVEL, DN 60 MM, COM CORPO DIVIDIDO                                                                                                                                                                                                                                                                                                                                                                                                                          </t>
  </si>
  <si>
    <t xml:space="preserve">REGISTRO DE ESFERA, PVC, COM VOLANTE, VS, SOLDAVEL, DN 32 MM, COM CORPO DIVIDIDO                                                                                                                                                                                                                                                                                                                                                                                                                          </t>
  </si>
  <si>
    <t xml:space="preserve">REGISTRO DE ESFERA, PVC, COM VOLANTE, VS, SOLDAVEL, DN 25 MM, COM CORPO DIVIDIDO                                                                                                                                                                                                                                                                                                                                                                                                                          </t>
  </si>
  <si>
    <t xml:space="preserve">REGISTRO DE ESFERA, PVC, COM VOLANTE, VS, ROSCAVEL, DN 1 1/2", COM CORPO DIVIDIDO                                                                                                                                                                                                                                                                                                                                                                                                                         </t>
  </si>
  <si>
    <t xml:space="preserve">REGISTRO DE ESFERA, PVC, COM VOLANTE, VS, ROSCAVEL, DN 2", COM CORPO DIVIDIDO                                                                                                                                                                                                                                                                                                                                                                                                                             </t>
  </si>
  <si>
    <t xml:space="preserve">TE SANITARIO, PVC, DN 100 X 75 MM, SERIE NORMAL PARA ESGOTO PREDIAL                                                                                                                                                                                                                                                                                                                                                                                                                                       </t>
  </si>
  <si>
    <t xml:space="preserve">POLIESTIRENO EXPANDIDO/EPS (ISOPOR), TIPO 2F, PLACA, ISOLAMENTO TERMOACUSTICO, E = 10 MM, 1000 X 500 MM                                                                                                                                                                                                                                                                                                                                                                                                   </t>
  </si>
  <si>
    <t xml:space="preserve">TRAVA / PRENDEDOR DE PORTA, EM LATAO CROMADO, MONTADO EM PISO                                                                                                                                                                                                                                                                                                                                                                                                                                             </t>
  </si>
  <si>
    <t xml:space="preserve">MOLA HIDRAULICA AEREA, PARA PORTAS DE ATE 1.100 MM E PESO DE ATE 85 KG, COM CORPO EM ALUMINIO E BRACO EM ACO, SEM BRACO DE PARADA                                                                                                                                                                                                                                                                                                                                                                         </t>
  </si>
  <si>
    <t xml:space="preserve">MOLA HIDRAULICA AEREA, PARA PORTAS DE ATE 950 MM E PESO DE ATE 65 KG, COM CORPO EM ALUMINIO E BRACO EM ACO, SEM BRACO DE PARADA                                                                                                                                                                                                                                                                                                                                                                           </t>
  </si>
  <si>
    <t xml:space="preserve">PUXADOR DE EMBUTIR TIPO CONCHA, COM FURO PARA CHAVE, EM LATAO CROMADO,  COMPRIMENTO DE APROX *100* MM E LARGURA DE APROX *40* MM                                                                                                                                                                                                                                                                                                                                                                          </t>
  </si>
  <si>
    <t xml:space="preserve">MOLA HIDRAULICA DE PISO, PARA PORTAS DE ATE 1100 MM E PESO DE ATE 120 KG, COM CORPO EM ACO INOX                                                                                                                                                                                                                                                                                                                                                                                                           </t>
  </si>
  <si>
    <t xml:space="preserve">FECHADURA DE SOBREPOR PARA PORTAO, EM ACO INOX COM ACABAMENTO CROMADO, CAIXA DE 100 MM, INCLUINDO CHAVE TIPO CILINDRO                                                                                                                                                                                                                                                                                                                                                                                     </t>
  </si>
  <si>
    <t xml:space="preserve">MAQUINA DE 40 MM PARA FECHADURA, PARA PORTA DE BANHEIRO, EM ACO INOX                                                                                                                                                                                                                                                                                                                                                                                                                                      </t>
  </si>
  <si>
    <t xml:space="preserve">FECHADURA AUXILIAR DE SEGURANCA PARA PORTA EXTERNA, EM ACO INOX, BROCA DE 45 A 55 MM, LINGUETA COM 3 AVANCOS, INCLUINDO 2 CHAVES TIPO CILINDRO                                                                                                                                                                                                                                                                                                                                                            </t>
  </si>
  <si>
    <t xml:space="preserve">MAQUINA DE 55 MM PARA FECHADURA DE EMBUTIR EXTERNA, EM ACO INOX                                                                                                                                                                                                                                                                                                                                                                                                                                           </t>
  </si>
  <si>
    <t xml:space="preserve">FECHADURA DE EMBUTIR PARA GAVETA E MOVEIS DE MADEIRA, EM ACO INOX COM ACABAMENTO CROMADO, COM ABAS LATERAIS, CILINDRO COM 22 MM DE DIAMETRO, INCLUINDO CHAVE COM PERFIL METALICO E CAPA ESCAMOTEAVEL                                                                                                                                                                                                                                                                                                      </t>
  </si>
  <si>
    <t xml:space="preserve">FECHADURA DE SOBREPOR PARA GAVETAS E ARMARIOS, EM ACO INOX COM ACABAMENTO CROMADO, COM CILINDRO DE APROX 20 MM                                                                                                                                                                                                                                                                                                                                                                                            </t>
  </si>
  <si>
    <t xml:space="preserve">FECHO DE SEGURANCA, TIPO BATOM, EM LATAO / ZAMAC, CROMADO, PARA PORTAS E JANELAS - INCLUI PARAFUSOS                                                                                                                                                                                                                                                                                                                                                                                                       </t>
  </si>
  <si>
    <t xml:space="preserve">FERROLHO COM FECHO /TRINCO REDONDO, EM ACO GALVANIZADO / ZINCADO, DE SOBREPOR, COM COMPRIMENTO DE 10" A 12" E ESPESSURA MINIMA DA CHAPA DE 1,50 MM                                                                                                                                                                                                                                                                                                                                                        </t>
  </si>
  <si>
    <t xml:space="preserve">DOBRADICA TIPO VAI-E-VEM EM ACO/FERRO, TAMANHO 3'', GALVANIZADO, COM PARAFUSOS                                                                                                                                                                                                                                                                                                                                                                                                                            </t>
  </si>
  <si>
    <t xml:space="preserve">DOBRADICA EM LATAO, 3 " X 2 1/2 ", E= 1,9 A 2 MM, COM ANEL, CROMADO, TAMPA BOLA, COM PARAFUSOS                                                                                                                                                                                                                                                                                                                                                                                                            </t>
  </si>
  <si>
    <t xml:space="preserve">PORTA DE MADEIRA, FOLHA LEVE (NBR 15930) DE 800 X 2100 MM, DE 35 MM A 40 MM DE ESPESSURA, NUCLEO COLMEIA, CAPA LISA EM HDF, ACABAMENTO EM PRIMER PARA PINTURA                                                                                                                                                                                                                                                                                                                                             </t>
  </si>
  <si>
    <t xml:space="preserve">PORTA DE MADEIRA, FOLHA LEVE (NBR 15930) DE 700 X 2100 MM, DE 35 MM A 40 MM DE ESPESSURA, NUCLEO COLMEIA, CAPA LISA EM HDF, ACABAMENTO EM PRIMER PARA PINTURA                                                                                                                                                                                                                                                                                                                                             </t>
  </si>
  <si>
    <t xml:space="preserve">PORTA DE MADEIRA, FOLHA LEVE (NBR 15930) DE 600 X 2100 MM, DE 35 MM A 40 MM DE ESPESSURA, NUCLEO COLMEIA, CAPA LISA EM HDF, ACABAMENTO EM PRIMER PARA PINTURA                                                                                                                                                                                                                                                                                                                                             </t>
  </si>
  <si>
    <t xml:space="preserve">TAMPAO FOFO SIMPLES COM BASE, CLASSE B125 CARGA MAX 12,5 T, REDONDO, TAMPA 500 MM (COM INSCRICAO EM RELEVO DO TIPO DE REDE)                                                                                                                                                                                                                                                                                                                                                                               </t>
  </si>
  <si>
    <t xml:space="preserve">TAMPAO FOFO ARTICULADO, CLASSE B125 CARGA MAX 12,5 T, REDONDO, TAMPA 600 MM (COM INSCRICAO EM RELEVO DO TIPO DE REDE)                                                                                                                                                                                                                                                                                                                                                                                     </t>
  </si>
  <si>
    <t xml:space="preserve">GRELHA FOFO SIMPLES COM REQUADRO, CARGA MAXIMA  12,5 T, *300 X 1000* MM, E= *15* MM, AREA ESTACIONAMENTO CARRO PASSEIO                                                                                                                                                                                                                                                                                                                                                                                    </t>
  </si>
  <si>
    <t xml:space="preserve">GRELHA FOFO ARTICULADA, CARGA MAXIMA 1,5 T, *300 X 1000* MM, E= *15* MM                                                                                                                                                                                                                                                                                                                                                                                                                                   </t>
  </si>
  <si>
    <t xml:space="preserve">ESPELHO CRISTAL E = 4 MM                                                                                                                                                                                                                                                                                                                                                                                                                                                                                  </t>
  </si>
  <si>
    <t xml:space="preserve">PORTA CORTA-FOGO PARA SAIDA DE EMERGENCIA, COM FECHADURA, VAO LUZ DE 90 X 210 CM, CLASSE P-90 (NBR 11742)                                                                                                                                                                                                                                                                                                                                                                                                 </t>
  </si>
  <si>
    <t xml:space="preserve">COMPENSADO NAVAL - CHAPA/PAINEL EM MADEIRA COMPENSADA PRENSADA, DE 2200 X 1600 MM, E = 20 MM                                                                                                                                                                                                                                                                                                                                                                                                              </t>
  </si>
  <si>
    <t xml:space="preserve">COMPENSADO NAVAL - CHAPA/PAINEL EM MADEIRA COMPENSADA PRENSADA, DE 2200 X 1600 MM, E = 15 MM                                                                                                                                                                                                                                                                                                                                                                                                              </t>
  </si>
  <si>
    <t xml:space="preserve">COMPENSADO NAVAL - CHAPA/PAINEL EM MADEIRA COMPENSADA PRENSADA, DE 2200 X 1600 MM, E = 12 MM                                                                                                                                                                                                                                                                                                                                                                                                              </t>
  </si>
  <si>
    <t xml:space="preserve">COMPENSADO NAVAL - CHAPA/PAINEL EM MADEIRA COMPENSADA PRENSADA, DE 2200 X 1600 MM, E = 10 MM                                                                                                                                                                                                                                                                                                                                                                                                              </t>
  </si>
  <si>
    <t xml:space="preserve">PLACA CIMENTICIA LISA E = 10 MM, DE 1,20 X *2,50* M (SEM AMIANTO)                                                                                                                                                                                                                                                                                                                                                                                                                                         </t>
  </si>
  <si>
    <t xml:space="preserve">PARAFUSO ROSCA SOBERBA ZINCADO CABECA CHATA FENDA SIMPLES 5,5 X 65 MM (2.1/2 ")                                                                                                                                                                                                                                                                                                                                                                                                                           </t>
  </si>
  <si>
    <t xml:space="preserve">PARAFUSO ROSCA SOBERBA ZINCADO CABECA CHATA FENDA SIMPLES 3,5 X 25 MM (1 ")                                                                                                                                                                                                                                                                                                                                                                                                                               </t>
  </si>
  <si>
    <t xml:space="preserve">PARAFUSO ROSCA SOBERBA ZINCADO CABECA CHATA FENDA SIMPLES 3,2 X 20 MM (3/4 ")                                                                                                                                                                                                                                                                                                                                                                                                                             </t>
  </si>
  <si>
    <t xml:space="preserve">CHAPA DE ACO GALVANIZADA BITOLA GSG 22, E = 0,80 MM (6,40 KG/M2)                                                                                                                                                                                                                                                                                                                                                                                                                                          </t>
  </si>
  <si>
    <t xml:space="preserve">HASTE RETA PARA GANCHO DE FERRO GALVANIZADO, COM ROSCA 1/4 " X 30 CM PARA FIXACAO DE TELHA METALICA, INCLUI PORCA E ARRUELAS DE VEDACAO                                                                                                                                                                                                                                                                                                                                                                   </t>
  </si>
  <si>
    <t xml:space="preserve">CHAPA DE ACO GALVANIZADA BITOLA GSG 16, E = 1,55 MM (12,40 KG/M2)                                                                                                                                                                                                                                                                                                                                                                                                                                         </t>
  </si>
  <si>
    <t xml:space="preserve">ELETRODO REVESTIDO AWS - E6013, DIAMETRO IGUAL A 2,50 MM                                                                                                                                                                                                                                                                                                                                                                                                                                                  </t>
  </si>
  <si>
    <t xml:space="preserve">ELETRODO REVESTIDO AWS - E6013, DIAMETRO IGUAL A 4,00 MM                                                                                                                                                                                                                                                                                                                                                                                                                                                  </t>
  </si>
  <si>
    <t xml:space="preserve">ELETRODO REVESTIDO AWS - E7018, DIAMETRO IGUAL A 4,00 MM                                                                                                                                                                                                                                                                                                                                                                                                                                                  </t>
  </si>
  <si>
    <t xml:space="preserve">PERFIL "U" DE ACO LAMINADO, "U" 152 X 15,6                                                                                                                                                                                                                                                                                                                                                                                                                                                                </t>
  </si>
  <si>
    <t xml:space="preserve">TAMPAO COM CORRENTE, EM LATAO, ENGATE RAPIDO 2 1/2", PARA INSTALACAO PREDIAL DE COMBATE A INCENDIO                                                                                                                                                                                                                                                                                                                                                                                                        </t>
  </si>
  <si>
    <t xml:space="preserve">REGISTRO OU VALVULA GLOBO ANGULAR EM LATAO, PARA HIDRANTES EM INSTALACAO PREDIAL DE INCENDIO, 45 GRAUS, DIAMETRO DE 2 1/2", COM VOLANTE, CLASSE DE PRESSAO DE ATE 200 PSI                                                                                                                                                                                                                                                                                                                                 </t>
  </si>
  <si>
    <t xml:space="preserve">ESGUICHO TIPO JATO SOLIDO, EM LATAO, ENGATE RAPIDO 2 1/2" X 13 MM, PARA MANGUEIRA EM INSTALACAO PREDIAL COMBATE A INCENDIO                                                                                                                                                                                                                                                                                                                                                                                </t>
  </si>
  <si>
    <t xml:space="preserve">ESGUICHO TIPO JATO SOLIDO, EM LATAO, ENGATE RAPIDO 1 1/2" X 13 MM, PARA MANGUEIRA EM INSTALACAO PREDIAL COMBATE A INCENDIO                                                                                                                                                                                                                                                                                                                                                                                </t>
  </si>
  <si>
    <t xml:space="preserve">ADAPTADOR, EM LATAO, ENGATE RAPIDO1 1/2" X ROSCA INTERNA 5 FIOS 2 1/2",  PARA INSTALACAO PREDIAL DE COMBATE A INCENDIO                                                                                                                                                                                                                                                                                                                                                                                    </t>
  </si>
  <si>
    <t xml:space="preserve">ADAPTADOR, EM LATAO, ENGATE RAPIDO 2 1/2" X ROSCA INTERNA 5 FIOS 2 1/2",  PARA INSTALACAO PREDIAL DE COMBATE A INCENDIO                                                                                                                                                                                                                                                                                                                                                                                   </t>
  </si>
  <si>
    <t xml:space="preserve">CAIXA DE INCENDIO/ABRIGO PARA MANGUEIRA, DE EMBUTIR/INTERNA, COM 90 X 60 X 17 CM, EM CHAPA DE ACO, PORTA COM VENTILACAO, VISOR COM A INSCRICAO "INCENDIO", SUPORTE/CESTA INTERNA PARA A MANGUEIRA, PINTURA ELETROSTATICA VERMELHA                                                                                                                                                                                                                                                                         </t>
  </si>
  <si>
    <t xml:space="preserve">PISO EM GRANITO, POLIDO, TIPO PRETO SAO GABRIEL/ TIJUCA OU OUTROS EQUIVALENTES DA REGIAO, FORMATO MENOR OU IGUAL A 3025 CM2, E=  *2* CM                                                                                                                                                                                                                                                                                                                                                                   </t>
  </si>
  <si>
    <t xml:space="preserve">PISO EM GRANITO, POLIDO, TIPO ANDORINHA/ QUARTZ/ CASTELO/ CORUMBA OU OUTROS EQUIVALENTES DA REGIAO, FORMATO MENOR OU IGUAL A 3025 CM2, E=  *2* CM                                                                                                                                                                                                                                                                                                                                                         </t>
  </si>
  <si>
    <t xml:space="preserve">SOLVENTE PARA COLA (PARA LAMINADO MELAMINICO) A BASE DE RESINA SINTETICA                                                                                                                                                                                                                                                                                                                                                                                                                                  </t>
  </si>
  <si>
    <t xml:space="preserve">DIVISORIA EM MARMORE, COM DUAS FACES POLIDAS, BRANCO COMUM, E=  *3,0* CM                                                                                                                                                                                                                                                                                                                                                                                                                                  </t>
  </si>
  <si>
    <t xml:space="preserve">CAIXA DE PASSAGEM / DERIVACAO / LUZ, OCTOGONAL 4 X4, EM ACO ESMALTADA, COM FUNDO MOVEL SIMPLES (FMS)                                                                                                                                                                                                                                                                                                                                                                                                      </t>
  </si>
  <si>
    <t xml:space="preserve">TABUA *2,5 X 23* CM EM PINUS, MISTA OU EQUIVALENTE DA REGIAO - BRUTA                                                                                                                                                                                                                                                                                                                                                                                                                                      </t>
  </si>
  <si>
    <t xml:space="preserve">PORTA DE MADEIRA, FOLHA MEDIA (NBR 15930) DE 900 X 2100 MM, DE 35 MM A 40 MM DE ESPESSURA, NUCLEO SEMI-SOLIDO (SARRAFEADO), CAPA LISA EM HDF, ACABAMENTO EM PRIMER PARA PINTURA                                                                                                                                                                                                                                                                                                                           </t>
  </si>
  <si>
    <t xml:space="preserve">PORTA DE MADEIRA, FOLHA MEDIA (NBR 15930) DE 800 X 2100 MM, DE 35 MM A 40 MM DE ESPESSURA, NUCLEO SEMI-SOLIDO (SARRAFEADO), CAPA LISA EM HDF, ACABAMENTO EM PRIMER PARA PINTURA                                                                                                                                                                                                                                                                                                                           </t>
  </si>
  <si>
    <t xml:space="preserve">PORTA DE MADEIRA, FOLHA MEDIA (NBR 15930) DE 700 X 2100 MM, DE 35 MM A 40 MM DE ESPESSURA, NUCLEO SEMI-SOLIDO (SARRAFEADO), CAPA LISA EM HDF, ACABAMENTO EM PRIMER PARA PINTURA                                                                                                                                                                                                                                                                                                                           </t>
  </si>
  <si>
    <t xml:space="preserve">PORTA DE MADEIRA, FOLHA MEDIA (NBR 15930) DE 600 X 2100 MM, DE 35 MM A 40 MM DE ESPESSURA, NUCLEO SEMI-SOLIDO (SARRAFEADO), CAPA LISA EM HDF, ACABAMENTO EM PRIMER PARA PINTURA                                                                                                                                                                                                                                                                                                                           </t>
  </si>
  <si>
    <t xml:space="preserve">CALHA/CANALETA DE CONCRETO SIMPLES, TIPO MEIA CANA, DIAMETRO DE 80 CM, PARA AGUA PLUVIAL                                                                                                                                                                                                                                                                                                                                                                                                                  </t>
  </si>
  <si>
    <t xml:space="preserve">CALHA/CANALETA DE CONCRETO SIMPLES, TIPO MEIA CANA, DIAMETRO DE 60 CM, PARA AGUA PLUVIAL                                                                                                                                                                                                                                                                                                                                                                                                                  </t>
  </si>
  <si>
    <t xml:space="preserve">CALHA/CANALETA DE CONCRETO SIMPLES, TIPO MEIA CANA, DIAMETRO DE 30 CM, PARA AGUA PLUVIAL                                                                                                                                                                                                                                                                                                                                                                                                                  </t>
  </si>
  <si>
    <t xml:space="preserve">CAIXA DE INCENDIO/ABRIGO PARA MANGUEIRA, DE EMBUTIR/INTERNA, COM 75 X 45 X 17 CM, EM CHAPA DE ACO, PORTA COM VENTILACAO, VISOR COM A INSCRICAO "INCENDIO", SUPORTE/CESTA INTERNA PARA A MANGUEIRA, PINTURA ELETROSTATICA VERMELHA                                                                                                                                                                                                                                                                         </t>
  </si>
  <si>
    <t xml:space="preserve">REVESTIMENTO EM CERAMICA ESMALTADA EXTRA, PEI MAIOR OU IGUAL 4, FORMATO MAIOR A 2025 CM2                                                                                                                                                                                                                                                                                                                                                                                                                  </t>
  </si>
  <si>
    <t xml:space="preserve">VIDRO TEMPERADO INCOLOR E = 10 MM, SEM COLOCACAO                                                                                                                                                                                                                                                                                                                                                                                                                                                          </t>
  </si>
  <si>
    <t xml:space="preserve">VIDRO TEMPERADO INCOLOR E = 8 MM, SEM COLOCACAO                                                                                                                                                                                                                                                                                                                                                                                                                                                           </t>
  </si>
  <si>
    <t xml:space="preserve">VIDRO TEMPERADO INCOLOR E = 6 MM, SEM COLOCACAO                                                                                                                                                                                                                                                                                                                                                                                                                                                           </t>
  </si>
  <si>
    <t xml:space="preserve">VIDRO TEMPERADO VERDE E = 10 MM, SEM COLOCACAO                                                                                                                                                                                                                                                                                                                                                                                                                                                            </t>
  </si>
  <si>
    <t xml:space="preserve">VIDRO TEMPERADO VERDE E = 6 MM, SEM COLOCACAO                                                                                                                                                                                                                                                                                                                                                                                                                                                             </t>
  </si>
  <si>
    <t xml:space="preserve">MASSA PARA VIDRO                                                                                                                                                                                                                                                                                                                                                                                                                                                                                          </t>
  </si>
  <si>
    <t xml:space="preserve">VIDRO LISO INCOLOR 4MM - SEM COLOCACAO                                                                                                                                                                                                                                                                                                                                                                                                                                                                    </t>
  </si>
  <si>
    <t xml:space="preserve">VIDRO LISO INCOLOR 6 MM - SEM COLOCACAO                                                                                                                                                                                                                                                                                                                                                                                                                                                                   </t>
  </si>
  <si>
    <t xml:space="preserve">VERNIZ MARITIMO PREMIUM PARA MADEIRA, COM FILTRO SOLAR, BRILHANTE, USO INTERNO E EXTERNO                                                                                                                                                                                                                                                                                                                                                                                                                  </t>
  </si>
  <si>
    <t xml:space="preserve">VERNIZ A BASE RESINA ALQUIDICA COM POLIURETANO PARA MADEIRA, COM FILTRO SOLAR, BRILHANTE, USO INTERNO E EXTERNO                                                                                                                                                                                                                                                                                                                                                                                           </t>
  </si>
  <si>
    <t xml:space="preserve">MICTORIO INDICUDUAL, SIFONADO, LOUCA BRANCA, SEM COMPLEMENTOS                                                                                                                                                                                                                                                                                                                                                                                                                                             </t>
  </si>
  <si>
    <t xml:space="preserve">LAVATORIO DE LOUCA COLORIDA, SUSPENSO (SEM COLUNA), DIMENSOES *40 X 30* CM (L X C)                                                                                                                                                                                                                                                                                                                                                                                                                        </t>
  </si>
  <si>
    <t xml:space="preserve">LAVATORIO DE LOUCA BRANCA, COM COLUNA, DIMENSOES *54 X 44* CM (L X C)                                                                                                                                                                                                                                                                                                                                                                                                                                     </t>
  </si>
  <si>
    <t xml:space="preserve">BACIA SANITARIA (VASO) CONVENCIONAL, DE LOUCA BRANCA, SIFAO APARENTE, SAIDA VERTICAL (SEM ASSENTO)                                                                                                                                                                                                                                                                                                                                                                                                        </t>
  </si>
  <si>
    <t xml:space="preserve">VALVULA DE RETENCAO VERTICAL, DE BRONZE (PN-16), 1 1/4", 200 PSI, EXTREMIDADES COM ROSCA                                                                                                                                                                                                                                                                                                                                                                                                                  </t>
  </si>
  <si>
    <t xml:space="preserve">VALVULA DE RETENCAO VERTICAL, DE BRONZE (PN-16), 1", 200 PSI, EXTREMIDADES COM ROSCA                                                                                                                                                                                                                                                                                                                                                                                                                      </t>
  </si>
  <si>
    <t xml:space="preserve">VALVULA DE RETENCAO VERTICAL, DE BRONZE (PN-16), 2", 200 PSI, EXTREMIDADES COM ROSCA                                                                                                                                                                                                                                                                                                                                                                                                                      </t>
  </si>
  <si>
    <t xml:space="preserve">VALVULA DE RETENCAO VERTICAL, DE BRONZE (PN-16), 1 1/2", 200 PSI, EXTREMIDADES COM ROSCA                                                                                                                                                                                                                                                                                                                                                                                                                  </t>
  </si>
  <si>
    <t xml:space="preserve">VALVULA DE RETENCAO VERTICAL, DE BRONZE (PN-16), 3", 200 PSI, EXTREMIDADES COM ROSCA                                                                                                                                                                                                                                                                                                                                                                                                                      </t>
  </si>
  <si>
    <t xml:space="preserve">VALVULA DE RETENCAO VERTICAL, DE BRONZE (PN-16), 3/4", 200 PSI, EXTREMIDADES COM ROSCA                                                                                                                                                                                                                                                                                                                                                                                                                    </t>
  </si>
  <si>
    <t xml:space="preserve">VALVULA DE RETENCAO HORIZONTAL, DE BRONZE (PN-25), 3/4", 400 PSI, TAMPA DE PORCA DE UNIAO, EXTREMIDADES COM ROSCA                                                                                                                                                                                                                                                                                                                                                                                         </t>
  </si>
  <si>
    <t xml:space="preserve">VALVULA DE RETENCAO HORIZONTAL, DE BRONZE (PN-25), 1 1/4", 400 PSI, TAMPA DE PORCA DE UNIAO, EXTREMIDADES COM ROSCA                                                                                                                                                                                                                                                                                                                                                                                       </t>
  </si>
  <si>
    <t xml:space="preserve">VALVULA DE RETENCAO HORIZONTAL, DE BRONZE (PN-25), 1", 400 PSI, TAMPA DE PORCA DE UNIAO, EXTREMIDADES COM ROSCA                                                                                                                                                                                                                                                                                                                                                                                           </t>
  </si>
  <si>
    <t xml:space="preserve">VALVULA DE RETENCAO HORIZONTAL, DE BRONZE (PN-25), 1 1/2", 400 PSI, TAMPA DE PORCA DE UNIAO, EXTREMIDADES COM ROSCA                                                                                                                                                                                                                                                                                                                                                                                       </t>
  </si>
  <si>
    <t xml:space="preserve">VALVULA DE RETENCAO HORIZONTAL, DE BRONZE (PN-25), 2", 400 PSI, TAMPA DE PORCA DE UNIAO, EXTREMIDADES COM ROSCA                                                                                                                                                                                                                                                                                                                                                                                           </t>
  </si>
  <si>
    <t xml:space="preserve">VALVULA DE RETENCAO HORIZONTAL, DE BRONZE (PN-25), 3", 400 PSI, TAMPA DE PORCA DE UNIAO, EXTREMIDADES COM ROSCA                                                                                                                                                                                                                                                                                                                                                                                           </t>
  </si>
  <si>
    <t xml:space="preserve">VALVULA DE RETENCAO HORIZONTAL, DE BRONZE (PN-25), 2 1/2", 400 PSI, TAMPA DE PORCA DE UNIAO, EXTREMIDADES COM ROSCA                                                                                                                                                                                                                                                                                                                                                                                       </t>
  </si>
  <si>
    <t xml:space="preserve">VALVULA DE DESCARGA METALICA, BASE 1 1/2 " E ACABAMENTO METALICO CROMADO                                                                                                                                                                                                                                                                                                                                                                                                                                  </t>
  </si>
  <si>
    <t xml:space="preserve">UNIAO PVC, SOLDAVEL, 75 MM,  PARA AGUA FRIA PREDIAL                                                                                                                                                                                                                                                                                                                                                                                                                                                       </t>
  </si>
  <si>
    <t xml:space="preserve">UNIAO PVC, ROSCAVEL, 1 1/2",  AGUA FRIA PREDIAL                                                                                                                                                                                                                                                                                                                                                                                                                                                           </t>
  </si>
  <si>
    <t xml:space="preserve">UNIAO PVC, SOLDAVEL, 50 MM,  PARA AGUA FRIA PREDIAL                                                                                                                                                                                                                                                                                                                                                                                                                                                       </t>
  </si>
  <si>
    <t xml:space="preserve">UNIAO DE FERRO GALVANIZADO, COM ROSCA BSP, COM ASSENTO PLANO, DE 2 1/2"                                                                                                                                                                                                                                                                                                                                                                                                                                   </t>
  </si>
  <si>
    <t xml:space="preserve">UNIAO DE FERRO GALVANIZADO, COM ROSCA BSP, COM ASSENTO PLANO, DE 2"                                                                                                                                                                                                                                                                                                                                                                                                                                       </t>
  </si>
  <si>
    <t xml:space="preserve">UNIAO DE FERRO GALVANIZADO, COM ROSCA BSP, COM ASSENTO PLANO, DE 1"                                                                                                                                                                                                                                                                                                                                                                                                                                       </t>
  </si>
  <si>
    <t xml:space="preserve">UNIAO DE FERRO GALVANIZADO, COM ROSCA BSP, COM ASSENTO PLANO, DE 3/4"                                                                                                                                                                                                                                                                                                                                                                                                                                     </t>
  </si>
  <si>
    <t xml:space="preserve">TUBO PVC, SOLDAVEL, DN 50 MM, PARA AGUA FRIA (NBR-5648)                                                                                                                                                                                                                                                                                                                                                                                                                                                   </t>
  </si>
  <si>
    <t xml:space="preserve">TUBO PVC, SOLDAVEL, DN 40 MM, AGUA FRIA (NBR-5648)                                                                                                                                                                                                                                                                                                                                                                                                                                                        </t>
  </si>
  <si>
    <t xml:space="preserve">TUBO PVC, SOLDAVEL, DN 60 MM, AGUA FRIA (NBR-5648)                                                                                                                                                                                                                                                                                                                                                                                                                                                        </t>
  </si>
  <si>
    <t xml:space="preserve">TUBO PVC, SOLDAVEL, DN 85 MM, AGUA FRIA (NBR-5648)                                                                                                                                                                                                                                                                                                                                                                                                                                                        </t>
  </si>
  <si>
    <t xml:space="preserve">TUBO PVC, SOLDAVEL, DN 75 MM, AGUA FRIA (NBR-5648)                                                                                                                                                                                                                                                                                                                                                                                                                                                        </t>
  </si>
  <si>
    <t xml:space="preserve">TUBO PVC, SOLDAVEL, DN 100 MM, AGUA FRIA (NBR-5648)                                                                                                                                                                                                                                                                                                                                                                                                                                                       </t>
  </si>
  <si>
    <t xml:space="preserve">TUBO PVC, SOLDAVEL, DN 32 MM, AGUA FRIA (NBR-5648)                                                                                                                                                                                                                                                                                                                                                                                                                                                        </t>
  </si>
  <si>
    <t xml:space="preserve">TUBO PVC, SOLDAVEL, DN 25 MM, AGUA FRIA (NBR-5648)                                                                                                                                                                                                                                                                                                                                                                                                                                                        </t>
  </si>
  <si>
    <t xml:space="preserve">TUBO PVC, SOLDAVEL, DN 20 MM, AGUA FRIA (NBR-5648)                                                                                                                                                                                                                                                                                                                                                                                                                                                        </t>
  </si>
  <si>
    <t xml:space="preserve">TUBO PVC, ROSCAVEL, 1", AGUA FRIA PREDIAL                                                                                                                                                                                                                                                                                                                                                                                                                                                                 </t>
  </si>
  <si>
    <t xml:space="preserve">TUBO PVC, ROSCAVEL, 1 1/4", AGUA FRIA PREDIAL                                                                                                                                                                                                                                                                                                                                                                                                                                                             </t>
  </si>
  <si>
    <t xml:space="preserve">TUBO PVC, ROSCAVEL,  2", PARA AGUA FRIA PREDIAL                                                                                                                                                                                                                                                                                                                                                                                                                                                           </t>
  </si>
  <si>
    <t xml:space="preserve">TUBO PVC SERIE NORMAL, DN 50 MM, PARA ESGOTO PREDIAL (NBR 5688)                                                                                                                                                                                                                                                                                                                                                                                                                                           </t>
  </si>
  <si>
    <t xml:space="preserve">TUBO PVC SERIE NORMAL, DN 75 MM, PARA ESGOTO PREDIAL (NBR 5688)                                                                                                                                                                                                                                                                                                                                                                                                                                           </t>
  </si>
  <si>
    <t xml:space="preserve">TUBO PVC  SERIE NORMAL, DN 100 MM, PARA ESGOTO  PREDIAL (NBR 5688)                                                                                                                                                                                                                                                                                                                                                                                                                                        </t>
  </si>
  <si>
    <t xml:space="preserve">TUBO PVC  SERIE NORMAL, DN 40 MM, PARA ESGOTO  PREDIAL (NBR 5688)                                                                                                                                                                                                                                                                                                                                                                                                                                         </t>
  </si>
  <si>
    <t xml:space="preserve">TORNEIRA DE METAL AMARELO, PARA TANQUE / JARDIM, DE PAREDE, SEM BICO, CANO CURTO, PADRAO POPULAR / USO GERAL, 1/2 " OU 3/4 " (REF 1120)                                                                                                                                                                                                                                                                                                                                                                   </t>
  </si>
  <si>
    <t xml:space="preserve">TORNEIRA DE METAL AMARELO, PARA TANQUE / JARDIM, DE PAREDE, COM BICO PLASTICO, CANO CURTO, AREA EXTERNA, PADRAO POPULAR / USO GERAL, 1/2 " OU 3/4 " (REF 1128)                                                                                                                                                                                                                                                                                                                                            </t>
  </si>
  <si>
    <t xml:space="preserve">AUTOMATICO DE BOIA SUPERIOR / INFERIOR, *15* A / 250 V                                                                                                                                                                                                                                                                                                                                                                                                                                                    </t>
  </si>
  <si>
    <t xml:space="preserve">BUCHA DE NYLON SEM ABA S10, COM PARAFUSO DE 6,10 X 65 MM EM ACO ZINCADO COM ROSCA SOBERBA, CABECA CHATA E FENDA PHILLIPS                                                                                                                                                                                                                                                                                                                                                                                  </t>
  </si>
  <si>
    <t xml:space="preserve">TAMPA CEGA EM PVC PARA CONDULETE 4 X 2"                                                                                                                                                                                                                                                                                                                                                                                                                                                                   </t>
  </si>
  <si>
    <t xml:space="preserve">TOMADA 2P+T 10A, 250V, CONJUNTO MONTADO PARA EMBUTIR 4" X 2" (PLACA + SUPORTE + MODULO)                                                                                                                                                                                                                                                                                                                                                                                                                   </t>
  </si>
  <si>
    <t xml:space="preserve">TOMADA INDUSTRIAL DE EMBUTIR 3P+T 30 A, 440 V, COM TRAVA, COM PLACA                                                                                                                                                                                                                                                                                                                                                                                                                                       </t>
  </si>
  <si>
    <t xml:space="preserve">TINTA LATEX ACRILICA PREMIUM, COR BRANCO FOSCO                                                                                                                                                                                                                                                                                                                                                                                                                                                            </t>
  </si>
  <si>
    <t xml:space="preserve">TINTA/RESINA ACRILICA PREMIUM PARA CERAMICA                                                                                                                                                                                                                                                                                                                                                                                                                                                               </t>
  </si>
  <si>
    <t xml:space="preserve">TINTA ACRILICA PREMIUM PARA PISO                                                                                                                                                                                                                                                                                                                                                                                                                                                                          </t>
  </si>
  <si>
    <t xml:space="preserve">TINTA ACRILICA A BASE DE SOLVENTE, PARA SINALIZACAO HORIZONTAL VIARIA (NBR 11862)                                                                                                                                                                                                                                                                                                                                                                                                                         </t>
  </si>
  <si>
    <t xml:space="preserve">TINTA BORRACHA CLORADA, ACABAMENTO SEMIBRILHO, QUALQUER COR                                                                                                                                                                                                                                                                                                                                                                                                                                               </t>
  </si>
  <si>
    <t xml:space="preserve">TINTA ASFALTICA IMPERMEABILIZANTE DILUIDA EM SOLVENTE, PARA MATERIAIS CIMENTICIOS, METAL E MADEIRA                                                                                                                                                                                                                                                                                                                                                                                                        </t>
  </si>
  <si>
    <t xml:space="preserve">TINTA ESMALTE SINTETICO PREMIUM ACETINADO                                                                                                                                                                                                                                                                                                                                                                                                                                                                 </t>
  </si>
  <si>
    <t xml:space="preserve">TINTA ESMALTE SINTETICO PREMIUM DE DUPLA ACAO GRAFITE FOSCO PARA SUPERFICIES METALICAS FERROSAS                                                                                                                                                                                                                                                                                                                                                                                                           </t>
  </si>
  <si>
    <t xml:space="preserve">TINTA ESMALTE SINTETICO PREMIUM BRILHANTE                                                                                                                                                                                                                                                                                                                                                                                                                                                                 </t>
  </si>
  <si>
    <t xml:space="preserve">BLOCO CERAMICO / TIJOLO VAZADO PARA ALVENARIA DE VEDACAO, 8 FUROS NA HORIZONTAL, DE 9 X 19 X 19 CM (L XA X C)                                                                                                                                                                                                                                                                                                                                                                                             </t>
  </si>
  <si>
    <t xml:space="preserve">TIJOLO CERAMICO MACICO COMUM *5 X 10 X 20* CM (L X A X C)                                                                                                                                                                                                                                                                                                                                                                                                                                                 </t>
  </si>
  <si>
    <t xml:space="preserve">TELHA DE FIBROCIMENTO ONDULADA E = 6 MM, DE 2,44 X 1,10 M (SEM AMIANTO)                                                                                                                                                                                                                                                                                                                                                                                                                                   </t>
  </si>
  <si>
    <t xml:space="preserve">TELA DE ARAME GALVANIZADA QUADRANGULAR / LOSANGULAR, FIO 2,11 MM (14 BWG), MALHA 5 X 5 CM, H = 2 M                                                                                                                                                                                                                                                                                                                                                                                                        </t>
  </si>
  <si>
    <t xml:space="preserve">TELA DE ACO SOLDADA NERVURADA, CA-60, Q-138, (2,20 KG/M2), DIAMETRO DO FIO = 4,2 MM, LARGURA = 2,45 M, ESPACAMENTO DA MALHA = 10  X 10 CM                                                                                                                                                                                                                                                                                                                                                                 </t>
  </si>
  <si>
    <t xml:space="preserve">TE SOLDAVEL, PVC, 90 GRAUS, 110 MM, PARA AGUA FRIA PREDIAL (NBR 5648)                                                                                                                                                                                                                                                                                                                                                                                                                                     </t>
  </si>
  <si>
    <t xml:space="preserve">TE SOLDAVEL, PVC, 90 GRAUS, 40 MM, PARA AGUA FRIA PREDIAL (NBR 5648)                                                                                                                                                                                                                                                                                                                                                                                                                                      </t>
  </si>
  <si>
    <t xml:space="preserve">TE SOLDAVEL, PVC, 90 GRAUS, 32 MM, PARA AGUA FRIA PREDIAL (NBR 5648)                                                                                                                                                                                                                                                                                                                                                                                                                                      </t>
  </si>
  <si>
    <t xml:space="preserve">TE SOLDAVEL, PVC, 90 GRAUS, 25 MM, PARA AGUA FRIA PREDIAL (NBR 5648)                                                                                                                                                                                                                                                                                                                                                                                                                                      </t>
  </si>
  <si>
    <t xml:space="preserve">TE SOLDAVEL, PVC, 90 GRAUS, 20 MM, PARA AGUA FRIA PREDIAL (NBR 5648)                                                                                                                                                                                                                                                                                                                                                                                                                                      </t>
  </si>
  <si>
    <t xml:space="preserve">TE PVC, SOLDAVEL, COM BUCHA DE LATAO NA BOLSA CENTRAL, 90 GRAUS, 25 MM X 1/2", PARA AGUA FRIA PREDIAL                                                                                                                                                                                                                                                                                                                                                                                                     </t>
  </si>
  <si>
    <t xml:space="preserve">TE DE REDUCAO, PVC, SOLDAVEL, 90 GRAUS, 32 MM X 25 MM, PARA AGUA FRIA PREDIAL                                                                                                                                                                                                                                                                                                                                                                                                                             </t>
  </si>
  <si>
    <t xml:space="preserve">TE DE REDUCAO, PVC, SOLDAVEL, 90 GRAUS, 75 MM X 50 MM, PARA AGUA FRIA PREDIAL                                                                                                                                                                                                                                                                                                                                                                                                                             </t>
  </si>
  <si>
    <t xml:space="preserve">TE DE REDUCAO, PVC, SOLDAVEL, 90 GRAUS, 50 MM X 25 MM, PARA AGUA FRIA PREDIAL                                                                                                                                                                                                                                                                                                                                                                                                                             </t>
  </si>
  <si>
    <t xml:space="preserve">TE DE REDUCAO, PVC, SOLDAVEL, 90 GRAUS, 40 MM X 32 MM, PARA AGUA FRIA PREDIAL                                                                                                                                                                                                                                                                                                                                                                                                                             </t>
  </si>
  <si>
    <t xml:space="preserve">TE PVC, ROSCAVEL, 90 GRAUS, 3/4", AGUA FRIA PREDIAL                                                                                                                                                                                                                                                                                                                                                                                                                                                       </t>
  </si>
  <si>
    <t xml:space="preserve">TE PVC, SOLDAVEL, COM BUCHA DE LATAO NA BOLSA CENTRAL, 90 GRAUS, 25 MM X 3/4", PARA AGUA FRIA PREDIAL                                                                                                                                                                                                                                                                                                                                                                                                     </t>
  </si>
  <si>
    <t xml:space="preserve">TE PVC, SOLDAVEL, COM BUCHA DE LATAO NA BOLSA CENTRAL, 90 GRAUS, 20 MM X 1/2", PARA AGUA FRIA PREDIAL                                                                                                                                                                                                                                                                                                                                                                                                     </t>
  </si>
  <si>
    <t xml:space="preserve">TE PVC, ROSCAVEL, 90 GRAUS, 1 1/2", AGUA FRIA PREDIAL                                                                                                                                                                                                                                                                                                                                                                                                                                                     </t>
  </si>
  <si>
    <t xml:space="preserve">TE PVC, ROSCAVEL, 90 GRAUS, 2",  AGUA FRIA PREDIAL                                                                                                                                                                                                                                                                                                                                                                                                                                                        </t>
  </si>
  <si>
    <t xml:space="preserve">TE DE REDUCAO, PVC, SOLDAVEL, 90 GRAUS, 110 MM X 60 MM, PARA AGUA FRIA PREDIAL                                                                                                                                                                                                                                                                                                                                                                                                                            </t>
  </si>
  <si>
    <t xml:space="preserve">TE DE REDUCAO, PVC, SOLDAVEL, 90 GRAUS, 25 MM X 20 MM, PARA AGUA FRIA PREDIAL                                                                                                                                                                                                                                                                                                                                                                                                                             </t>
  </si>
  <si>
    <t xml:space="preserve">TE SANITARIO, PVC, DN 50 X 50 MM, SERIE NORMAL, PARA ESGOTO PREDIAL                                                                                                                                                                                                                                                                                                                                                                                                                                       </t>
  </si>
  <si>
    <t xml:space="preserve">TE PVC ROSCAVEL 90 GRAUS, 1", PARA  AGUA FRIA PREDIAL                                                                                                                                                                                                                                                                                                                                                                                                                                                     </t>
  </si>
  <si>
    <t xml:space="preserve">TE SANITARIO, PVC, DN 100 X 100 MM, SERIE NORMAL, PARA ESGOTO PREDIAL                                                                                                                                                                                                                                                                                                                                                                                                                                     </t>
  </si>
  <si>
    <t xml:space="preserve">TAMPAO FOFO SIMPLES COM BASE, CLASSE B125 CARGA MAX 12,5 T, REDONDO, TAMPA 600 MM (COM INSCRICAO EM RELEVO DO TIPO DE REDE)                                                                                                                                                                                                                                                                                                                                                                               </t>
  </si>
  <si>
    <t xml:space="preserve">RODAPE DE MADEIRA MACICA CUMARU/IPE CHAMPANHE OU EQUIVALENTE DA REGIAO, *1,5 X 7 CM                                                                                                                                                                                                                                                                                                                                                                                                                       </t>
  </si>
  <si>
    <t xml:space="preserve">VALVULA EM METAL CROMADO PARA PIA AMERICANA 3.1/2 X 1.1/2 "                                                                                                                                                                                                                                                                                                                                                                                                                                               </t>
  </si>
  <si>
    <t xml:space="preserve">SIFAO EM METAL CROMADO PARA PIA AMERICANA, 1.1/2 X 2 "                                                                                                                                                                                                                                                                                                                                                                                                                                                    </t>
  </si>
  <si>
    <t xml:space="preserve">SIFAO PLASTICO FLEXIVEL SAIDA VERTICAL PARA COLUNA LAVATORIO, 1 X 1.1/2 "                                                                                                                                                                                                                                                                                                                                                                                                                                 </t>
  </si>
  <si>
    <t xml:space="preserve">SIFAO PLASTICO TIPO COPO PARA TANQUE, 1.1/4 X 1.1/2 "                                                                                                                                                                                                                                                                                                                                                                                                                                                     </t>
  </si>
  <si>
    <t xml:space="preserve">CONJUNTO DE LIGACAO PARA BACIA SANITARIA AJUSTAVEL, EM PLASTICO BRANCO, COM TUBO, CANOPLA E ESPUDE                                                                                                                                                                                                                                                                                                                                                                                                        </t>
  </si>
  <si>
    <t xml:space="preserve">ENGATE/RABICHO FLEXIVEL PLASTICO (PVC OU ABS) BRANCO 1/2 " X 30 CM                                                                                                                                                                                                                                                                                                                                                                                                                                        </t>
  </si>
  <si>
    <t xml:space="preserve">ANEL DE VEDACAO, PVC FLEXIVEL, 100 MM, PARA SAIDA DE BACIA / VASO SANITARIO                                                                                                                                                                                                                                                                                                                                                                                                                               </t>
  </si>
  <si>
    <t xml:space="preserve">SIFAO EM METAL CROMADO PARA PIA OU LAVATORIO, 1 X 1.1/2 "                                                                                                                                                                                                                                                                                                                                                                                                                                                 </t>
  </si>
  <si>
    <t xml:space="preserve">SELADOR ACRILICO OPACO PREMIUM INTERIOR/EXTERIOR                                                                                                                                                                                                                                                                                                                                                                                                                                                          </t>
  </si>
  <si>
    <t xml:space="preserve">REGISTRO DE ESFERA, PVC, COM VOLANTE, VS, ROSCAVEL, DN 3/4", COM CORPO DIVIDIDO                                                                                                                                                                                                                                                                                                                                                                                                                           </t>
  </si>
  <si>
    <t xml:space="preserve">REGISTRO GAVETA BRUTO EM LATAO FORJADO, BITOLA 2 " (REF 1509)                                                                                                                                                                                                                                                                                                                                                                                                                                             </t>
  </si>
  <si>
    <t xml:space="preserve">REGISTRO PRESSAO COM ACABAMENTO E CANOPLA CROMADA, SIMPLES, BITOLA 3/4 " (REF 1416)                                                                                                                                                                                                                                                                                                                                                                                                                       </t>
  </si>
  <si>
    <t xml:space="preserve">REGISTRO PRESSAO COM ACABAMENTO E CANOPLA CROMADA, SIMPLES, BITOLA 1/2 " (REF 1416)                                                                                                                                                                                                                                                                                                                                                                                                                       </t>
  </si>
  <si>
    <t xml:space="preserve">REGISTRO GAVETA BRUTO EM LATAO FORJADO, BITOLA 1/2 " (REF 1509)                                                                                                                                                                                                                                                                                                                                                                                                                                           </t>
  </si>
  <si>
    <t xml:space="preserve">REGISTRO GAVETA BRUTO EM LATAO FORJADO, BITOLA 1 " (REF 1509)                                                                                                                                                                                                                                                                                                                                                                                                                                             </t>
  </si>
  <si>
    <t xml:space="preserve">REGISTRO GAVETA BRUTO EM LATAO FORJADO, BITOLA 1 1/4 " (REF 1509)                                                                                                                                                                                                                                                                                                                                                                                                                                         </t>
  </si>
  <si>
    <t xml:space="preserve">REGISTRO GAVETA BRUTO EM LATAO FORJADO, BITOLA 3/4 " (REF 1509)                                                                                                                                                                                                                                                                                                                                                                                                                                           </t>
  </si>
  <si>
    <t xml:space="preserve">REGISTRO GAVETA COM ACABAMENTO E CANOPLA CROMADOS, SIMPLES, BITOLA 1 1/2 " (REF 1509)                                                                                                                                                                                                                                                                                                                                                                                                                     </t>
  </si>
  <si>
    <t xml:space="preserve">REGISTRO GAVETA COM ACABAMENTO E CANOPLA CROMADOS, SIMPLES, BITOLA 1 1/4 " (REF 1509)                                                                                                                                                                                                                                                                                                                                                                                                                     </t>
  </si>
  <si>
    <t xml:space="preserve">REGISTRO GAVETA COM ACABAMENTO E CANOPLA CROMADOS, SIMPLES, BITOLA 1 " (REF 1509)                                                                                                                                                                                                                                                                                                                                                                                                                         </t>
  </si>
  <si>
    <t xml:space="preserve">REGISTRO GAVETA BRUTO EM LATAO FORJADO, BITOLA 3 " (REF 1509)                                                                                                                                                                                                                                                                                                                                                                                                                                             </t>
  </si>
  <si>
    <t xml:space="preserve">REGISTRO GAVETA BRUTO EM LATAO FORJADO, BITOLA 2 1/2 " (REF 1509)                                                                                                                                                                                                                                                                                                                                                                                                                                         </t>
  </si>
  <si>
    <t xml:space="preserve">REGISTRO GAVETA BRUTO EM LATAO FORJADO, BITOLA 1 1/2 " (REF 1509)                                                                                                                                                                                                                                                                                                                                                                                                                                         </t>
  </si>
  <si>
    <t xml:space="preserve">REGISTRO GAVETA COM ACABAMENTO E CANOPLA CROMADOS, SIMPLES, BITOLA 1/2 " (REF 1509)                                                                                                                                                                                                                                                                                                                                                                                                                       </t>
  </si>
  <si>
    <t xml:space="preserve">REGISTRO GAVETA COM ACABAMENTO E CANOPLA CROMADOS, SIMPLES, BITOLA 3/4 " (REF 1509)                                                                                                                                                                                                                                                                                                                                                                                                                       </t>
  </si>
  <si>
    <t xml:space="preserve">DILUENTE AGUARRAS                                                                                                                                                                                                                                                                                                                                                                                                                                                                                         </t>
  </si>
  <si>
    <t xml:space="preserve">CADEADO SIMPLES, CORPO EM LATAO MACICO, COM LARGURA DE 25 MM E ALTURA DE APROX 25 MM, HASTE CEMENTADA (NAO LONGA), EM ACO TEMPERADO COM DIAMETRO DE APROX 5,0 MM, INCLUINDO 2 CHAVES                                                                                                                                                                                                                                                                                                                      </t>
  </si>
  <si>
    <t xml:space="preserve">CORRENTE DE ELO CURTO COMUM, SOLDADA, GALVANIZADA, ESPESSURA DO ELO = 1/2" (12,5 MM)                                                                                                                                                                                                                                                                                                                                                                                                                      </t>
  </si>
  <si>
    <t xml:space="preserve">PUXADOR TIPO ALCA, EM ZAMAC CROMADO, COM ROSETAS, COMPRIMENTO DE APROX *100* MM, PARA PORTAS E JANELAS DE MADEIRA, INCLUINDO PARAFUSOS                                                                                                                                                                                                                                                                                                                                                                    </t>
  </si>
  <si>
    <t xml:space="preserve">PREGO DE ACO POLIDO COM CABECA 16 X 27 (2 1/2 X 12)                                                                                                                                                                                                                                                                                                                                                                                                                                                       </t>
  </si>
  <si>
    <t xml:space="preserve">PREGO DE ACO POLIDO COM CABECA 18 X 30 (2 3/4 X 10)                                                                                                                                                                                                                                                                                                                                                                                                                                                       </t>
  </si>
  <si>
    <t xml:space="preserve">PREGO DE ACO POLIDO COM CABECA 17 X 27 (2 1/2 X 11)                                                                                                                                                                                                                                                                                                                                                                                                                                                       </t>
  </si>
  <si>
    <t xml:space="preserve">PREGO DE ACO POLIDO COM CABECA 12 X 12                                                                                                                                                                                                                                                                                                                                                                                                                                                                    </t>
  </si>
  <si>
    <t xml:space="preserve">PREGO DE ACO POLIDO COM CABECA 10 X 10 (7/8 X 17)                                                                                                                                                                                                                                                                                                                                                                                                                                                         </t>
  </si>
  <si>
    <t xml:space="preserve">PREGO DE ACO POLIDO COM CABECA 14 X 18 (1 1/2 X 14)                                                                                                                                                                                                                                                                                                                                                                                                                                                       </t>
  </si>
  <si>
    <t xml:space="preserve">POSTE CONICO CONTINUO EM ACO GALVANIZADO, CURVO, BRACO SIMPLES, ENGASTADO,  H = 9 M, DIAMETRO INFERIOR = *135* MM                                                                                                                                                                                                                                                                                                                                                                                         </t>
  </si>
  <si>
    <t xml:space="preserve">PLUG PVC ROSCAVEL,  1/2",  AGUA FRIA PREDIAL (NBR 5648)                                                                                                                                                                                                                                                                                                                                                                                                                                                   </t>
  </si>
  <si>
    <t xml:space="preserve">PLUG OU BUJAO DE FERRO GALVANIZADO, DE 1 1/4"                                                                                                                                                                                                                                                                                                                                                                                                                                                             </t>
  </si>
  <si>
    <t xml:space="preserve">PLUG OU BUJAO DE FERRO GALVANIZADO, DE 1 1/2"                                                                                                                                                                                                                                                                                                                                                                                                                                                             </t>
  </si>
  <si>
    <t xml:space="preserve">PLUG OU BUJAO DE FERRO GALVANIZADO, DE 1"                                                                                                                                                                                                                                                                                                                                                                                                                                                                 </t>
  </si>
  <si>
    <t xml:space="preserve">PLUG OU BUJAO DE FERRO GALVANIZADO, DE 3/4"                                                                                                                                                                                                                                                                                                                                                                                                                                                               </t>
  </si>
  <si>
    <t xml:space="preserve">PLUG OU BUJAO DE FERRO GALVANIZADO, DE 1/2"                                                                                                                                                                                                                                                                                                                                                                                                                                                               </t>
  </si>
  <si>
    <t xml:space="preserve">RODAPE EM MARMORE, POLIDO, BRANCO COMUM, L= *7* CM, E=  *2* CM, CORTE RETO                                                                                                                                                                                                                                                                                                                                                                                                                                </t>
  </si>
  <si>
    <t xml:space="preserve">SOLEIRA/ PEITORIL EM MARMORE, POLIDO, BRANCO COMUM, L= *15* CM, E=  *2* CM,  CORTE RETO                                                                                                                                                                                                                                                                                                                                                                                                                   </t>
  </si>
  <si>
    <t xml:space="preserve">MASSA PLASTICA PARA MARMORE/GRANITO                                                                                                                                                                                                                                                                                                                                                                                                                                                                       </t>
  </si>
  <si>
    <t xml:space="preserve">PISO/ REVESTIMENTO EM MARMORE, POLIDO, BRANCO COMUM, FORMATO MAIOR OU IGUAL A 3025 CM2, E = *2* CM                                                                                                                                                                                                                                                                                                                                                                                                        </t>
  </si>
  <si>
    <t xml:space="preserve">PISO/ REVESTIMENTO EM MARMORE, POLIDO, BRANCO COMUM, FORMATO MENOR OU IGUAL A 3025 CM2, E = *2* CM                                                                                                                                                                                                                                                                                                                                                                                                        </t>
  </si>
  <si>
    <t xml:space="preserve">APARELHO SINALIZADOR LUMINOSO COM LED, PARA SAIDA GARAGEM, COM 2 LENTES EM POLICARBONATO, BIVOLT (INCLUI SUPORTE DE FIXACAO)                                                                                                                                                                                                                                                                                                                                                                              </t>
  </si>
  <si>
    <t xml:space="preserve">PLACA DE GESSO PARA FORRO, *60 X 60* CM, ESPESSURA DE 12 MM (SEM COLOCACAO)                                                                                                                                                                                                                                                                                                                                                                                                                               </t>
  </si>
  <si>
    <t xml:space="preserve">RODAPE PLANO PARA PISO VINILICO, H = 5 CM                                                                                                                                                                                                                                                                                                                                                                                                                                                                 </t>
  </si>
  <si>
    <t xml:space="preserve">PISO DE BORRACHA PASTILHADO EM PLACAS 50 X 50 CM, E = *3,5* MM, PARA COLA, PRETO                                                                                                                                                                                                                                                                                                                                                                                                                          </t>
  </si>
  <si>
    <t xml:space="preserve">PLACA VINILICA SEMIFLEXIVEL PARA PISOS, E = 3,2 MM, 30 X 30 CM (SEM COLOCACAO)                                                                                                                                                                                                                                                                                                                                                                                                                            </t>
  </si>
  <si>
    <t xml:space="preserve">ADESIVO ACRILICO DE BASE AQUOSA / COLA DE CONTATO                                                                                                                                                                                                                                                                                                                                                                                                                                                         </t>
  </si>
  <si>
    <t xml:space="preserve">PLACA VINILICA SEMIFLEXIVEL PARA REVESTIMENTO DE PISOS E PAREDES, E = 2 MM (SEM COLOCACAO)                                                                                                                                                                                                                                                                                                                                                                                                                </t>
  </si>
  <si>
    <t xml:space="preserve">CANTONEIRA ACO ABAS IGUAIS (QUALQUER BITOLA), ESPESSURA ENTRE 1/8" E 1/4"                                                                                                                                                                                                                                                                                                                                                                                                                                 </t>
  </si>
  <si>
    <t xml:space="preserve">PEDRA BRITADA GRADUADA, CLASSIFICADA (POSTO PEDREIRA/FORNECEDOR, SEM FRETE)                                                                                                                                                                                                                                                                                                                                                                                                                               </t>
  </si>
  <si>
    <t xml:space="preserve">PEDRA BRITADA N. 1 (9,5 a 19 MM) POSTO PEDREIRA/FORNECEDOR, SEM FRETE                                                                                                                                                                                                                                                                                                                                                                                                                                     </t>
  </si>
  <si>
    <t xml:space="preserve">PEDRA BRITADA N. 0, OU PEDRISCO (4,8 A 9,5 MM) POSTO PEDREIRA/FORNECEDOR, SEM FRETE                                                                                                                                                                                                                                                                                                                                                                                                                       </t>
  </si>
  <si>
    <t xml:space="preserve">PEDRA BRITADA N. 2 (19 A 38 MM) POSTO PEDREIRA/FORNECEDOR, SEM FRETE                                                                                                                                                                                                                                                                                                                                                                                                                                      </t>
  </si>
  <si>
    <t xml:space="preserve">PRANCHA NAO APARELHADA  *6 X 25* CM, EM MACARANDUBA, ANGELIM OU EQUIVALENTE DA REGIAO -  BRUTA                                                                                                                                                                                                                                                                                                                                                                                                            </t>
  </si>
  <si>
    <t xml:space="preserve">PASTILHA CERAMICA/PORCELANA, REVEST INT/EXT E  PISCINA, CORES BRANCA OU FRIAS, SOLIDAS, SEM MESCLAGEM/MISTURA, ACABAMENTO LISO *2,5 X 2,5* CM                                                                                                                                                                                                                                                                                                                                                             </t>
  </si>
  <si>
    <t xml:space="preserve">PARAFUSO NIQUELADO COM ACABAMENTO CROMADO PARA FIXAR PECA SANITARIA, INCLUI PORCA CEGA, ARRUELA E BUCHA DE NYLON TAMANHO S-10                                                                                                                                                                                                                                                                                                                                                                             </t>
  </si>
  <si>
    <t xml:space="preserve">BUCHA DE NYLON SEM ABA S6                                                                                                                                                                                                                                                                                                                                                                                                                                                                                 </t>
  </si>
  <si>
    <t xml:space="preserve">PARAFUSO DE ACO ZINCADO COM ROSCA SOBERBA, CABECA CHATA E FENDA SIMPLES, DIAMETRO 4,8 MM, COMPRIMENTO 45 MM                                                                                                                                                                                                                                                                                                                                                                                               </t>
  </si>
  <si>
    <t xml:space="preserve">PARAFUSO NIQUELADO 3 1/2" COM ACABAMENTO CROMADO PARA FIXAR PECA SANITARIA, INCLUI PORCA CEGA, ARRUELA E BUCHA DE NYLON TAMANHO S-8                                                                                                                                                                                                                                                                                                                                                                       </t>
  </si>
  <si>
    <t xml:space="preserve">PARAFUSO EM ACO GALVANIZADO, TIPO MAQUINA, SEXTAVADO, SEM PORCA, DIAMETRO 1/2", COMPRIMENTO 2"                                                                                                                                                                                                                                                                                                                                                                                                            </t>
  </si>
  <si>
    <t xml:space="preserve">PARA-RAIOS DE DISTRIBUICAO, TENSAO NOMINAL 15 KV, CORRENTE NOMINAL DE DESCARGA 5 KA                                                                                                                                                                                                                                                                                                                                                                                                                       </t>
  </si>
  <si>
    <t xml:space="preserve">PARA-RAIOS TIPO FRANKLIN 350 MM, EM LATAO CROMADO, DUAS DESCIDAS, PARA PROTECAO DE EDIFICACOES CONTRA DESCARGAS ATMOSFERICAS                                                                                                                                                                                                                                                                                                                                                                              </t>
  </si>
  <si>
    <t xml:space="preserve">OLEO LUBRIFICANTE PARA MOTORES DE EQUIPAMENTOS PESADOS (CAMINHOES, TRATORES, RETROS E ETC)                                                                                                                                                                                                                                                                                                                                                                                                                </t>
  </si>
  <si>
    <t xml:space="preserve">OLEO DIESEL COMBUSTIVEL COMUM                                                                                                                                                                                                                                                                                                                                                                                                                                                                             </t>
  </si>
  <si>
    <t xml:space="preserve">NIPLE DE FERRO GALVANIZADO, COM ROSCA BSP, DE 1 1/2"                                                                                                                                                                                                                                                                                                                                                                                                                                                      </t>
  </si>
  <si>
    <t xml:space="preserve">NIPLE DE FERRO GALVANIZADO, COM ROSCA BSP, DE 2 1/2"                                                                                                                                                                                                                                                                                                                                                                                                                                                      </t>
  </si>
  <si>
    <t xml:space="preserve">NIPLE DE FERRO GALVANIZADO, COM ROSCA BSP, DE 2"                                                                                                                                                                                                                                                                                                                                                                                                                                                          </t>
  </si>
  <si>
    <t xml:space="preserve">NIPLE DE FERRO GALVANIZADO, COM ROSCA BSP, DE 1/2"                                                                                                                                                                                                                                                                                                                                                                                                                                                        </t>
  </si>
  <si>
    <t xml:space="preserve">MEIO-FIO OU GUIA DE CONCRETO, PRE-MOLDADO, COMP 1 M, *30 X 15* CM (H X L)                                                                                                                                                                                                                                                                                                                                                                                                                                 </t>
  </si>
  <si>
    <t xml:space="preserve">MEIO-FIO OU GUIA DE CONCRETO, PRE-MOLDADO, COMP 1 M, *30 X 12/15* CM (H X L1/L2)                                                                                                                                                                                                                                                                                                                                                                                                                          </t>
  </si>
  <si>
    <t xml:space="preserve">TABUA APARELHADA *2,5 X 30* CM, EM MACARANDUBA, ANGELIM OU EQUIVALENTE DA REGIAO                                                                                                                                                                                                                                                                                                                                                                                                                          </t>
  </si>
  <si>
    <t xml:space="preserve">LUVA DE REDUCAO DE FERRO GALVANIZADO, COM ROSCA BSP, DE 3" X 2 1/2"                                                                                                                                                                                                                                                                                                                                                                                                                                       </t>
  </si>
  <si>
    <t xml:space="preserve">LUVA DE REDUCAO DE FERRO GALVANIZADO, COM ROSCA BSP, DE 2 1/2" X 2"                                                                                                                                                                                                                                                                                                                                                                                                                                       </t>
  </si>
  <si>
    <t xml:space="preserve">LUVA DE REDUCAO DE FERRO GALVANIZADO, COM ROSCA BSP, DE 2" X 1 1/2"                                                                                                                                                                                                                                                                                                                                                                                                                                       </t>
  </si>
  <si>
    <t xml:space="preserve">LUVA DE REDUCAO DE FERRO GALVANIZADO, COM ROSCA BSP, DE 1" X 3/4"                                                                                                                                                                                                                                                                                                                                                                                                                                         </t>
  </si>
  <si>
    <t xml:space="preserve">LUVA DE FERRO GALVANIZADO, COM ROSCA BSP, DE 2 1/2"                                                                                                                                                                                                                                                                                                                                                                                                                                                       </t>
  </si>
  <si>
    <t xml:space="preserve">LUVA DE FERRO GALVANIZADO, COM ROSCA BSP, DE 3/4"                                                                                                                                                                                                                                                                                                                                                                                                                                                         </t>
  </si>
  <si>
    <t xml:space="preserve">LUVA DE REDUCAO ROSCAVEL, PVC, 1" X 3/4", PARA AGUA FRIA PREDIAL                                                                                                                                                                                                                                                                                                                                                                                                                                          </t>
  </si>
  <si>
    <t xml:space="preserve">LUVA PVC SOLDAVEL, 25 MM, PARA AGUA FRIA PREDIAL                                                                                                                                                                                                                                                                                                                                                                                                                                                          </t>
  </si>
  <si>
    <t xml:space="preserve">LUVA PVC SOLDAVEL, 32 MM, PARA AGUA FRIA PREDIAL                                                                                                                                                                                                                                                                                                                                                                                                                                                          </t>
  </si>
  <si>
    <t xml:space="preserve">LUVA DE CORRER PARA TUBO ROSCAVEL, PVC, 1 1/2", PARA AGUA FRIA PREDIAL                                                                                                                                                                                                                                                                                                                                                                                                                                    </t>
  </si>
  <si>
    <t xml:space="preserve">LUVA SIMPLES, PVC, SOLDAVEL, DN 100 MM, SERIE NORMAL, PARA ESGOTO PREDIAL                                                                                                                                                                                                                                                                                                                                                                                                                                 </t>
  </si>
  <si>
    <t xml:space="preserve">LUVA SIMPLES, PVC, SOLDAVEL, DN 75 MM, SERIE NORMAL, PARA ESGOTO PREDIAL                                                                                                                                                                                                                                                                                                                                                                                                                                  </t>
  </si>
  <si>
    <t xml:space="preserve">LUVA SIMPLES, PVC, SOLDAVEL, DN 40 MM, SERIE NORMAL, PARA ESGOTO PREDIAL                                                                                                                                                                                                                                                                                                                                                                                                                                  </t>
  </si>
  <si>
    <t xml:space="preserve">LUVA DE CORRER, PVC, DN 75 MM, PARA ESGOTO PREDIAL                                                                                                                                                                                                                                                                                                                                                                                                                                                        </t>
  </si>
  <si>
    <t xml:space="preserve">LUVA DE CORRER, PVC, DN 100 MM, PARA ESGOTO PREDIAL                                                                                                                                                                                                                                                                                                                                                                                                                                                       </t>
  </si>
  <si>
    <t xml:space="preserve">LUVA DE REDUCAO ROSCAVEL, PVC, 3/4" X 1/2", PARA AGUA FRIA PREDIAL                                                                                                                                                                                                                                                                                                                                                                                                                                        </t>
  </si>
  <si>
    <t xml:space="preserve">LUVA ROSCAVEL, PVC, 3/4", AGUA FRIA PREDIAL                                                                                                                                                                                                                                                                                                                                                                                                                                                               </t>
  </si>
  <si>
    <t xml:space="preserve">LUVA SIMPLES, PVC, SOLDAVEL, DN 50 MM, SERIE NORMAL, PARA ESGOTO PREDIAL                                                                                                                                                                                                                                                                                                                                                                                                                                  </t>
  </si>
  <si>
    <t xml:space="preserve">LUVA SOLDAVEL COM BUCHA DE LATAO, PVC, 25 MM X 1/2"                                                                                                                                                                                                                                                                                                                                                                                                                                                       </t>
  </si>
  <si>
    <t xml:space="preserve">LUVA DE REDUCAO SOLDAVEL, PVC, 40 MM X 32 MM, PARA AGUA FRIA PREDIAL                                                                                                                                                                                                                                                                                                                                                                                                                                      </t>
  </si>
  <si>
    <t xml:space="preserve">LUVA SOLDAVEL COM ROSCA, PVC, 50 MM X 1 1/2", PARA AGUA FRIA PREDIAL                                                                                                                                                                                                                                                                                                                                                                                                                                      </t>
  </si>
  <si>
    <t xml:space="preserve">LUVA DE REDUCAO SOLDAVEL, PVC, 32 MM X 25 MM, PARA AGUA FRIA PREDIAL                                                                                                                                                                                                                                                                                                                                                                                                                                      </t>
  </si>
  <si>
    <t xml:space="preserve">LUVA DE REDUCAO SOLDAVEL, PVC, 25 MM X 20 MM, PARA AGUA FRIA PREDIAL                                                                                                                                                                                                                                                                                                                                                                                                                                      </t>
  </si>
  <si>
    <t xml:space="preserve">LUVA PVC SOLDAVEL, 110 MM, PARA AGUA FRIA PREDIAL                                                                                                                                                                                                                                                                                                                                                                                                                                                         </t>
  </si>
  <si>
    <t xml:space="preserve">LUVA PVC SOLDAVEL, 85 MM, PARA AGUA FRIA PREDIAL                                                                                                                                                                                                                                                                                                                                                                                                                                                          </t>
  </si>
  <si>
    <t xml:space="preserve">LUVA PVC SOLDAVEL, 50 MM, PARA AGUA FRIA PREDIAL                                                                                                                                                                                                                                                                                                                                                                                                                                                          </t>
  </si>
  <si>
    <t xml:space="preserve">LUVA PVC SOLDAVEL, 20 MM, PARA AGUA FRIA PREDIAL                                                                                                                                                                                                                                                                                                                                                                                                                                                          </t>
  </si>
  <si>
    <t xml:space="preserve">LUVA SOLDAVEL COM ROSCA, PVC, 25 MM X 1/2", PARA AGUA FRIA PREDIAL                                                                                                                                                                                                                                                                                                                                                                                                                                        </t>
  </si>
  <si>
    <t xml:space="preserve">LUVA SOLDAVEL COM BUCHA DE LATAO, PVC, 20 MM X 1/2"                                                                                                                                                                                                                                                                                                                                                                                                                                                       </t>
  </si>
  <si>
    <t xml:space="preserve">LUVA DE CORRER, PVC, DN 50 MM, PARA ESGOTO PREDIAL                                                                                                                                                                                                                                                                                                                                                                                                                                                        </t>
  </si>
  <si>
    <t xml:space="preserve">LUMINARIA DE SOBREPOR EM CHAPA DE ACO PARA 2 LAMPADAS FLUORESCENTES DE *36* W, ALETADA, COMPLETA (LAMPADAS E REATOR INCLUSOS)                                                                                                                                                                                                                                                                                                                                                                             </t>
  </si>
  <si>
    <t xml:space="preserve">LONA PLASTICA PESADA PRETA, E = 150 MICRA                                                                                                                                                                                                                                                                                                                                                                                                                                                                 </t>
  </si>
  <si>
    <t xml:space="preserve">LIXA EM FOLHA PARA PAREDE OU MADEIRA, NUMERO 120, COR VERMELHA                                                                                                                                                                                                                                                                                                                                                                                                                                            </t>
  </si>
  <si>
    <t xml:space="preserve">LAMPADA VAPOR DE SODIO OVOIDE 400 W (BASE E40)                                                                                                                                                                                                                                                                                                                                                                                                                                                            </t>
  </si>
  <si>
    <t xml:space="preserve">LAMPADA VAPOR DE SODIO OVOIDE 250 W (BASE E40)                                                                                                                                                                                                                                                                                                                                                                                                                                                            </t>
  </si>
  <si>
    <t xml:space="preserve">LAMPADA DE LUZ MISTA 500 W, BASE E40 (220 V)                                                                                                                                                                                                                                                                                                                                                                                                                                                              </t>
  </si>
  <si>
    <t xml:space="preserve">LAMPADA FLUORESCENTE TUBULAR T10, DE 20 OU 40 W, BIVOLT                                                                                                                                                                                                                                                                                                                                                                                                                                                   </t>
  </si>
  <si>
    <t xml:space="preserve">LAMPADA VAPOR METALICO TUBULAR 400 W (BASE E40)                                                                                                                                                                                                                                                                                                                                                                                                                                                           </t>
  </si>
  <si>
    <t xml:space="preserve">LAMPADA DE LUZ MISTA 250 W, BASE E27 (220 V)                                                                                                                                                                                                                                                                                                                                                                                                                                                              </t>
  </si>
  <si>
    <t xml:space="preserve">JUNTA PLASTICA DE DILATACAO PARA PISOS, COR CINZA, 27 X 3 MM (ALTURA X ESPESSURA)                                                                                                                                                                                                                                                                                                                                                                                                                         </t>
  </si>
  <si>
    <t xml:space="preserve">JUNTA PLASTICA DE DILATACAO PARA PISOS, COR CINZA, 17 X 3 MM (ALTURA X ESPESSURA)                                                                                                                                                                                                                                                                                                                                                                                                                         </t>
  </si>
  <si>
    <t xml:space="preserve">JUNCAO SIMPLES, PVC, DN 75 X 50 MM, SERIE NORMAL PARA ESGOTO PREDIAL                                                                                                                                                                                                                                                                                                                                                                                                                                      </t>
  </si>
  <si>
    <t xml:space="preserve">JUNCAO SIMPLES, PVC, DN 100 X 75 MM, SERIE NORMAL PARA ESGOTO PREDIAL                                                                                                                                                                                                                                                                                                                                                                                                                                     </t>
  </si>
  <si>
    <t xml:space="preserve">JUNCAO SIMPLES, PVC, DN 100 X 50 MM, SERIE NORMAL PARA ESGOTO PREDIAL                                                                                                                                                                                                                                                                                                                                                                                                                                     </t>
  </si>
  <si>
    <t xml:space="preserve">JOELHO PVC, SOLDAVEL, 90 GRAUS, 20 MM, PARA AGUA FRIA PREDIAL                                                                                                                                                                                                                                                                                                                                                                                                                                             </t>
  </si>
  <si>
    <t xml:space="preserve">JOELHO PVC, SOLDAVEL, 90 GRAUS, 50 MM, PARA AGUA FRIA PREDIAL                                                                                                                                                                                                                                                                                                                                                                                                                                             </t>
  </si>
  <si>
    <t xml:space="preserve">JOELHO DE REDUCAO, PVC SOLDAVEL, 90 GRAUS,  32 MM X 25 MM, PARA AGUA FRIA PREDIAL                                                                                                                                                                                                                                                                                                                                                                                                                         </t>
  </si>
  <si>
    <t xml:space="preserve">JOELHO PVC, SOLDAVEL, 90 GRAUS, 32 MM, PARA AGUA FRIA PREDIAL                                                                                                                                                                                                                                                                                                                                                                                                                                             </t>
  </si>
  <si>
    <t xml:space="preserve">JOELHO DE REDUCAO, PVC SOLDAVEL, 90 GRAUS,  25 MM X 20 MM, PARA AGUA FRIA PREDIAL                                                                                                                                                                                                                                                                                                                                                                                                                         </t>
  </si>
  <si>
    <t xml:space="preserve">JOELHO PVC,  SOLDAVEL COM ROSCA, 90 GRAUS, 25 MM X 1/2", PARA AGUA FRIA PREDIAL                                                                                                                                                                                                                                                                                                                                                                                                                           </t>
  </si>
  <si>
    <t xml:space="preserve">JOELHO PVC, SOLDAVEL, 90 GRAUS, 25 MM, PARA AGUA FRIA PREDIAL                                                                                                                                                                                                                                                                                                                                                                                                                                             </t>
  </si>
  <si>
    <t xml:space="preserve">JOELHO PVC, SOLDAVEL, PB, 45 GRAUS, DN 100 MM, PARA ESGOTO PREDIAL                                                                                                                                                                                                                                                                                                                                                                                                                                        </t>
  </si>
  <si>
    <t xml:space="preserve">JOELHO PVC,  SOLDAVEL COM ROSCA, 90 GRAUS, 32 MM X 3/4", PARA AGUA FRIA PREDIAL                                                                                                                                                                                                                                                                                                                                                                                                                           </t>
  </si>
  <si>
    <t xml:space="preserve">JOELHO PVC, SOLDAVEL, PB, 90 GRAUS, DN 50 MM, PARA ESGOTO PREDIAL                                                                                                                                                                                                                                                                                                                                                                                                                                         </t>
  </si>
  <si>
    <t xml:space="preserve">JOELHO PVC, SOLDAVEL, COM BUCHA DE LATAO, 90 GRAUS, 25 MM X 3/4", PARA AGUA FRIA PREDIAL                                                                                                                                                                                                                                                                                                                                                                                                                  </t>
  </si>
  <si>
    <t xml:space="preserve">JOELHO PVC, SOLDAVEL, BB, 90 GRAUS, DN 40 MM, PARA ESGOTO PREDIAL                                                                                                                                                                                                                                                                                                                                                                                                                                         </t>
  </si>
  <si>
    <t xml:space="preserve">JOELHO PVC, SOLDAVEL, COM BUCHA DE LATAO, 90 GRAUS, 20 MM X 1/2", PARA AGUA FRIA PREDIAL                                                                                                                                                                                                                                                                                                                                                                                                                  </t>
  </si>
  <si>
    <t xml:space="preserve">JOELHO, PVC SOLDAVEL, 90 GRAUS, 75 MM, PARA AGUA FRIA PREDIAL                                                                                                                                                                                                                                                                                                                                                                                                                                             </t>
  </si>
  <si>
    <t xml:space="preserve">JOELHO PVC, SOLDAVEL, PB, 90 GRAUS, DN 75 MM, PARA ESGOTO PREDIAL                                                                                                                                                                                                                                                                                                                                                                                                                                         </t>
  </si>
  <si>
    <t xml:space="preserve">JOELHO, PVC SOLDAVEL, 45 GRAUS, 32 MM, PARA AGUA FRIA PREDIAL                                                                                                                                                                                                                                                                                                                                                                                                                                             </t>
  </si>
  <si>
    <t xml:space="preserve">JOELHO, PVC SOLDAVEL, 45 GRAUS, 25 MM, PARA AGUA FRIA PREDIAL                                                                                                                                                                                                                                                                                                                                                                                                                                             </t>
  </si>
  <si>
    <t xml:space="preserve">JOELHO, PVC SOLDAVEL, 45 GRAUS, 20 MM, PARA AGUA FRIA PREDIAL                                                                                                                                                                                                                                                                                                                                                                                                                                             </t>
  </si>
  <si>
    <t xml:space="preserve">JOELHO DE REDUCAO, PVC, ROSCAVEL, 90 GRAUS, 1" X 3/4", PARA AGUA FRIA PREDIAL                                                                                                                                                                                                                                                                                                                                                                                                                             </t>
  </si>
  <si>
    <t xml:space="preserve">JOELHO DE REDUCAO, PVC, ROSCAVEL COM BUCHA DE LATAO, 90 GRAUS,  3/4" X 1/2", PARA AGUA FRIA PREDIAL                                                                                                                                                                                                                                                                                                                                                                                                       </t>
  </si>
  <si>
    <t xml:space="preserve">JOELHO DE REDUCAO, PVC, ROSCAVEL, 90 GRAUS, 3/4" X 1/2", PARA AGUA FRIA PREDIAL                                                                                                                                                                                                                                                                                                                                                                                                                           </t>
  </si>
  <si>
    <t xml:space="preserve">COTOVELO 90 GRAUS DE FERRO GALVANIZADO, COM ROSCA BSP, DE 2"                                                                                                                                                                                                                                                                                                                                                                                                                                              </t>
  </si>
  <si>
    <t xml:space="preserve">COTOVELO 90 GRAUS DE FERRO GALVANIZADO, COM ROSCA BSP, DE 2 1/2"                                                                                                                                                                                                                                                                                                                                                                                                                                          </t>
  </si>
  <si>
    <t xml:space="preserve">IGNITOR PARA LAMPADA DE VAPOR DE SODIO / VAPOR METALICO ATE 2000 W, TENSAO DE PULSO ENTRE 600 A 750 V                                                                                                                                                                                                                                                                                                                                                                                                     </t>
  </si>
  <si>
    <t xml:space="preserve">IGNITOR PARA LAMPADA DE VAPOR DE SODIO / VAPOR METALICO ATE 400 W, TENSAO DE PULSO ENTRE 580 A 750 V                                                                                                                                                                                                                                                                                                                                                                                                      </t>
  </si>
  <si>
    <t xml:space="preserve">SUPORTE GUIA SIMPLES COM ROLDANA EM POLIPROPILENO PARA CHUMBAR, H = 20 CM                                                                                                                                                                                                                                                                                                                                                                                                                                 </t>
  </si>
  <si>
    <t xml:space="preserve">HASTE DE ATERRAMENTO EM ACO COM 3,00 M DE COMPRIMENTO E DN = 5/8", REVESTIDA COM BAIXA CAMADA DE COBRE, COM CONECTOR TIPO GRAMPO                                                                                                                                                                                                                                                                                                                                                                          </t>
  </si>
  <si>
    <t xml:space="preserve">GESSO EM PO PARA REVESTIMENTOS/MOLDURAS/SANCAS E USO GERAL                                                                                                                                                                                                                                                                                                                                                                                                                                                </t>
  </si>
  <si>
    <t xml:space="preserve">FUSIVEL NH 100 A TAMANHO 00, CAPACIDADE DE INTERRUPCAO DE 120 KA, TENSAO NOMIMNAL DE 500 V                                                                                                                                                                                                                                                                                                                                                                                                                </t>
  </si>
  <si>
    <t xml:space="preserve">FUSIVEL NH 200 A 250 AMPERES, TAMANHO 1, CAPACIDADE DE INTERRUPCAO DE 120 KA, TENSAO NOMIMNAL DE 500 V                                                                                                                                                                                                                                                                                                                                                                                                    </t>
  </si>
  <si>
    <t xml:space="preserve">FUSIVEL NH 125 A TAMANHO 00, CAPACIDADE DE INTERRUPCAO DE 120 KA, TENSAO NOMIMNAL DE 500 V                                                                                                                                                                                                                                                                                                                                                                                                                </t>
  </si>
  <si>
    <t xml:space="preserve">FUSIVEL NH *36* A 80 AMPERES, TAMANHO 00, CAPACIDADE DE INTERRUPCAO DE 120 KA, TENSAO NOMIMNAL DE 500 V                                                                                                                                                                                                                                                                                                                                                                                                   </t>
  </si>
  <si>
    <t xml:space="preserve">FUSIVEL NH 160 A TAMANHO 00, CAPACIDADE DE INTERRUPCAO DE 120 KA, TENSAO NOMIMNAL DE 500 V                                                                                                                                                                                                                                                                                                                                                                                                                </t>
  </si>
  <si>
    <t xml:space="preserve">FUSIVEL NH 20 A TAMANHO 000, CAPACIDADE DE INTERRUPCAO DE 120 KA, TENSAO NOMIMNAL DE 500 V                                                                                                                                                                                                                                                                                                                                                                                                                </t>
  </si>
  <si>
    <t xml:space="preserve">FERROLHO COM FECHO / TRINCO REDONDO, EM ACO GALVANIZADO / ZINCADO, DE SOBREPOR, COM COMPRIMENTO DE 3" A 4" E ESPESSURA MINIMA DA CHAPA DE 0,90 MM                                                                                                                                                                                                                                                                                                                                                         </t>
  </si>
  <si>
    <t xml:space="preserve">FERROLHO COM FECHO / TRINCO REDONDO, EM ACO GALVANIZADO / ZINCADO, DE SOBREPOR, COM COMPRIMENTO DE 2" E ESPESSURA MINIMA DA CHAPA DE 0,90 MM, PARA PORTAS E JANELAS                                                                                                                                                                                                                                                                                                                                       </t>
  </si>
  <si>
    <t xml:space="preserve">FERROLHO COM FECHO CHATO E PORTA CADEADO , EM ACO GALVANIZADO / ZINCADO, DE SOBREPOR, COM COMPRIMENTO DE 3" A 4", CHAPA COM ESPESSURA MINIMA DE 0,90 MM E LARGURA MINIMA DE 3,20 CM (FECHO SIMPLES / LEVE) (INCLUI PARAFUSOS)                                                                                                                                                                                                                                                                             </t>
  </si>
  <si>
    <t xml:space="preserve">FERROLHO COM FECHO CHATO E PORTA CADEADO , EM ACO GALVANIZADO / ZINCADO, DE SOBREPOR, COM COMPRIMENTO DE 6", CHAPA COM ESPESSURA MINIMA DE 1,70 MM E LARGURA /MINIMA DE 5,00 CM (FECHO REFORCADO) (INCLUI PARAFUSOS)                                                                                                                                                                                                                                                                                      </t>
  </si>
  <si>
    <t xml:space="preserve">CONJ. DE FERRAGENS PARA PORTA DE VIDRO TEMPERADO, EM ZAMAC CROMADO, CONTEMPLANDO DOBRADICA INF., DOBRADICA SUP., PIVO PARA DOBRADICA INF., PIVO PARA DOBRADICA SUP., FECHADURA CENTRAL EM ZAMC. CROMADO, CONTRA FECHADURA DE PRESSAO                                                                                                                                                                                                                                                                      </t>
  </si>
  <si>
    <t xml:space="preserve">FECHADURA ROSETA REDONDA PARA PORTA DE BANHEIRO, EM ACO INOX (MAQUINA, TESTA E CONTRA-TESTA) E EM ZAMAC (MACANETA, LINGUETA E TRINCOS) COM ACABAMENTO CROMADO, MAQUINA DE 40 MM, INCLUINDO CHAVE TIPO TRANQUETA                                                                                                                                                                                                                                                                                           </t>
  </si>
  <si>
    <t xml:space="preserve">FECHADURA ESPELHO PARA PORTA INTERNA, EM ACO INOX (MAQUINA, TESTA E CONTRA-TESTA) E EM ZAMAC (MACANETA, LINGUETA E TRINCOS) COM ACABAMENTO CROMADO, MAQUINA DE 40 MM, INCLUINDO CHAVE TIPO INTERNA                                                                                                                                                                                                                                                                                                        </t>
  </si>
  <si>
    <t xml:space="preserve">FECHADURA ESPELHO PARA PORTA EXTERNA, EM ACO INOX (MAQUINA, TESTA E CONTRA-TESTA) E EM ZAMAC (MACANETA, LINGUETA E TRINCOS) COM ACABAMENTO CROMADO, MAQUINA DE 55 MM, INCLUINDO CHAVE TIPO CILINDRO                                                                                                                                                                                                                                                                                                       </t>
  </si>
  <si>
    <t xml:space="preserve">FECHADURA ESPELHO PARA PORTA EXTERNA, EM ACO INOX (MAQUINA, TESTA E CONTRA-TESTA) E EM ZAMAC (MACANETA, LINGUETA E TRINCOS) COM ACABAMENTO CROMADO, MAQUINA DE 40 MM, INCLUINDO CHAVE TIPO CILINDRO                                                                                                                                                                                                                                                                                                       </t>
  </si>
  <si>
    <t xml:space="preserve">ELETRODUTO PVC FLEXIVEL CORRUGADO, COR AMARELA, DE 32 MM                                                                                                                                                                                                                                                                                                                                                                                                                                                  </t>
  </si>
  <si>
    <t xml:space="preserve">ELETRODUTO PVC FLEXIVEL CORRUGADO, COR AMARELA, DE 25 MM                                                                                                                                                                                                                                                                                                                                                                                                                                                  </t>
  </si>
  <si>
    <t xml:space="preserve">ELETRODUTO DE PVC RIGIDO ROSCAVEL DE 1 ", SEM LUVA                                                                                                                                                                                                                                                                                                                                                                                                                                                        </t>
  </si>
  <si>
    <t xml:space="preserve">ELETRODUTO DE PVC RIGIDO ROSCAVEL DE 1 1/4 ", SEM LUVA                                                                                                                                                                                                                                                                                                                                                                                                                                                    </t>
  </si>
  <si>
    <t xml:space="preserve">ELETRODUTO DE PVC RIGIDO ROSCAVEL DE 1 1/2 ", SEM LUVA                                                                                                                                                                                                                                                                                                                                                                                                                                                    </t>
  </si>
  <si>
    <t xml:space="preserve">ELETRODUTO DE PVC RIGIDO ROSCAVEL DE 3/4 ", SEM LUVA                                                                                                                                                                                                                                                                                                                                                                                                                                                      </t>
  </si>
  <si>
    <t xml:space="preserve">LUVA PARA ELETRODUTO, EM ACO GALVANIZADO ELETROLITICO, DIAMETRO DE 40 MM (1 1/2")                                                                                                                                                                                                                                                                                                                                                                                                                         </t>
  </si>
  <si>
    <t xml:space="preserve">LUVA PARA ELETRODUTO, EM ACO GALVANIZADO ELETROLITICO, DIAMETRO DE 50 MM (2")                                                                                                                                                                                                                                                                                                                                                                                                                             </t>
  </si>
  <si>
    <t xml:space="preserve">LUVA PARA ELETRODUTO, EM ACO GALVANIZADO ELETROLITICO, DIAMETRO DE 32 MM (1 1/4")                                                                                                                                                                                                                                                                                                                                                                                                                         </t>
  </si>
  <si>
    <t xml:space="preserve">LUVA PARA ELETRODUTO, EM ACO GALVANIZADO ELETROLITICO, DIAMETRO DE 25 MM (1")                                                                                                                                                                                                                                                                                                                                                                                                                             </t>
  </si>
  <si>
    <t xml:space="preserve">LUVA PARA ELETRODUTO, EM ACO GALVANIZADO ELETROLITICO, DIAMETRO DE 20 MM (3/4")                                                                                                                                                                                                                                                                                                                                                                                                                           </t>
  </si>
  <si>
    <t xml:space="preserve">CURVA 90 GRAUS, PARA ELETRODUTO, EM ACO GALVANIZADO ELETROLITICO, DIAMETRO DE 20 MM (3/4")                                                                                                                                                                                                                                                                                                                                                                                                                </t>
  </si>
  <si>
    <t xml:space="preserve">CURVA 90 GRAUS, PARA ELETRODUTO, EM ACO GALVANIZADO ELETROLITICO, DIAMETRO DE 40 MM (1 1/2")                                                                                                                                                                                                                                                                                                                                                                                                              </t>
  </si>
  <si>
    <t xml:space="preserve">CURVA 90 GRAUS, PARA ELETRODUTO, EM ACO GALVANIZADO ELETROLITICO, DIAMETRO DE 50 MM (2")                                                                                                                                                                                                                                                                                                                                                                                                                  </t>
  </si>
  <si>
    <t xml:space="preserve">CURVA 90 GRAUS, PARA ELETRODUTO, EM ACO GALVANIZADO ELETROLITICO, DIAMETRO DE 32 MM (1 1/4")                                                                                                                                                                                                                                                                                                                                                                                                              </t>
  </si>
  <si>
    <t xml:space="preserve">CURVA 90 GRAUS, PARA ELETRODUTO, EM ACO GALVANIZADO ELETROLITICO, DIAMETRO DE 25 MM (1")                                                                                                                                                                                                                                                                                                                                                                                                                  </t>
  </si>
  <si>
    <t xml:space="preserve">CONDULETE DE ALUMINIO TIPO X, PARA ELETRODUTO ROSCAVEL DE 1 1/4", COM TAMPA CEGA                                                                                                                                                                                                                                                                                                                                                                                                                          </t>
  </si>
  <si>
    <t xml:space="preserve">CONDULETE DE ALUMINIO TIPO X, PARA ELETRODUTO ROSCAVEL DE 2", COM TAMPA CEGA                                                                                                                                                                                                                                                                                                                                                                                                                              </t>
  </si>
  <si>
    <t xml:space="preserve">CONDULETE DE ALUMINIO TIPO LR, PARA ELETRODUTO ROSCAVEL DE 3/4", COM TAMPA CEGA                                                                                                                                                                                                                                                                                                                                                                                                                           </t>
  </si>
  <si>
    <t xml:space="preserve">CONDULETE DE ALUMINIO TIPO E, PARA ELETRODUTO ROSCAVEL DE 1", COM TAMPA CEGA                                                                                                                                                                                                                                                                                                                                                                                                                              </t>
  </si>
  <si>
    <t xml:space="preserve">CONDULETE DE ALUMINIO TIPO E, PARA ELETRODUTO ROSCAVEL DE 1 1/2", COM TAMPA CEGA                                                                                                                                                                                                                                                                                                                                                                                                                          </t>
  </si>
  <si>
    <t xml:space="preserve">CONDULETE DE ALUMINIO TIPO LR, PARA ELETRODUTO ROSCAVEL DE 1 1/4", COM TAMPA CEGA                                                                                                                                                                                                                                                                                                                                                                                                                         </t>
  </si>
  <si>
    <t xml:space="preserve">CONDULETE DE ALUMINIO TIPO LR, PARA ELETRODUTO ROSCAVEL DE 1 1/2", COM TAMPA CEGA                                                                                                                                                                                                                                                                                                                                                                                                                         </t>
  </si>
  <si>
    <t xml:space="preserve">CONDULETE DE ALUMINIO TIPO T, PARA ELETRODUTO ROSCAVEL DE 1", COM TAMPA CEGA                                                                                                                                                                                                                                                                                                                                                                                                                              </t>
  </si>
  <si>
    <t xml:space="preserve">CONDULETE DE ALUMINIO TIPO X, PARA ELETRODUTO ROSCAVEL DE 1 1/2", COM TAMPA CEGA                                                                                                                                                                                                                                                                                                                                                                                                                          </t>
  </si>
  <si>
    <t xml:space="preserve">CONDULETE DE ALUMINIO TIPO X, PARA ELETRODUTO ROSCAVEL DE 1", COM TAMPA CEGA                                                                                                                                                                                                                                                                                                                                                                                                                              </t>
  </si>
  <si>
    <t xml:space="preserve">CONDULETE DE ALUMINIO TIPO X, PARA ELETRODUTO ROSCAVEL DE 3/4", COM TAMPA CEGA                                                                                                                                                                                                                                                                                                                                                                                                                            </t>
  </si>
  <si>
    <t xml:space="preserve">CONDULETE DE ALUMINIO TIPO T, PARA ELETRODUTO ROSCAVEL DE 2", COM TAMPA CEGA                                                                                                                                                                                                                                                                                                                                                                                                                              </t>
  </si>
  <si>
    <t xml:space="preserve">CONDULETE DE ALUMINIO TIPO T, PARA ELETRODUTO ROSCAVEL DE 1 1/2", COM TAMPA CEGA                                                                                                                                                                                                                                                                                                                                                                                                                          </t>
  </si>
  <si>
    <t xml:space="preserve">CONDULETE DE ALUMINIO TIPO T, PARA ELETRODUTO ROSCAVEL DE 1 1/4", COM TAMPA CEGA                                                                                                                                                                                                                                                                                                                                                                                                                          </t>
  </si>
  <si>
    <t xml:space="preserve">CONDULETE DE ALUMINIO TIPO T, PARA ELETRODUTO ROSCAVEL DE 3/4", COM TAMPA CEGA                                                                                                                                                                                                                                                                                                                                                                                                                            </t>
  </si>
  <si>
    <t xml:space="preserve">CONDULETE DE ALUMINIO TIPO LR, PARA ELETRODUTO ROSCAVEL DE 2", COM TAMPA CEGA                                                                                                                                                                                                                                                                                                                                                                                                                             </t>
  </si>
  <si>
    <t xml:space="preserve">CONDULETE DE ALUMINIO TIPO LR, PARA ELETRODUTO ROSCAVEL DE 1", COM TAMPA CEGA                                                                                                                                                                                                                                                                                                                                                                                                                             </t>
  </si>
  <si>
    <t xml:space="preserve">CONDULETE DE ALUMINIO TIPO LR, PARA ELETRODUTO ROSCAVEL DE 1/2", COM TAMPA CEGA                                                                                                                                                                                                                                                                                                                                                                                                                           </t>
  </si>
  <si>
    <t xml:space="preserve">CONDULETE DE ALUMINIO TIPO E, PARA ELETRODUTO ROSCAVEL DE 2", COM TAMPA CEGA                                                                                                                                                                                                                                                                                                                                                                                                                              </t>
  </si>
  <si>
    <t xml:space="preserve">CONDULETE DE ALUMINIO TIPO E, PARA ELETRODUTO ROSCAVEL DE 1  1/4", COM TAMPA CEGA                                                                                                                                                                                                                                                                                                                                                                                                                         </t>
  </si>
  <si>
    <t xml:space="preserve">CONDULETE DE ALUMINIO TIPO E, PARA ELETRODUTO ROSCAVEL DE 3/4", COM TAMPA CEGA                                                                                                                                                                                                                                                                                                                                                                                                                            </t>
  </si>
  <si>
    <t xml:space="preserve">CONDULETE DE ALUMINIO TIPO C, PARA ELETRODUTO ROSCAVEL DE 1", COM TAMPA CEGA                                                                                                                                                                                                                                                                                                                                                                                                                              </t>
  </si>
  <si>
    <t xml:space="preserve">CONDULETE DE ALUMINIO TIPO C, PARA ELETRODUTO ROSCAVEL DE 3/4", COM TAMPA CEGA                                                                                                                                                                                                                                                                                                                                                                                                                            </t>
  </si>
  <si>
    <t xml:space="preserve">CAIXA DE LUZ "4 X 4" EM ACO ESMALTADA                                                                                                                                                                                                                                                                                                                                                                                                                                                                     </t>
  </si>
  <si>
    <t xml:space="preserve">CAIXA DE LUZ "4 X 2" EM ACO ESMALTADA                                                                                                                                                                                                                                                                                                                                                                                                                                                                     </t>
  </si>
  <si>
    <t xml:space="preserve">CONECTOR RETO DE ALUMINIO PARA ELETRODUTO DE 2 1/2", PARA ADAPTAR ENTRADA DE ELETRODUTO METALICO FLEXIVEL EM QUADROS                                                                                                                                                                                                                                                                                                                                                                                      </t>
  </si>
  <si>
    <t xml:space="preserve">CONECTOR RETO DE ALUMINIO PARA ELETRODUTO DE 1 1/2", PARA ADAPTAR ENTRADA DE ELETRODUTO METALICO FLEXIVEL EM QUADROS                                                                                                                                                                                                                                                                                                                                                                                      </t>
  </si>
  <si>
    <t xml:space="preserve">CONECTOR RETO DE ALUMINIO PARA ELETRODUTO DE 1 1/4", PARA ADAPTAR ENTRADA DE ELETRODUTO METALICO FLEXIVEL EM QUADROS                                                                                                                                                                                                                                                                                                                                                                                      </t>
  </si>
  <si>
    <t xml:space="preserve">RELE FOTOELETRICO INTERNO E EXTERNO BIVOLT 1000 W, DE CONECTOR, SEM BASE                                                                                                                                                                                                                                                                                                                                                                                                                                  </t>
  </si>
  <si>
    <t xml:space="preserve">ELETRODUTO FLEXIVEL, EM ACO GALVANIZADO, REVESTIDO EXTERNAMENTE COM PVC PRETO, DIAMETRO EXTERNO DE 25 MM (3/4"), TIPO SEALTUBO                                                                                                                                                                                                                                                                                                                                                                            </t>
  </si>
  <si>
    <t xml:space="preserve">ELETRODUTO FLEXIVEL, EM ACO GALVANIZADO, REVESTIDO EXTERNAMENTE COM PVC PRETO, DIAMETRO EXTERNO DE 50 MM( 1 1/2"), TIPO SEALTUBO                                                                                                                                                                                                                                                                                                                                                                          </t>
  </si>
  <si>
    <t xml:space="preserve">ELETRODUTO FLEXIVEL, EM ACO GALVANIZADO, REVESTIDO EXTERNAMENTE COM PVC PRETO, DIAMETRO EXTERNO DE 40 MM (1 1/4"), TIPO SEALTUBO                                                                                                                                                                                                                                                                                                                                                                          </t>
  </si>
  <si>
    <t xml:space="preserve">ELETRODUTO FLEXIVEL, EM ACO GALVANIZADO, REVESTIDO EXTERNAMENTE COM PVC PRETO, DIAMETRO EXTERNO DE 32 MM (1"), TIPO SEALTUBO                                                                                                                                                                                                                                                                                                                                                                              </t>
  </si>
  <si>
    <t xml:space="preserve">ELETRODUTO FLEXIVEL, EM ACO GALVANIZADO, REVESTIDO EXTERNAMENTE COM PVC PRETO, DIAMETRO EXTERNO DE 60 MM (2"), TIPO SEALTUBO                                                                                                                                                                                                                                                                                                                                                                              </t>
  </si>
  <si>
    <t xml:space="preserve">CONECTOR RETO DE ALUMINIO PARA ELETRODUTO DE 2", PARA ADAPTAR ENTRADA DE ELETRODUTO METALICO FLEXIVEL EM QUADROS                                                                                                                                                                                                                                                                                                                                                                                          </t>
  </si>
  <si>
    <t xml:space="preserve">CONECTOR RETO DE ALUMINIO PARA ELETRODUTO DE 3/4", PARA ADAPTAR ENTRADA DE ELETRODUTO METALICO FLEXIVEL EM QUADROS                                                                                                                                                                                                                                                                                                                                                                                        </t>
  </si>
  <si>
    <t xml:space="preserve">CONECTOR RETO DE ALUMINIO PARA ELETRODUTO DE 1", PARA ADAPTAR ENTRADA DE ELETRODUTO METALICO FLEXIVEL EM QUADROS                                                                                                                                                                                                                                                                                                                                                                                          </t>
  </si>
  <si>
    <t xml:space="preserve">ELETRODUTO/DUTO PEAD FLEXIVEL PAREDE SIMPLES, CORRUGACAO HELICOIDAL, COR PRETA, SEM ROSCA, DE 2",  PARA CABEAMENTO SUBTERRANEO (NBR 15715)                                                                                                                                                                                                                                                                                                                                                                </t>
  </si>
  <si>
    <t xml:space="preserve">ELETRODUTO/DUTO PEAD FLEXIVEL PAREDE SIMPLES, CORRUGACAO HELICOIDAL, COR PRETA, SEM ROSCA, DE 3",  PARA CABEAMENTO SUBTERRANEO (NBR 15715)                                                                                                                                                                                                                                                                                                                                                                </t>
  </si>
  <si>
    <t xml:space="preserve">DOBRADICA EM ACO/FERRO, 3" X 2 1/2", E= 1,2 A 1,8 MM, SEM ANEL,  CROMADO OU ZINCADO, TAMPA CHATA, COM PARAFUSOS                                                                                                                                                                                                                                                                                                                                                                                           </t>
  </si>
  <si>
    <t xml:space="preserve">DOBRADICA EM ACO/FERRO, 3 1/2" X  3", E= 1,9  A 2 MM, COM ANEL,  CROMADO OU ZINCADO, TAMPA BOLA, COM PARAFUSOS                                                                                                                                                                                                                                                                                                                                                                                            </t>
  </si>
  <si>
    <t xml:space="preserve">DOBRADICA EM ACO/FERRO, 3" X 2 1/2", E= 1,9 A 2 MM, SEM ANEL,  CROMADO OU ZINCADO, TAMPA BOLA, COM PARAFUSOS                                                                                                                                                                                                                                                                                                                                                                                              </t>
  </si>
  <si>
    <t xml:space="preserve">DISJUNTOR TERMOMAGNETICO TRIPOLAR 800 A / 600 V, TIPO LMXD                                                                                                                                                                                                                                                                                                                                                                                                                                                </t>
  </si>
  <si>
    <t xml:space="preserve">DISJUNTOR TERMOMAGNETICO TRIPOLAR 250 A / 600 V, TIPO FXD                                                                                                                                                                                                                                                                                                                                                                                                                                                 </t>
  </si>
  <si>
    <t xml:space="preserve">DISJUNTOR TIPO NEMA, TRIPOLAR 10  ATE  50A, TENSAO MAXIMA DE 415 V                                                                                                                                                                                                                                                                                                                                                                                                                                        </t>
  </si>
  <si>
    <t xml:space="preserve">DISJUNTOR TERMOMAGNETICO TRIPOLAR 125A                                                                                                                                                                                                                                                                                                                                                                                                                                                                    </t>
  </si>
  <si>
    <t xml:space="preserve">DISJUNTOR TIPO NEMA, BIPOLAR 10  ATE  50 A, TENSAO MAXIMA 415 V                                                                                                                                                                                                                                                                                                                                                                                                                                           </t>
  </si>
  <si>
    <t xml:space="preserve">DISJUNTOR TIPO NEMA, MONOPOLAR 35  ATE  50 A, TENSAO MAXIMA DE 240 V                                                                                                                                                                                                                                                                                                                                                                                                                                      </t>
  </si>
  <si>
    <t xml:space="preserve">DISJUNTOR TERMOMAGNETICO TRIPOLAR 400 A / 600 V, TIPO JXD / ICC - 40 KA                                                                                                                                                                                                                                                                                                                                                                                                                                   </t>
  </si>
  <si>
    <t xml:space="preserve">DISJUNTOR TERMOMAGNETICO TRIPOLAR 300 A / 600 V, TIPO JXD / ICC - 40 KA                                                                                                                                                                                                                                                                                                                                                                                                                                   </t>
  </si>
  <si>
    <t xml:space="preserve">DISJUNTOR TERMOMAGNETICO TRIPOLAR 200 A / 600 V, TIPO FXD / ICC - 35 KA                                                                                                                                                                                                                                                                                                                                                                                                                                   </t>
  </si>
  <si>
    <t xml:space="preserve">DISJUNTOR TERMOMAGNETICO TRIPOLAR 600 A / 600 V, TIPO LXD / ICC - 40 KA                                                                                                                                                                                                                                                                                                                                                                                                                                   </t>
  </si>
  <si>
    <t xml:space="preserve">DISJUNTOR TERMOMAGNETICO TRIPOLAR 150 A / 600 V, TIPO FXD / ICC - 35 KA                                                                                                                                                                                                                                                                                                                                                                                                                                   </t>
  </si>
  <si>
    <t xml:space="preserve">DISJUNTOR TIPO NEMA, TRIPOLAR 60 ATE 100 A, TENSAO MAXIMA DE 415 V                                                                                                                                                                                                                                                                                                                                                                                                                                        </t>
  </si>
  <si>
    <t xml:space="preserve">DISJUNTOR TIPO NEMA, MONOPOLAR 10 ATE 30A, TENSAO MAXIMA DE 240 V                                                                                                                                                                                                                                                                                                                                                                                                                                         </t>
  </si>
  <si>
    <t xml:space="preserve">CURVA PVC LONGA 90 GRAUS, 100 MM, PARA ESGOTO PREDIAL                                                                                                                                                                                                                                                                                                                                                                                                                                                     </t>
  </si>
  <si>
    <t xml:space="preserve">CURVA PVC CURTA 90 GRAUS, 100 MM, PARA ESGOTO PREDIAL                                                                                                                                                                                                                                                                                                                                                                                                                                                     </t>
  </si>
  <si>
    <t xml:space="preserve">CURVA DE PVC 90 GRAUS, SOLDAVEL, 110 MM, PARA AGUA FRIA PREDIAL (NBR 5648)                                                                                                                                                                                                                                                                                                                                                                                                                                </t>
  </si>
  <si>
    <t xml:space="preserve">CURVA DE PVC 90 GRAUS, SOLDAVEL, 50 MM, PARA AGUA FRIA PREDIAL (NBR 5648)                                                                                                                                                                                                                                                                                                                                                                                                                                 </t>
  </si>
  <si>
    <t xml:space="preserve">CURVA DE PVC 90 GRAUS, SOLDAVEL, 40 MM, PARA AGUA FRIA PREDIAL (NBR 5648)                                                                                                                                                                                                                                                                                                                                                                                                                                 </t>
  </si>
  <si>
    <t xml:space="preserve">CURVA DE PVC 90 GRAUS, SOLDAVEL, 32 MM, PARA AGUA FRIA PREDIAL (NBR 5648)                                                                                                                                                                                                                                                                                                                                                                                                                                 </t>
  </si>
  <si>
    <t xml:space="preserve">CURVA DE PVC 90 GRAUS, SOLDAVEL, 25 MM, PARA AGUA FRIA PREDIAL (NBR 5648)                                                                                                                                                                                                                                                                                                                                                                                                                                 </t>
  </si>
  <si>
    <t xml:space="preserve">CURVA DE PVC 90 GRAUS, SOLDAVEL, 20 MM, PARA AGUA FRIA PREDIAL (NBR 5648)                                                                                                                                                                                                                                                                                                                                                                                                                                 </t>
  </si>
  <si>
    <t xml:space="preserve">CURVA DE PVC 45 GRAUS, SOLDAVEL, 110 MM, PARA AGUA FRIA PREDIAL (NBR 5648)                                                                                                                                                                                                                                                                                                                                                                                                                                </t>
  </si>
  <si>
    <t xml:space="preserve">CURVA DE PVC 45 GRAUS, SOLDAVEL, 85 MM, PARA AGUA FRIA PREDIAL (NBR 5648)                                                                                                                                                                                                                                                                                                                                                                                                                                 </t>
  </si>
  <si>
    <t xml:space="preserve">CURVA PVC CURTA 90 GRAUS, DN 75 MM, PARA ESGOTO PREDIAL                                                                                                                                                                                                                                                                                                                                                                                                                                                   </t>
  </si>
  <si>
    <t xml:space="preserve">CURVA PVC 90 GRAUS, ROSCAVEL, 2",  AGUA FRIA PREDIAL                                                                                                                                                                                                                                                                                                                                                                                                                                                      </t>
  </si>
  <si>
    <t xml:space="preserve">CURVA PVC CURTA 90 GRAUS, DN 40 MM, PARA ESGOTO PREDIAL                                                                                                                                                                                                                                                                                                                                                                                                                                                   </t>
  </si>
  <si>
    <t xml:space="preserve">CURVA PVC CURTA 90 G, DN 50 MM, PARA ESGOTO PREDIAL                                                                                                                                                                                                                                                                                                                                                                                                                                                       </t>
  </si>
  <si>
    <t xml:space="preserve">CURVA DE PVC 90 GRAUS, SOLDAVEL, 60 MM, PARA AGUA FRIA PREDIAL (NBR 5648)                                                                                                                                                                                                                                                                                                                                                                                                                                 </t>
  </si>
  <si>
    <t xml:space="preserve">CURVA DE PVC 45 GRAUS, SOLDAVEL, 75 MM, PARA AGUA FRIA PREDIAL (NBR 5648)                                                                                                                                                                                                                                                                                                                                                                                                                                 </t>
  </si>
  <si>
    <t xml:space="preserve">LUVA EM PVC RIGIDO ROSCAVEL, DE 2 1/2", PARA ELETRODUTO                                                                                                                                                                                                                                                                                                                                                                                                                                                   </t>
  </si>
  <si>
    <t xml:space="preserve">LUVA EM PVC RIGIDO ROSCAVEL, DE 1 1/4", PARA ELETRODUTO                                                                                                                                                                                                                                                                                                                                                                                                                                                   </t>
  </si>
  <si>
    <t xml:space="preserve">LUVA DE PRESSAO, EM PVC, DE 32 MM, PARA ELETRODUTO FLEXIVEL                                                                                                                                                                                                                                                                                                                                                                                                                                               </t>
  </si>
  <si>
    <t xml:space="preserve">LUVA DE PRESSAO, EM PVC, DE 25 MM, PARA ELETRODUTO FLEXIVEL                                                                                                                                                                                                                                                                                                                                                                                                                                               </t>
  </si>
  <si>
    <t xml:space="preserve">LUVA EM PVC RIGIDO ROSCAVEL, DE 2", PARA ELETRODUTO                                                                                                                                                                                                                                                                                                                                                                                                                                                       </t>
  </si>
  <si>
    <t xml:space="preserve">LUVA EM PVC RIGIDO ROSCAVEL, DE 1 1/2", PARA ELETRODUTO                                                                                                                                                                                                                                                                                                                                                                                                                                                   </t>
  </si>
  <si>
    <t xml:space="preserve">LUVA EM PVC RIGIDO ROSCAVEL, DE 1", PARA ELETRODUTO                                                                                                                                                                                                                                                                                                                                                                                                                                                       </t>
  </si>
  <si>
    <t xml:space="preserve">LUVA EM PVC RIGIDO ROSCAVEL, DE 3/4", PARA ELETRODUTO                                                                                                                                                                                                                                                                                                                                                                                                                                                     </t>
  </si>
  <si>
    <t xml:space="preserve">CURVA 90 GRAUS, LONGA, DE PVC RIGIDO ROSCAVEL, DE 2 1/2", PARA ELETRODUTO                                                                                                                                                                                                                                                                                                                                                                                                                                 </t>
  </si>
  <si>
    <t xml:space="preserve">CURVA 90 GRAUS, LONGA, DE PVC RIGIDO ROSCAVEL, DE 1", PARA ELETRODUTO                                                                                                                                                                                                                                                                                                                                                                                                                                     </t>
  </si>
  <si>
    <t xml:space="preserve">CURVA 90 GRAUS, LONGA, DE PVC RIGIDO ROSCAVEL, DE 3/4", PARA ELETRODUTO                                                                                                                                                                                                                                                                                                                                                                                                                                   </t>
  </si>
  <si>
    <t xml:space="preserve">CURVA 90 GRAUS, LONGA, DE PVC RIGIDO ROSCAVEL, DE 2", PARA ELETRODUTO                                                                                                                                                                                                                                                                                                                                                                                                                                     </t>
  </si>
  <si>
    <t xml:space="preserve">CURVA 90 GRAUS, LONGA, DE PVC RIGIDO ROSCAVEL, DE 1 1/2", PARA ELETRODUTO                                                                                                                                                                                                                                                                                                                                                                                                                                 </t>
  </si>
  <si>
    <t xml:space="preserve">CURVA 90 GRAUS, LONGA, DE PVC RIGIDO ROSCAVEL, DE 1 1/4", PARA ELETRODUTO                                                                                                                                                                                                                                                                                                                                                                                                                                 </t>
  </si>
  <si>
    <t xml:space="preserve">CAIXA DE PASSAGEM, EM PVC, DE 4" X 4", PARA ELETRODUTO FLEXIVEL CORRUGADO                                                                                                                                                                                                                                                                                                                                                                                                                                 </t>
  </si>
  <si>
    <t xml:space="preserve">CAIXA DE PASSAGEM, EM PVC, DE 4" X 2", PARA ELETRODUTO FLEXIVEL CORRUGADO                                                                                                                                                                                                                                                                                                                                                                                                                                 </t>
  </si>
  <si>
    <t xml:space="preserve">CURVA 90 GRAUS DE FERRO GALVANIZADO, COM ROSCA BSP MACHO/FEMEA, DE 2"                                                                                                                                                                                                                                                                                                                                                                                                                                     </t>
  </si>
  <si>
    <t xml:space="preserve">CURVA 90 GRAUS DE FERRO GALVANIZADO, COM ROSCA BSP MACHO/FEMEA, DE 3/4"                                                                                                                                                                                                                                                                                                                                                                                                                                   </t>
  </si>
  <si>
    <t xml:space="preserve">CUBA ACO INOX (AISI 304) DE EMBUTIR COM VALVULA DE 3 1/2 ", DE *56 X 33 X 12* CM                                                                                                                                                                                                                                                                                                                                                                                                                          </t>
  </si>
  <si>
    <t xml:space="preserve">CUBA ACO INOX (AISI 304) DE EMBUTIR COM VALVULA 3 1/2 ", DE *40 X 34 X 12* CM                                                                                                                                                                                                                                                                                                                                                                                                                             </t>
  </si>
  <si>
    <t xml:space="preserve">CAPACITOR TRIFASICO, POTENCIA 5 KVAR, TENSAO 220 V, FORNECIDO COM CAPA PROTETORA, RESISTOR INTERNO A UNIDADE CAPACITIVA                                                                                                                                                                                                                                                                                                                                                                                   </t>
  </si>
  <si>
    <t xml:space="preserve">CONTATOR TRIPOLAR, CORRENTE DE 250 A, TENSAO NOMINAL DE *500* V, PARA ACIONAMENTO DE CAPACITORES                                                                                                                                                                                                                                                                                                                                                                                                          </t>
  </si>
  <si>
    <t xml:space="preserve">CONTATOR TRIPOLAR, CORRENTE DE 12 A, TENSAO NOMINAL DE *500* V, CATEGORIA AC-2 E AC-3                                                                                                                                                                                                                                                                                                                                                                                                                     </t>
  </si>
  <si>
    <t xml:space="preserve">CONTATOR TRIPOLAR, CORRENTE DE 45 A, TENSAO NOMINAL DE *500* V, CATEGORIA AC-2 E AC-3                                                                                                                                                                                                                                                                                                                                                                                                                     </t>
  </si>
  <si>
    <t xml:space="preserve">CONTATOR TRIPOLAR, CORRENTE DE 25 A, TENSAO NOMINAL DE *500* V, CATEGORIA AC-2 E AC-3                                                                                                                                                                                                                                                                                                                                                                                                                     </t>
  </si>
  <si>
    <t xml:space="preserve">CONTATOR TRIPOLAR, CORRENTE DE 95 A, TENSAO NOMINAL DE *500* V, CATEGORIA AC-2 E AC-3                                                                                                                                                                                                                                                                                                                                                                                                                     </t>
  </si>
  <si>
    <t xml:space="preserve">CONTATOR TRIPOLAR, CORRENTE DE 75 A, TENSAO NOMINAL DE *500* V, CATEGORIA AC-2 E AC-3                                                                                                                                                                                                                                                                                                                                                                                                                     </t>
  </si>
  <si>
    <t xml:space="preserve">CONTATOR TRIPOLAR, CORRENTE DE 32 A, TENSAO NOMINAL DE *500* V, CATEGORIA AC-2 E AC-3                                                                                                                                                                                                                                                                                                                                                                                                                     </t>
  </si>
  <si>
    <t xml:space="preserve">CONTATOR TRIPOLAR, CORRENTE DE 9 A, TENSAO NOMINAL DE *500* V, CATEGORIA AC-2 E AC-3                                                                                                                                                                                                                                                                                                                                                                                                                      </t>
  </si>
  <si>
    <t xml:space="preserve">CONECTOR DE ALUMINIO TIPO PRENSA CABO, BITOLA 2", PARA CABOS DE DIAMETRO DE 47,5 A 50 MM                                                                                                                                                                                                                                                                                                                                                                                                                  </t>
  </si>
  <si>
    <t xml:space="preserve">CONECTOR DE ALUMINIO TIPO PRENSA CABO, BITOLA 1 1/2", PARA CABOS DE DIAMETRO DE 37 A 40 MM                                                                                                                                                                                                                                                                                                                                                                                                                </t>
  </si>
  <si>
    <t xml:space="preserve">CONECTOR DE ALUMINIO TIPO PRENSA CABO, BITOLA 1 1/4", PARA CABOS DE DIAMETRO DE 31 A 34 MM                                                                                                                                                                                                                                                                                                                                                                                                                </t>
  </si>
  <si>
    <t xml:space="preserve">CONECTOR DE ALUMINIO TIPO PRENSA CABO, BITOLA 1", PARA CABOS DE DIAMETRO DE 22,5 A 25 MM                                                                                                                                                                                                                                                                                                                                                                                                                  </t>
  </si>
  <si>
    <t xml:space="preserve">CONECTOR DE ALUMINIO TIPO PRENSA CABO, BITOLA 3/4", PARA CABOS DE DIAMETRO DE 17,5 A 20 MM                                                                                                                                                                                                                                                                                                                                                                                                                </t>
  </si>
  <si>
    <t xml:space="preserve">CONECTOR DE ALUMINIO TIPO PRENSA CABO, BITOLA 1/2", PARA CABOS DE DIAMETRO DE 12,5 A 15 MM                                                                                                                                                                                                                                                                                                                                                                                                                </t>
  </si>
  <si>
    <t xml:space="preserve">TERMINAL A COMPRESSAO EM COBRE ESTANHADO PARA CABO 120 MM2, 1 FURO E 1 COMPRESSAO, PARA PARAFUSO DE FIXACAO M12                                                                                                                                                                                                                                                                                                                                                                                           </t>
  </si>
  <si>
    <t xml:space="preserve">TERMINAL A COMPRESSAO EM COBRE ESTANHADO PARA CABO 95 MM2, 1 FURO E 1 COMPRESSAO, PARA PARAFUSO DE FIXACAO M12                                                                                                                                                                                                                                                                                                                                                                                            </t>
  </si>
  <si>
    <t xml:space="preserve">TERMINAL A COMPRESSAO EM COBRE ESTANHADO PARA CABO 70 MM2, 1 FURO E 1 COMPRESSAO, PARA PARAFUSO DE FIXACAO M10                                                                                                                                                                                                                                                                                                                                                                                            </t>
  </si>
  <si>
    <t xml:space="preserve">TERMINAL A COMPRESSAO EM COBRE ESTANHADO PARA CABO 50 MM2, 1 FURO E 1 COMPRESSAO, PARA PARAFUSO DE FIXACAO M8                                                                                                                                                                                                                                                                                                                                                                                             </t>
  </si>
  <si>
    <t xml:space="preserve">TERMINAL A COMPRESSAO EM COBRE ESTANHADO PARA CABO 35 MM2, 1 FURO E 1 COMPRESSAO, PARA PARAFUSO DE FIXACAO M8                                                                                                                                                                                                                                                                                                                                                                                             </t>
  </si>
  <si>
    <t xml:space="preserve">TERMINAL A COMPRESSAO EM COBRE ESTANHADO PARA CABO 25 MM2, 1 FURO E 1 COMPRESSAO, PARA PARAFUSO DE FIXACAO M8                                                                                                                                                                                                                                                                                                                                                                                             </t>
  </si>
  <si>
    <t xml:space="preserve">TERMINAL A COMPRESSAO EM COBRE ESTANHADO PARA CABO 16 MM2, 1 FURO E 1 COMPRESSAO, PARA PARAFUSO DE FIXACAO M6                                                                                                                                                                                                                                                                                                                                                                                             </t>
  </si>
  <si>
    <t xml:space="preserve">TERMINAL A COMPRESSAO EM COBRE ESTANHADO PARA CABO 10 MM2, 1 FURO E 1 COMPRESSAO, PARA PARAFUSO DE FIXACAO M6                                                                                                                                                                                                                                                                                                                                                                                             </t>
  </si>
  <si>
    <t xml:space="preserve">TERMINAL A COMPRESSAO EM COBRE ESTANHADO PARA CABO 6 MM2, 1 FURO E 1 COMPRESSAO, PARA PARAFUSO DE FIXACAO M6                                                                                                                                                                                                                                                                                                                                                                                              </t>
  </si>
  <si>
    <t xml:space="preserve">TERMINAL A COMPRESSAO EM COBRE ESTANHADO PARA CABO 4 MM2, 1 FURO E 1 COMPRESSAO, PARA PARAFUSO DE FIXACAO M5                                                                                                                                                                                                                                                                                                                                                                                              </t>
  </si>
  <si>
    <t xml:space="preserve">TERMINAL A COMPRESSAO EM COBRE ESTANHADO PARA CABO 2,5 MM2, 1 FURO E 1 COMPRESSAO, PARA PARAFUSO DE FIXACAO M5                                                                                                                                                                                                                                                                                                                                                                                            </t>
  </si>
  <si>
    <t xml:space="preserve">TERMINAL METALICO A PRESSAO 1 CABO, PARA CABOS DE 4 A 10 MM2, COM 2 FUROS PARA FIXACAO                                                                                                                                                                                                                                                                                                                                                                                                                    </t>
  </si>
  <si>
    <t xml:space="preserve">TERMINAL METALICO A PRESSAO PARA 1 CABO DE 6 A 10 MM2, COM 1 FURO DE FIXACAO                                                                                                                                                                                                                                                                                                                                                                                                                              </t>
  </si>
  <si>
    <t xml:space="preserve">ARGAMASSA COLANTE AC I PARA CERAMICAS                                                                                                                                                                                                                                                                                                                                                                                                                                                                     </t>
  </si>
  <si>
    <t xml:space="preserve">CIMENTO BRANCO                                                                                                                                                                                                                                                                                                                                                                                                                                                                                            </t>
  </si>
  <si>
    <t xml:space="preserve">CIMENTO PORTLAND COMPOSTO CP II-32                                                                                                                                                                                                                                                                                                                                                                                                                                                                        </t>
  </si>
  <si>
    <t xml:space="preserve">CIMENTO IMPERMEABILIZANTE DE PEGA ULTRARRAPIDA PARA TAMPONAMENTOS                                                                                                                                                                                                                                                                                                                                                                                                                                         </t>
  </si>
  <si>
    <t xml:space="preserve">DUCHA HIGIENICA PLASTICA COM REGISTRO METALICO 1/2 "                                                                                                                                                                                                                                                                                                                                                                                                                                                      </t>
  </si>
  <si>
    <t xml:space="preserve">CHUVEIRO COMUM EM PLASTICO BRANCO, COM CANO, 3 TEMPERATURAS, 5500 W (110/220 V)                                                                                                                                                                                                                                                                                                                                                                                                                           </t>
  </si>
  <si>
    <t xml:space="preserve">COMPENSADO NAVAL - CHAPA/PAINEL EM MADEIRA COMPENSADA PRENSADA, DE 2200 X 1600 MM, E = 6 MM                                                                                                                                                                                                                                                                                                                                                                                                               </t>
  </si>
  <si>
    <t xml:space="preserve">CHAPA DE LAMINADO MELAMINICO, TEXTURIZADO, DE *1,25 X 3,08* M, E = 0,8 MM                                                                                                                                                                                                                                                                                                                                                                                                                                 </t>
  </si>
  <si>
    <t xml:space="preserve">CHAPA DE LAMINADO MELAMINICO, LISO FOSCO, DE *1,25 X 3,08* M, E = 0,8 MM                                                                                                                                                                                                                                                                                                                                                                                                                                  </t>
  </si>
  <si>
    <t xml:space="preserve">COLA A BASE DE RESINA SINTETICA PARA CHAPA DE LAMINADO MELAMINICO                                                                                                                                                                                                                                                                                                                                                                                                                                         </t>
  </si>
  <si>
    <t xml:space="preserve">CHAPA DE LAMINADO MELAMINICO, LISO BRILHANTE, DE *1,25 X 3,08* M, E = 0,8 MM                                                                                                                                                                                                                                                                                                                                                                                                                              </t>
  </si>
  <si>
    <t xml:space="preserve">CHAPA DE ACO XADREZ PARA PISOS, E = 1/4 " (6,30 MM) 54,53 KG/M2                                                                                                                                                                                                                                                                                                                                                                                                                                           </t>
  </si>
  <si>
    <t xml:space="preserve">CHAPA DE ACO FINA A QUENTE BITOLA MSG 18, E = 1,20 MM (9,60 KG/M2)                                                                                                                                                                                                                                                                                                                                                                                                                                        </t>
  </si>
  <si>
    <t xml:space="preserve">CHAPA DE ACO FINA A QUENTE BITOLA MSG 16, E = 1,50 MM (12,00 KG/M2)                                                                                                                                                                                                                                                                                                                                                                                                                                       </t>
  </si>
  <si>
    <t xml:space="preserve">CHAPA DE ACO FINA A QUENTE BITOLA MSG 14, E = 2,00 MM (16,0 KG/M2)                                                                                                                                                                                                                                                                                                                                                                                                                                        </t>
  </si>
  <si>
    <t xml:space="preserve">PISO EM CERAMICA ESMALTADA EXTRA, PEI MAIOR OU IGUAL A 4, FORMATO MAIOR QUE 2025 CM2                                                                                                                                                                                                                                                                                                                                                                                                                      </t>
  </si>
  <si>
    <t xml:space="preserve">PISO EM CERAMICA ESMALTADA EXTRA, PEI MAIOR OU IGUAL A 4, FORMATO MENOR OU IGUAL A 2025 CM2                                                                                                                                                                                                                                                                                                                                                                                                               </t>
  </si>
  <si>
    <t xml:space="preserve">CAP PVC, SOLDAVEL, 75 MM, PARA AGUA FRIA PREDIAL                                                                                                                                                                                                                                                                                                                                                                                                                                                          </t>
  </si>
  <si>
    <t xml:space="preserve">CAP PVC, SOLDAVEL, DN 100 MM, SERIE NORMAL, PARA ESGOTO PREDIAL                                                                                                                                                                                                                                                                                                                                                                                                                                           </t>
  </si>
  <si>
    <t xml:space="preserve">CAP PVC, SOLDAVEL, 50 MM, PARA AGUA FRIA PREDIAL                                                                                                                                                                                                                                                                                                                                                                                                                                                          </t>
  </si>
  <si>
    <t xml:space="preserve">CAP PVC, SOLDAVEL, 20 MM, PARA AGUA FRIA PREDIAL                                                                                                                                                                                                                                                                                                                                                                                                                                                          </t>
  </si>
  <si>
    <t xml:space="preserve">CAP PVC, SOLDAVEL, 32 MM, PARA AGUA FRIA PREDIAL                                                                                                                                                                                                                                                                                                                                                                                                                                                          </t>
  </si>
  <si>
    <t xml:space="preserve">CAP PVC, SOLDAVEL, 25 MM, PARA AGUA FRIA PREDIAL                                                                                                                                                                                                                                                                                                                                                                                                                                                          </t>
  </si>
  <si>
    <t xml:space="preserve">CAP PVC, SOLDAVEL, 110 MM, PARA AGUA FRIA PREDIAL                                                                                                                                                                                                                                                                                                                                                                                                                                                         </t>
  </si>
  <si>
    <t xml:space="preserve">CALHA PARA AGUA FURTADA DE CHAPA DE ACO GALVANIZADA NUM 26, CORTE 50 CM                                                                                                                                                                                                                                                                                                                                                                                                                                   </t>
  </si>
  <si>
    <t xml:space="preserve">CALHA PARA AGUA FURTADA DE CHAPA DE ACO GALVANIZADA NUM 26, CORTE 40 CM                                                                                                                                                                                                                                                                                                                                                                                                                                   </t>
  </si>
  <si>
    <t xml:space="preserve">REATOR ELETRONICO BIVOLT PARA 1 LAMPADA FLUORESCENTE DE 18/20 W                                                                                                                                                                                                                                                                                                                                                                                                                                           </t>
  </si>
  <si>
    <t xml:space="preserve">REATOR ELETRONICO BIVOLT PARA 1 LAMPADA FLUORESCENTE DE 36/40 W                                                                                                                                                                                                                                                                                                                                                                                                                                           </t>
  </si>
  <si>
    <t xml:space="preserve">REATOR ELETRONICO BIVOLT PARA 2 LAMPADAS FLUORESCENTES DE 18/20 W                                                                                                                                                                                                                                                                                                                                                                                                                                         </t>
  </si>
  <si>
    <t xml:space="preserve">REATOR P/ LAMPADA VAPOR DE SODIO 250W USO EXT                                                                                                                                                                                                                                                                                                                                                                                                                                                             </t>
  </si>
  <si>
    <t xml:space="preserve">REATOR ELETRONICO BIVOLT PARA 2 LAMPADAS FLUORESCENTES DE 36/40 W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</si>
  <si>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</si>
  <si>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4 MM2                                                                                                                                                                                                                                                                                                                                                 </t>
  </si>
  <si>
    <t xml:space="preserve">CABO DE COBRE, FLEXIVEL, CLASSE 4 OU 5, ISOLACAO EM PVC/A, ANTICHAMA BWF-B, COBERTURA PVC-ST1, ANTICHAMA BWF-B, 1 CONDUTOR, 0,6/1 KV, SECAO NOMINAL 10 MM2                                                                                                                                                                                                                                                                                                                                                </t>
  </si>
  <si>
    <t xml:space="preserve">CABO DE COBRE, FLEXIVEL, CLASSE 4 OU 5, ISOLACAO EM PVC/A, ANTICHAMA BWF-B, COBERTURA PVC-ST1, ANTICHAMA BWF-B, 1 CONDUTOR, 0,6/1 KV, SECAO NOMINAL 35 MM2                                                                                                                                                                                                                                                                                                                                                </t>
  </si>
  <si>
    <t xml:space="preserve">CABO DE COBRE, FLEXIVEL, CLASSE 4 OU 5, ISOLACAO EM PVC/A, ANTICHAMA BWF-B, COBERTURA PVC-ST1, ANTICHAMA BWF-B, 1 CONDUTOR, 0,6/1 KV, SECAO NOMINAL 50 MM2                                                                                                                                                                                                                                                                                                                                                </t>
  </si>
  <si>
    <t xml:space="preserve">CABO DE COBRE, FLEXIVEL, CLASSE 4 OU 5, ISOLACAO EM PVC/A, ANTICHAMA BWF-B, COBERTURA PVC-ST1, ANTICHAMA BWF-B, 1 CONDUTOR, 0,6/1 KV, SECAO NOMINAL 120 MM2                                                                                                                                                                                                                                                                                                                                               </t>
  </si>
  <si>
    <t xml:space="preserve">CABO DE COBRE, FLEXIVEL, CLASSE 4 OU 5, ISOLACAO EM PVC/A, ANTICHAMA BWF-B, COBERTURA PVC-ST1, ANTICHAMA BWF-B, 1 CONDUTOR, 0,6/1 KV, SECAO NOMINAL 240 MM2                                                                                                                                                                                                                                                                                                                                               </t>
  </si>
  <si>
    <t xml:space="preserve">CABO DE COBRE, FLEXIVEL, CLASSE 4 OU 5, ISOLACAO EM PVC/A, ANTICHAMA BWF-B, 1 CONDUTOR, 450/750 V, SECAO NOMINAL 2,5 MM2                                                                                                                                                                                                                                                                                                                                                                                  </t>
  </si>
  <si>
    <t xml:space="preserve">CABO DE COBRE, FLEXIVEL, CLASSE 4 OU 5, ISOLACAO EM PVC/A, ANTICHAMA BWF-B, 1 CONDUTOR, 450/750 V, SECAO NOMINAL 1,5 MM2                                                                                                                                                                                                                                                                                                                                                                                  </t>
  </si>
  <si>
    <t xml:space="preserve">CABO DE COBRE, RIGIDO, CLASSE 2, ISOLACAO EM PVC/A, ANTICHAMA BWF-B, 1 CONDUTOR, 450/750 V, SECAO NOMINAL 6 MM2                                                                                                                                                                                                                                                                                                                                                                                           </t>
  </si>
  <si>
    <t xml:space="preserve">CABO DE COBRE, RIGIDO, CLASSE 2, ISOLACAO EM PVC/A, ANTICHAMA BWF-B, 1 CONDUTOR, 450/750 V, SECAO NOMINAL 4 MM2                                                                                                                                                                                                                                                                                                                                                                                           </t>
  </si>
  <si>
    <t xml:space="preserve">CABO DE COBRE, FLEXIVEL, CLASSE 4 OU 5, ISOLACAO EM PVC/A, ANTICHAMA BWF-B, COBERTURA PVC-ST1, ANTICHAMA BWF-B, 1 CONDUTOR, 0,6/1 KV, SECAO NOMINAL 185 MM2                                                                                                                                                                                                                                                                                                                                               </t>
  </si>
  <si>
    <t xml:space="preserve">CABO DE COBRE, FLEXIVEL, CLASSE 4 OU 5, ISOLACAO EM PVC/A, ANTICHAMA BWF-B, COBERTURA PVC-ST1, ANTICHAMA BWF-B, 1 CONDUTOR, 0,6/1 KV, SECAO NOMINAL 150 MM2                                                                                                                                                                                                                                                                                                                                               </t>
  </si>
  <si>
    <t xml:space="preserve">CABO DE COBRE, FLEXIVEL, CLASSE 4 OU 5, ISOLACAO EM PVC/A, ANTICHAMA BWF-B, COBERTURA PVC-ST1, ANTICHAMA BWF-B, 1 CONDUTOR, 0,6/1 KV, SECAO NOMINAL 95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</si>
  <si>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</si>
  <si>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16 MM2                                                                                                                                                                                                                                                                                                                                                </t>
  </si>
  <si>
    <t xml:space="preserve">CABO DE COBRE, FLEXIVEL, CLASSE 4 OU 5, ISOLACAO EM PVC/A, ANTICHAMA BWF-B, COBERTURA PVC-ST1, ANTICHAMA BWF-B, 1 CONDUTOR, 0,6/1 KV, SECAO NOMINAL 6 MM2                                                                                                                                                                                                                                                                                                                                                 </t>
  </si>
  <si>
    <t xml:space="preserve">CABO DE COBRE, RIGIDO, CLASSE 2, ISOLACAO EM PVC/A, ANTICHAMA BWF-B, 1 CONDUTOR, 450/750 V, SECAO NOMINAL 2,5 MM2                                                                                                                                                                                                                                                                                                                                                                                         </t>
  </si>
  <si>
    <t xml:space="preserve">CABO DE COBRE, RIGIDO, CLASSE 2, ISOLACAO EM PVC/A, ANTICHAMA BWF-B, 1 CONDUTOR, 450/750 V, SECAO NOMINAL 1,5 MM2                                                                                                                                                                                                                                                                                                                                                                                         </t>
  </si>
  <si>
    <t xml:space="preserve">CABO DE COBRE, FLEXIVEL, CLASSE 4 OU 5, ISOLACAO EM PVC/A, ANTICHAMA BWF-B, 1 CONDUTOR, 450/750 V, SECAO NOMINAL 6 MM2                                                                                                                                                                                                                                                                                                                                                                                    </t>
  </si>
  <si>
    <t xml:space="preserve">CABO DE COBRE, FLEXIVEL, CLASSE 4 OU 5, ISOLACAO EM PVC/A, ANTICHAMA BWF-B, 1 CONDUTOR, 450/750 V, SECAO NOMINAL 4 MM2                                                                                                                                                                                                                                                                                                                                                                                    </t>
  </si>
  <si>
    <t xml:space="preserve">CABO DE COBRE, FLEXIVEL, CLASSE 4 OU 5, ISOLACAO EM PVC/A, ANTICHAMA BWF-B, 1 CONDUTOR, 450/750 V, SECAO NOMINAL 10 MM2                                                                                                                                                                                                                                                                                                                                                                                   </t>
  </si>
  <si>
    <t xml:space="preserve">CABO DE COBRE, FLEXIVEL, CLASSE 4 OU 5, ISOLACAO EM PVC/A, ANTICHAMA BWF-B, 1 CONDUTOR, 450/750 V, SECAO NOMINAL 16 MM2                                                                                                                                                                                                                                                                                                                                                                                   </t>
  </si>
  <si>
    <t xml:space="preserve">CABO DE COBRE, FLEXIVEL, CLASSE 4 OU 5, ISOLACAO EM PVC/A, ANTICHAMA BWF-B, COBERTURA PVC-ST1, ANTICHAMA BWF-B, 1 CONDUTOR, 0,6/1 KV, SECAO NOMINAL 70 MM2                                                                                                                                                                                                                                                                                                                                                </t>
  </si>
  <si>
    <t xml:space="preserve">CABO DE COBRE UNIPOLAR 10 MM2, BLINDADO, ISOLACAO 3,6/6 KV EPR, COBERTURA EM PVC                                                                                                                                                                                                                                                                                                                                                                                                                          </t>
  </si>
  <si>
    <t xml:space="preserve">CABO DE COBRE UNIPOLAR 16 MM2, BLINDADO, ISOLACAO 3,6/6 KV EPR, COBERTURA EM PVC                                                                                                                                                                                                                                                                                                                                                                                                                          </t>
  </si>
  <si>
    <t xml:space="preserve">CABO DE COBRE NU 25 MM2 MEIO-DURO                                                                                                                                                                                                                                                                                                                                                                                                                                                                         </t>
  </si>
  <si>
    <t xml:space="preserve">CABO DE COBRE NU 16 MM2 MEIO-DURO                                                                                                                                                                                                                                                                                                                                                                                                                                                                         </t>
  </si>
  <si>
    <t xml:space="preserve">BUCHA DE REDUCAO DE PVC, SOLDAVEL, CURTA, COM 110 X 85 MM, PARA AGUA FRIA PREDIAL                                                                                                                                                                                                                                                                                                                                                                                                                         </t>
  </si>
  <si>
    <t xml:space="preserve">BUCHA DE REDUCAO DE PVC, SOLDAVEL, CURTA, COM 32 X 25 MM, PARA AGUA FRIA PREDIAL                                                                                                                                                                                                                                                                                                                                                                                                                          </t>
  </si>
  <si>
    <t xml:space="preserve">BUCHA DE REDUCAO DE PVC, SOLDAVEL, CURTA, COM 25 X 20 MM, PARA AGUA FRIA PREDIAL                                                                                                                                                                                                                                                                                                                                                                                                                          </t>
  </si>
  <si>
    <t xml:space="preserve">BUCHA DE REDUCAO DE PVC, SOLDAVEL, LONGA, COM 110 X 75 MM, PARA AGUA FRIA PREDIAL                                                                                                                                                                                                                                                                                                                                                                                                                         </t>
  </si>
  <si>
    <t xml:space="preserve">BUCHA DE REDUCAO DE PVC, SOLDAVEL, LONGA, COM 110 X 60 MM, PARA AGUA FRIA PREDIAL                                                                                                                                                                                                                                                                                                                                                                                                                         </t>
  </si>
  <si>
    <t xml:space="preserve">BUCHA DE REDUCAO DE PVC, SOLDAVEL, LONGA, COM 75 X 50 MM, PARA AGUA FRIA PREDIAL                                                                                                                                                                                                                                                                                                                                                                                                                          </t>
  </si>
  <si>
    <t xml:space="preserve">BUCHA DE REDUCAO DE PVC, SOLDAVEL, CURTA, COM 50 X 40 MM, PARA AGUA FRIA PREDIAL                                                                                                                                                                                                                                                                                                                                                                                                                          </t>
  </si>
  <si>
    <t xml:space="preserve">BUCHA DE REDUCAO DE PVC, SOLDAVEL, CURTA, COM 60 X 50 MM, PARA AGUA FRIA PREDIAL                                                                                                                                                                                                                                                                                                                                                                                                                          </t>
  </si>
  <si>
    <t xml:space="preserve">BUCHA DE REDUCAO DE PVC, SOLDAVEL, LONGA, COM 85 X 60 MM, PARA AGUA FRIA PREDIAL                                                                                                                                                                                                                                                                                                                                                                                                                          </t>
  </si>
  <si>
    <t xml:space="preserve">BUCHA DE REDUCAO DE PVC, SOLDAVEL, CURTA, COM 40 X 32 MM, PARA AGUA FRIA PREDIAL                                                                                                                                                                                                                                                                                                                                                                                                                          </t>
  </si>
  <si>
    <t xml:space="preserve">BUCHA DE REDUCAO PVC, ROSCAVEL, 2"  X 1 "                                                                                                                                                                                                                                                                                                                                                                                                                                                                 </t>
  </si>
  <si>
    <t xml:space="preserve">BUCHA DE REDUCAO PVC ROSCAVEL 3/4" X 1/2"                                                                                                                                                                                                                                                                                                                                                                                                                                                                 </t>
  </si>
  <si>
    <t xml:space="preserve">BOMBA SUBMERSA PARA POCOS TUBULARES PROFUNDOS DIAMETRO DE 4 POLEGADAS, ELETRICA, TRIFASICA, POTENCIA 5,42 HP, 15 ESTAGIOS, BOCAL DE DESCARGA DIAMETRO DE 2 POLEGADAS, HM/Q = 18 M / 18,10 M3/H A 121 M / 2,90 M3/H                                                                                                                                                                                                                                                                                        </t>
  </si>
  <si>
    <t xml:space="preserve">BOMBA SUBMERSIVEL, ELETRICA, TRIFASICA, POTENCIA 3,75 HP, DIAMETRO DO ROTOR 90 MM SEMIABERTO, BOCAL DE SAIDA DIAMETRO DE 2 POLEGADAS, HM/Q = 5 M / 61,2 M3/H A 25,5 M / 3,6 M3/H                                                                                                                                                                                                                                                                                                                          </t>
  </si>
  <si>
    <t xml:space="preserve">BLOCO DE VEDACAO DE CONCRETO CELULAR AUTOCLAVADO 10 X 30 X 60 CM (E X A X C)                                                                                                                                                                                                                                                                                                                                                                                                                              </t>
  </si>
  <si>
    <t xml:space="preserve">CANALETA DE CONCRETO 9 X 19 X 19 CM (CLASSE C - NBR 6136)                                                                                                                                                                                                                                                                                                                                                                                                                                                 </t>
  </si>
  <si>
    <t xml:space="preserve">CANTONEIRA ALUMINIO ABAS IGUAIS 1 ", E = 1/8 ", 25,40 X 3,17 MM (0,408 KG/M)                                                                                                                                                                                                                                                                                                                                                                                                                              </t>
  </si>
  <si>
    <t xml:space="preserve">CANTONEIRA ALUMINIO ABAS IGUAIS 1 1/2 ", E = 3/16 "                                                                                                                                                                                                                                                                                                                                                                                                                                                       </t>
  </si>
  <si>
    <t xml:space="preserve">CANTONEIRA ALUMINIO ABAS IGUAIS 1 1/4 ", E = 3/16 "                                                                                                                                                                                                                                                                                                                                                                                                                                                       </t>
  </si>
  <si>
    <t xml:space="preserve">CANTONEIRA "U" ALUMINIO ABAS IGUAIS 1 ", E = 3/32 "                                                                                                                                                                                                                                                                                                                                                                                                                                                       </t>
  </si>
  <si>
    <t xml:space="preserve">CANTONEIRA ALUMINIO ABAS IGUAIS 2 ", E = 1/8 "                                                                                                                                                                                                                                                                                                                                                                                                                                                            </t>
  </si>
  <si>
    <t xml:space="preserve">CANTONEIRA (ABAS IGUAIS) EM FERRO GALVANIZADO, 25,4 MM X 3,17 MM (L X E), 1,27KG/M                                                                                                                                                                                                                                                                                                                                                                                                                        </t>
  </si>
  <si>
    <t xml:space="preserve">REVESTIMENTO EM CERAMICA ESMALTADA COMERCIAL, PEI MENOR OU IGUAL A 3, FORMATO MENOR OU IGUAL A 2025 CM2                                                                                                                                                                                                                                                                                                                                                                                                   </t>
  </si>
  <si>
    <t xml:space="preserve">PARAFUSO FRANCES M16 EM ACO GALVANIZADO, COMPRIMENTO = 45 MM, DIAMETRO = 16 MM, CABECA ABAULADA                                                                                                                                                                                                                                                                                                                                                                                                           </t>
  </si>
  <si>
    <t xml:space="preserve">PORCA OLHAL M 16,  EM ACO GALVANIZADO, DIAMETRO = 16 MM                                                                                                                                                                                                                                                                                                                                                                                                                                                   </t>
  </si>
  <si>
    <t xml:space="preserve">ABRACADEIRA DE NYLON PARA AMARRACAO DE CABOS, COMPRIMENTO DE 100 X 2,5 MM                                                                                                                                                                                                                                                                                                                                                                                                                                 </t>
  </si>
  <si>
    <t xml:space="preserve">ABRACADEIRA DE NYLON PARA AMARRACAO DE CABOS, COMPRIMENTO DE *230* X *7,6* MM                                                                                                                                                                                                                                                                                                                                                                                                                             </t>
  </si>
  <si>
    <t xml:space="preserve">ABRACADEIRA DE NYLON PARA AMARRACAO DE CABOS, COMPRIMENTO DE 200 X *4,6* MM                                                                                                                                                                                                                                                                                                                                                                                                                               </t>
  </si>
  <si>
    <t xml:space="preserve">ABRACADEIRA DE NYLON PARA AMARRACAO DE CABOS, COMPRIMENTO DE 150 X *3,6* MM                                                                                                                                                                                                                                                                                                                                                                                                                               </t>
  </si>
  <si>
    <t xml:space="preserve">ABRACADEIRA DE NYLON PARA AMARRACAO DE CABOS, COMPRIMENTO DE 390 X *4,6* MM                                                                                                                                                                                                                                                                                                                                                                                                                               </t>
  </si>
  <si>
    <t xml:space="preserve">FITA DE ALUMINIO PARA PROTECAO DO CONDUTOR LARGURA 10 MM                                                                                                                                                                                                                                                                                                                                                                                                                                                  </t>
  </si>
  <si>
    <t xml:space="preserve">FITA ISOLANTE DE BORRACHA AUTOFUSAO, USO ATE 69 KV (ALTA TENSAO)                                                                                                                                                                                                                                                                                                                                                                                                                                          </t>
  </si>
  <si>
    <t xml:space="preserve">GANCHO OLHAL EM ACO GALVANIZADO, ESPESSURA 16MM, ABERTURA 21MM                                                                                                                                                                                                                                                                                                                                                                                                                                            </t>
  </si>
  <si>
    <t xml:space="preserve">ABRACADEIRA EM ACO PARA AMARRACAO DE ELETRODUTOS, TIPO D, COM 3/4" E PARAFUSO DE FIXACAO                                                                                                                                                                                                                                                                                                                                                                                                                  </t>
  </si>
  <si>
    <t xml:space="preserve">ASSENTO SANITARIO DE PLASTICO, TIPO CONVENCIONAL                                                                                                                                                                                                                                                                                                                                                                                                                                                          </t>
  </si>
  <si>
    <t xml:space="preserve">ARGAMASSA INDUSTRIALIZADA MULTIUSO, PARA REVESTIMENTO INTERNO E EXTERNO E ASSENTAMENTO DE BLOCOS DIVERSOS                                                                                                                                                                                                                                                                                                                                                                                                 </t>
  </si>
  <si>
    <t xml:space="preserve">AREIA MEDIA - POSTO JAZIDA/FORNECEDOR (RETIRADO NA JAZIDA, SEM TRANSPORTE)                                                                                                                                                                                                                                                                                                                                                                                                                                </t>
  </si>
  <si>
    <t xml:space="preserve">AREIA PARA ATERRO - POSTO JAZIDA/FORNECEDOR (RETIRADO NA JAZIDA, SEM TRANSPORTE)                                                                                                                                                                                                                                                                                                                                                                                                                          </t>
  </si>
  <si>
    <t xml:space="preserve">AREIA GROSSA - POSTO JAZIDA/FORNECEDOR (RETIRADO NA JAZIDA, SEM TRANSPORTE)                                                                                                                                                                                                                                                                                                                                                                                                                               </t>
  </si>
  <si>
    <t xml:space="preserve">AREIA FINA - POSTO JAZIDA/FORNECEDOR (RETIRADO NA JAZIDA, SEM TRANSPORTE)                                                                                                                                                                                                                                                                                                                                                                                                                                 </t>
  </si>
  <si>
    <t xml:space="preserve">ANEL BORRACHA, PARA TUBO PVC, REDE COLETOR ESGOTO, DN 400 MM (NBR 7362)                                                                                                                                                                                                                                                                                                                                                                                                                                   </t>
  </si>
  <si>
    <t xml:space="preserve">BATENTE / PORTAL / ADUELA / MARCO EM MADEIRA MACICA COM REBAIXO, E = *3* CM, L = *14* CM, PARA PORTAS DE  GIRO DE *60 CM A 120* CM  X *210* CM, PINUS / EUCALIPTO / VIROLA OU EQUIVALENTE DA REGIAO (NAO INCLUI ALIZARES)                                                                                                                                                                                                                                                                                 </t>
  </si>
  <si>
    <t xml:space="preserve">BATENTE / PORTAL / ADUELA / MARCO EM MADEIRA MACICA COM REBAIXO, E = *3* CM, L = *14* CM, PARA PORTAS DE  GIRO DE *60 CM A 120* CM  X *210* CM, CEDRINHO / ANGELIM COMERCIAL / TAURI / CURUPIXA / PEROBA / CUMARU OU EQUIVALENTE DA REGIAO (NAO INCLUI ALIZARES)                                                                                                                                                                                                                                          </t>
  </si>
  <si>
    <t xml:space="preserve">BATENTE / PORTAL / ADUELA / MARCO EM MADEIRA MACICA COM REBAIXO, E = *3* CM, L = *16* CM, PARA PORTAS DE  GIRO DE *60 CM A 120* CM  X *210* CM, CEDRINHO / ANGELIM COMERCIAL / TAURI / CURUPIXA / PEROBA / CUMARU OU EQUIVALENTE DA REGIAO (NAO INCLUI ALIZARES)                                                                                                                                                                                                                                          </t>
  </si>
  <si>
    <t xml:space="preserve">ADESIVO ESTRUTURAL A BASE DE RESINA EPOXI PARA INJECAO EM TRINCAS, BICOMPONENTE, BAIXA VISCOSIDADE                                                                                                                                                                                                                                                                                                                                                                                                        </t>
  </si>
  <si>
    <t xml:space="preserve">IMPERMEABILIZANTE INCOLOR,  BASE SILICONE, PARA TRATAMENTO DE FACHADAS, TELHAS, PEDRAS E OUTRAS SUPERFICIES                                                                                                                                                                                                                                                                                                                                                                                               </t>
  </si>
  <si>
    <t xml:space="preserve">SELANTE ELASTICO MONOCOMPONENTE A BASE DE POLIURETANO (PU) PARA JUNTAS DIVERSAS                                                                                                                                                                                                                                                                                                                                                                                                                           </t>
  </si>
  <si>
    <t xml:space="preserve">IMPERMEABILIZANTE FLEXIVEL BRANCO DE BASE ACRILICA PARA COBERTURAS                                                                                                                                                                                                                                                                                                                                                                                                                                        </t>
  </si>
  <si>
    <t xml:space="preserve">GRAUTE CIMENTICIO PARA USO GERAL                                                                                                                                                                                                                                                                                                                                                                                                                                                                          </t>
  </si>
  <si>
    <t xml:space="preserve">ARGAMASSA POLIMERICA DE REPARO ESTRUTURAL, BICOMPONENTE                                                                                                                                                                                                                                                                                                                                                                                                                                                   </t>
  </si>
  <si>
    <t xml:space="preserve">ADITIVO IMPERMEABILIZANTE DE PEGA NORMAL PARA ARGAMASSAS E CONCRETOS SEM ARMACAO, LIQUIDO E ISENTO DE CLORETOS                                                                                                                                                                                                                                                                                                                                                                                            </t>
  </si>
  <si>
    <t xml:space="preserve">ADAPTADOR PVC SOLDAVEL, COM FLANGES LIVRES, 25 MM X 3/4", PARA CAIXA D' AGUA                                                                                                                                                                                                                                                                                                                                                                                                                              </t>
  </si>
  <si>
    <t xml:space="preserve">ADAPTADOR PVC SOLDAVEL CURTO COM BOLSA E ROSCA, 40 MM X 1 1/2", PARA AGUA FRIA                                                                                                                                                                                                                                                                                                                                                                                                                            </t>
  </si>
  <si>
    <t xml:space="preserve">ADAPTADOR PVC SOLDAVEL CURTO COM BOLSA E ROSCA, 32 MM X 1", PARA AGUA FRIA                                                                                                                                                                                                                                                                                                                                                                                                                                </t>
  </si>
  <si>
    <t xml:space="preserve">ADAPTADOR PVC SOLDAVEL CURTO COM BOLSA E ROSCA, 20 MM X 1/2", PARA AGUA FRIA                                                                                                                                                                                                                                                                                                                                                                                                                              </t>
  </si>
  <si>
    <t xml:space="preserve">ADAPTADOR PVC SOLDAVEL, COM FLANGE E ANEL DE VEDACAO, 50 MM X 1 1/2", PARA CAIXA D'AGUA                                                                                                                                                                                                                                                                                                                                                                                                                   </t>
  </si>
  <si>
    <t xml:space="preserve">ADAPTADOR PVC SOLDAVEL, COM FLANGE E ANEL DE VEDACAO, 20 MM X 1/2", PARA CAIXA D'AGUA                                                                                                                                                                                                                                                                                                                                                                                                                     </t>
  </si>
  <si>
    <t xml:space="preserve">ADAPTADOR PVC, ROSCAVEL, PARA VALVULA PIA OU LAVATORIO, 40 MM                                                                                                                                                                                                                                                                                                                                                                                                                                             </t>
  </si>
  <si>
    <t xml:space="preserve">ADAPTADOR PVC PARA SIFAO METALICO, SOLDAVEL, COM ANEL BORRACHA (JE), 40 MM X 1 1/2"                                                                                                                                                                                                                                                                                                                                                                                                                       </t>
  </si>
  <si>
    <t xml:space="preserve">ADAPTADOR PVC PARA SIFAO, ROSCAVEL, 40 MM X 1 1/4"                                                                                                                                                                                                                                                                                                                                                                                                                                                        </t>
  </si>
  <si>
    <t xml:space="preserve">ADAPTADOR PVC ROSCAVEL, COM FLANGES E ANEL DE VEDACAO, 3/4", PARA CAIXA D' AGUA                                                                                                                                                                                                                                                                                                                                                                                                                           </t>
  </si>
  <si>
    <t xml:space="preserve">ADAPTADOR PVC SOLDAVEL, COM FLANGES LIVRES, 32 MM X 1", PARA CAIXA D' AGUA                                                                                                                                                                                                                                                                                                                                                                                                                                </t>
  </si>
  <si>
    <t xml:space="preserve">ADAPTADOR PVC ROSCAVEL, COM FLANGES E ANEL DE VEDACAO, 1/2", PARA CAIXA D' AGUA                                                                                                                                                                                                                                                                                                                                                                                                                           </t>
  </si>
  <si>
    <t xml:space="preserve">ADAPTADOR PVC SOLDAVEL CURTO COM BOLSA E ROSCA, 25 MM X 3/4", PARA AGUA FRIA                                                                                                                                                                                                                                                                                                                                                                                                                              </t>
  </si>
  <si>
    <t xml:space="preserve">  -</t>
  </si>
  <si>
    <t>SINALEIRO LED 22MM 24V  (VCA E VCC)</t>
  </si>
  <si>
    <t>Mecânico de Manutenção de Máquinas
 (Grupo Motor Gerador)</t>
  </si>
  <si>
    <t>CUSTO TOTAL ESTIMADO POR EVENTO (COM BDI)</t>
  </si>
  <si>
    <t>TOTAL ANUAL ESTIMADO</t>
  </si>
  <si>
    <t xml:space="preserve">CUSTO TOTAL ANUAL ESTIMADO </t>
  </si>
  <si>
    <t>ANEXO VIII-A - PLANILHA DE CUSTOS DA EQUIPE TÉCNICA RESIDENTE</t>
  </si>
  <si>
    <t>TOTAIS ANUAIS ESTIMADOS</t>
  </si>
  <si>
    <t xml:space="preserve">BDI
</t>
  </si>
  <si>
    <t>BDI</t>
  </si>
  <si>
    <t xml:space="preserve">VALOR UNIT. </t>
  </si>
  <si>
    <t>BDI
C = B +  B x (BDI)</t>
  </si>
  <si>
    <t>Contribuição Previdenciária (Desoneração de Folha)</t>
  </si>
  <si>
    <t>SENGE RJ</t>
  </si>
  <si>
    <t>44H</t>
  </si>
  <si>
    <t>SINTRAINDISTAL</t>
  </si>
  <si>
    <t>12x36H</t>
  </si>
  <si>
    <r>
      <t>Auxílio Transporte</t>
    </r>
    <r>
      <rPr>
        <sz val="11"/>
        <color rgb="FFFF0000"/>
        <rFont val="Calibri"/>
        <family val="2"/>
        <scheme val="minor"/>
      </rPr>
      <t xml:space="preserve"> </t>
    </r>
    <r>
      <rPr>
        <sz val="11"/>
        <color theme="1"/>
        <rFont val="Calibri"/>
        <family val="2"/>
        <scheme val="minor"/>
      </rPr>
      <t>(valor da passagem x 2 passagens x 15 dias/mês) - (Desconto de 6% Salário)</t>
    </r>
  </si>
  <si>
    <t>Auxílio-Refeição/Alimentação (valor da refeição x 15 dias)</t>
  </si>
  <si>
    <t>Sintraconst - Rio</t>
  </si>
  <si>
    <t>PARA TODOS OS FUNCIONÁRIOS (Exceto para o Engenheiro)</t>
  </si>
  <si>
    <t>*Fonte do custo unitário da hora normal: SINAPI -SET/2022
Demais custos calculados considerando percentuais de acréscimo referentes a serviços em fins de semana e em horário noturno</t>
  </si>
  <si>
    <t>*Fonte do custo unitário da hora normal: SINAPI - SET/2022
Demais custos calculados considerando percentuais de acréscimo referentes a serviços em fins de semana e em horário noturno</t>
  </si>
  <si>
    <t>CPRB - (Desoneração de Folha)</t>
  </si>
  <si>
    <r>
      <t xml:space="preserve">(I) =QUANTIDADE DE </t>
    </r>
    <r>
      <rPr>
        <b/>
        <sz val="10"/>
        <color rgb="FF00B050"/>
        <rFont val="Calibri"/>
        <family val="2"/>
      </rPr>
      <t>FUNCIONÁRIOS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</si>
</sst>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R$&quot;\ * #,##0.00_-;\-&quot;R$&quot;\ * #,##0.00_-;_-&quot;R$&quot;\ * &quot;-&quot;??_-;_-@_-"/>
    <numFmt numFmtId="43" formatCode="_-* #,##0.00_-;\-* #,##0.00_-;_-* &quot;-&quot;??_-;_-@_-"/>
    <numFmt numFmtId="164" formatCode="_-* #,##0_-;\-* #,##0_-;_-* &quot;-&quot;??_-;_-@_-"/>
    <numFmt numFmtId="165" formatCode="_-[$R$-416]\ * #,##0.00_-;\-[$R$-416]\ * #,##0.00_-;_-[$R$-416]\ * &quot;-&quot;??_-;_-@_-"/>
  </numFmts>
  <fonts count="55"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sz val="14"/>
      <color rgb="FF000000"/>
      <name val="Calibri"/>
      <family val="2"/>
      <scheme val="minor"/>
    </font>
    <font>
      <b/>
      <sz val="14"/>
      <color rgb="FF000000"/>
      <name val="Calibri"/>
      <family val="2"/>
      <scheme val="minor"/>
    </font>
    <font>
      <b/>
      <sz val="8"/>
      <color rgb="FF000000"/>
      <name val="Calibri"/>
      <family val="2"/>
      <scheme val="minor"/>
    </font>
    <font>
      <sz val="10"/>
      <color theme="1"/>
      <name val="Calibri"/>
      <family val="2"/>
      <scheme val="minor"/>
    </font>
    <font>
      <b/>
      <sz val="12"/>
      <color rgb="FF000000"/>
      <name val="Calibri"/>
      <family val="2"/>
      <scheme val="minor"/>
    </font>
    <font>
      <sz val="12"/>
      <color rgb="FF000000"/>
      <name val="Calibri"/>
      <family val="2"/>
      <scheme val="minor"/>
    </font>
    <font>
      <b/>
      <sz val="12"/>
      <color rgb="FF000000"/>
      <name val="Calibri"/>
      <family val="2"/>
    </font>
    <font>
      <b/>
      <sz val="12"/>
      <color theme="1"/>
      <name val="Calibri"/>
      <family val="2"/>
      <scheme val="minor"/>
    </font>
    <font>
      <b/>
      <sz val="11"/>
      <name val="Calibri"/>
      <family val="2"/>
      <scheme val="minor"/>
    </font>
    <font>
      <i/>
      <sz val="8"/>
      <color rgb="FFFF0000"/>
      <name val="Calibri"/>
      <family val="2"/>
      <scheme val="minor"/>
    </font>
    <font>
      <b/>
      <i/>
      <sz val="8"/>
      <color rgb="FFFF0000"/>
      <name val="Calibri"/>
      <family val="2"/>
      <scheme val="minor"/>
    </font>
    <font>
      <sz val="11"/>
      <name val="Calibri"/>
      <family val="2"/>
      <scheme val="minor"/>
    </font>
    <font>
      <b/>
      <sz val="8"/>
      <color theme="1"/>
      <name val="Calibri"/>
      <family val="2"/>
      <scheme val="minor"/>
    </font>
    <font>
      <sz val="14"/>
      <color rgb="FF000000"/>
      <name val="Times New Roman"/>
      <family val="1"/>
    </font>
    <font>
      <i/>
      <sz val="10"/>
      <color rgb="FF000000"/>
      <name val="Calibri"/>
      <family val="2"/>
      <scheme val="minor"/>
    </font>
    <font>
      <sz val="12"/>
      <color theme="1"/>
      <name val="Calibri"/>
      <family val="2"/>
      <scheme val="minor"/>
    </font>
    <font>
      <sz val="12"/>
      <color rgb="FF000000"/>
      <name val="Times New Roman"/>
      <family val="1"/>
    </font>
    <font>
      <b/>
      <sz val="8"/>
      <name val="Calibri"/>
      <family val="2"/>
      <scheme val="minor"/>
    </font>
    <font>
      <b/>
      <sz val="8"/>
      <color rgb="FFFF0000"/>
      <name val="Calibri"/>
      <family val="2"/>
      <scheme val="minor"/>
    </font>
    <font>
      <sz val="8"/>
      <name val="Arial"/>
      <family val="2"/>
    </font>
    <font>
      <sz val="8"/>
      <name val="Calibri"/>
      <family val="2"/>
      <scheme val="minor"/>
    </font>
    <font>
      <sz val="8"/>
      <color theme="1"/>
      <name val="Calibri"/>
      <family val="2"/>
      <scheme val="minor"/>
    </font>
    <font>
      <sz val="9"/>
      <color theme="1"/>
      <name val="Times New Roman"/>
      <family val="1"/>
    </font>
    <font>
      <b/>
      <sz val="9"/>
      <color theme="1"/>
      <name val="Times New Roman"/>
      <family val="1"/>
    </font>
    <font>
      <b/>
      <sz val="12"/>
      <color theme="1"/>
      <name val="Times New Roman"/>
      <family val="1"/>
    </font>
    <font>
      <sz val="10"/>
      <name val="Calibri"/>
      <family val="2"/>
      <scheme val="minor"/>
    </font>
    <font>
      <b/>
      <sz val="14"/>
      <color theme="1"/>
      <name val="Calibri"/>
      <family val="2"/>
      <scheme val="minor"/>
    </font>
    <font>
      <b/>
      <sz val="11"/>
      <color rgb="FF000000"/>
      <name val="Calibri"/>
      <family val="2"/>
    </font>
    <font>
      <sz val="11"/>
      <color rgb="FF000000"/>
      <name val="Calibri"/>
      <family val="2"/>
    </font>
    <font>
      <sz val="14"/>
      <name val="Calibri"/>
      <family val="2"/>
      <scheme val="minor"/>
    </font>
    <font>
      <b/>
      <sz val="9"/>
      <name val="Calibri"/>
      <family val="2"/>
      <scheme val="minor"/>
    </font>
    <font>
      <b/>
      <sz val="9"/>
      <color theme="1"/>
      <name val="Calibri"/>
      <family val="2"/>
      <scheme val="minor"/>
    </font>
    <font>
      <sz val="9"/>
      <color theme="1"/>
      <name val="Calibri"/>
      <family val="2"/>
      <scheme val="minor"/>
    </font>
    <font>
      <sz val="9"/>
      <name val="Calibri"/>
      <family val="2"/>
      <scheme val="minor"/>
    </font>
    <font>
      <b/>
      <sz val="10"/>
      <color rgb="FF000000"/>
      <name val="Calibri"/>
      <family val="2"/>
    </font>
    <font>
      <sz val="10"/>
      <color rgb="FF000000"/>
      <name val="Calibri"/>
      <family val="2"/>
    </font>
    <font>
      <sz val="11"/>
      <color rgb="FF000000"/>
      <name val="Calibri"/>
      <family val="2"/>
      <scheme val="minor"/>
    </font>
    <font>
      <b/>
      <sz val="10"/>
      <color rgb="FF000000"/>
      <name val="Times New Roman"/>
      <family val="1"/>
    </font>
    <font>
      <b/>
      <sz val="9"/>
      <color rgb="FF000000"/>
      <name val="Calibri"/>
      <family val="2"/>
      <scheme val="minor"/>
    </font>
    <font>
      <b/>
      <i/>
      <sz val="11"/>
      <color rgb="FF000000"/>
      <name val="Calibri"/>
      <family val="2"/>
      <scheme val="minor"/>
    </font>
    <font>
      <b/>
      <sz val="11"/>
      <color rgb="FF000000"/>
      <name val="Calibri"/>
      <family val="2"/>
      <scheme val="minor"/>
    </font>
    <font>
      <b/>
      <i/>
      <sz val="11"/>
      <name val="Calibri"/>
      <family val="2"/>
      <scheme val="minor"/>
    </font>
    <font>
      <sz val="10"/>
      <color rgb="FF000000"/>
      <name val="Calibri"/>
      <family val="2"/>
      <scheme val="minor"/>
    </font>
    <font>
      <vertAlign val="superscript"/>
      <sz val="10"/>
      <color indexed="8"/>
      <name val="Cambria"/>
      <family val="1"/>
    </font>
    <font>
      <sz val="10"/>
      <name val="Arial"/>
      <family val="2"/>
    </font>
    <font>
      <vertAlign val="superscript"/>
      <sz val="10"/>
      <name val="Cambria"/>
      <family val="1"/>
    </font>
    <font>
      <b/>
      <sz val="14"/>
      <name val="Calibri"/>
      <family val="2"/>
      <scheme val="minor"/>
    </font>
    <font>
      <b/>
      <sz val="9"/>
      <color rgb="FFFF0000"/>
      <name val="Calibri"/>
      <family val="2"/>
      <scheme val="minor"/>
    </font>
    <font>
      <sz val="9"/>
      <color indexed="81"/>
      <name val="Segoe UI"/>
      <family val="2"/>
    </font>
    <font>
      <b/>
      <sz val="9"/>
      <color indexed="81"/>
      <name val="Segoe UI"/>
      <family val="2"/>
    </font>
    <font>
      <b/>
      <sz val="10"/>
      <color rgb="FF00B050"/>
      <name val="Calibri"/>
      <family val="2"/>
    </font>
  </fonts>
  <fills count="14">
    <fill>
      <patternFill patternType="none"/>
    </fill>
    <fill>
      <patternFill patternType="gray125"/>
    </fill>
    <fill>
      <patternFill patternType="solid">
        <fgColor rgb="FFFFFF00"/>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rgb="FF66FFFF"/>
        <bgColor indexed="64"/>
      </patternFill>
    </fill>
    <fill>
      <patternFill patternType="solid">
        <fgColor theme="7"/>
        <bgColor indexed="64"/>
      </patternFill>
    </fill>
    <fill>
      <patternFill patternType="solid">
        <fgColor rgb="FFFFCC00"/>
        <bgColor indexed="64"/>
      </patternFill>
    </fill>
    <fill>
      <patternFill patternType="solid">
        <fgColor rgb="FF6699FF"/>
        <bgColor indexed="64"/>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s>
  <borders count="134">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medium">
        <color indexed="64"/>
      </left>
      <right style="medium">
        <color indexed="64"/>
      </right>
      <top style="medium">
        <color indexed="64"/>
      </top>
      <bottom style="medium">
        <color indexed="64"/>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thin">
        <color rgb="FF000000"/>
      </left>
      <right style="medium">
        <color indexed="64"/>
      </right>
      <top style="thin">
        <color rgb="FF000000"/>
      </top>
      <bottom/>
      <diagonal/>
    </border>
    <border>
      <left style="thin">
        <color indexed="64"/>
      </left>
      <right style="medium">
        <color indexed="64"/>
      </right>
      <top style="thin">
        <color indexed="64"/>
      </top>
      <bottom style="medium">
        <color indexed="64"/>
      </bottom>
      <diagonal/>
    </border>
    <border>
      <left style="medium">
        <color indexed="64"/>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rgb="FF000000"/>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
      <left style="medium">
        <color indexed="64"/>
      </left>
      <right style="thin">
        <color rgb="FF000000"/>
      </right>
      <top style="thin">
        <color rgb="FF000000"/>
      </top>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style="medium">
        <color indexed="6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indexed="64"/>
      </left>
      <right/>
      <top style="thin">
        <color rgb="FF000000"/>
      </top>
      <bottom style="thin">
        <color rgb="FF000000"/>
      </bottom>
      <diagonal/>
    </border>
    <border>
      <left style="medium">
        <color indexed="64"/>
      </left>
      <right/>
      <top style="thin">
        <color rgb="FF000000"/>
      </top>
      <bottom/>
      <diagonal/>
    </border>
    <border>
      <left style="thin">
        <color rgb="FF000000"/>
      </left>
      <right/>
      <top/>
      <bottom style="thin">
        <color rgb="FF000000"/>
      </bottom>
      <diagonal/>
    </border>
    <border>
      <left style="medium">
        <color indexed="64"/>
      </left>
      <right style="medium">
        <color indexed="64"/>
      </right>
      <top/>
      <bottom style="thin">
        <color rgb="FF000000"/>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style="thin">
        <color rgb="FF000000"/>
      </top>
      <bottom/>
      <diagonal/>
    </border>
    <border>
      <left style="medium">
        <color indexed="64"/>
      </left>
      <right/>
      <top/>
      <bottom style="medium">
        <color indexed="64"/>
      </bottom>
      <diagonal/>
    </border>
    <border>
      <left/>
      <right style="thin">
        <color rgb="FF000000"/>
      </right>
      <top/>
      <bottom style="medium">
        <color indexed="64"/>
      </bottom>
      <diagonal/>
    </border>
    <border>
      <left style="thin">
        <color rgb="FF000000"/>
      </left>
      <right style="thin">
        <color rgb="FF000000"/>
      </right>
      <top/>
      <bottom style="medium">
        <color indexed="64"/>
      </bottom>
      <diagonal/>
    </border>
    <border>
      <left style="thin">
        <color rgb="FF000000"/>
      </left>
      <right/>
      <top/>
      <bottom style="medium">
        <color indexed="64"/>
      </bottom>
      <diagonal/>
    </border>
    <border>
      <left style="medium">
        <color indexed="64"/>
      </left>
      <right style="medium">
        <color indexed="64"/>
      </right>
      <top/>
      <bottom style="medium">
        <color indexed="64"/>
      </bottom>
      <diagonal/>
    </border>
    <border>
      <left style="thin">
        <color rgb="FF000000"/>
      </left>
      <right/>
      <top style="medium">
        <color indexed="64"/>
      </top>
      <bottom style="medium">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right style="thin">
        <color rgb="FF000000"/>
      </right>
      <top style="medium">
        <color indexed="64"/>
      </top>
      <bottom style="medium">
        <color indexed="64"/>
      </bottom>
      <diagonal/>
    </border>
    <border>
      <left style="medium">
        <color indexed="64"/>
      </left>
      <right style="thin">
        <color rgb="FF000000"/>
      </right>
      <top/>
      <bottom style="medium">
        <color indexed="64"/>
      </bottom>
      <diagonal/>
    </border>
    <border>
      <left style="medium">
        <color indexed="64"/>
      </left>
      <right style="thin">
        <color rgb="FF000000"/>
      </right>
      <top/>
      <bottom/>
      <diagonal/>
    </border>
    <border>
      <left style="thin">
        <color rgb="FF000000"/>
      </left>
      <right style="thin">
        <color rgb="FF000000"/>
      </right>
      <top/>
      <bottom/>
      <diagonal/>
    </border>
    <border>
      <left style="thin">
        <color rgb="FF000000"/>
      </left>
      <right/>
      <top style="thin">
        <color rgb="FF000000"/>
      </top>
      <bottom style="medium">
        <color indexed="64"/>
      </bottom>
      <diagonal/>
    </border>
    <border>
      <left style="thin">
        <color rgb="FF000000"/>
      </left>
      <right/>
      <top style="thin">
        <color rgb="FF000000"/>
      </top>
      <bottom/>
      <diagonal/>
    </border>
    <border>
      <left style="medium">
        <color indexed="64"/>
      </left>
      <right style="medium">
        <color indexed="64"/>
      </right>
      <top style="medium">
        <color indexed="64"/>
      </top>
      <bottom style="thin">
        <color rgb="FF000000"/>
      </bottom>
      <diagonal/>
    </border>
    <border>
      <left style="medium">
        <color indexed="64"/>
      </left>
      <right style="medium">
        <color indexed="64"/>
      </right>
      <top style="thin">
        <color rgb="FF000000"/>
      </top>
      <bottom style="medium">
        <color indexed="64"/>
      </bottom>
      <diagonal/>
    </border>
    <border>
      <left style="medium">
        <color indexed="64"/>
      </left>
      <right style="thin">
        <color rgb="FF000000"/>
      </right>
      <top style="medium">
        <color indexed="64"/>
      </top>
      <bottom/>
      <diagonal/>
    </border>
    <border>
      <left style="thin">
        <color rgb="FF000000"/>
      </left>
      <right style="thin">
        <color rgb="FF000000"/>
      </right>
      <top style="medium">
        <color indexed="64"/>
      </top>
      <bottom/>
      <diagonal/>
    </border>
    <border>
      <left style="thin">
        <color rgb="FF000000"/>
      </left>
      <right style="thin">
        <color rgb="FF000000"/>
      </right>
      <top style="medium">
        <color indexed="64"/>
      </top>
      <bottom style="thin">
        <color rgb="FF000000"/>
      </bottom>
      <diagonal/>
    </border>
    <border>
      <left style="thin">
        <color rgb="FF000000"/>
      </left>
      <right/>
      <top style="medium">
        <color indexed="64"/>
      </top>
      <bottom/>
      <diagonal/>
    </border>
    <border>
      <left style="medium">
        <color indexed="64"/>
      </left>
      <right style="thin">
        <color rgb="FF000000"/>
      </right>
      <top style="medium">
        <color indexed="64"/>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top style="medium">
        <color indexed="64"/>
      </top>
      <bottom style="thin">
        <color rgb="FF000000"/>
      </bottom>
      <diagonal/>
    </border>
    <border>
      <left style="medium">
        <color indexed="64"/>
      </left>
      <right/>
      <top/>
      <bottom style="thin">
        <color rgb="FF000000"/>
      </bottom>
      <diagonal/>
    </border>
    <border>
      <left/>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medium">
        <color indexed="64"/>
      </right>
      <top style="thin">
        <color rgb="FF000000"/>
      </top>
      <bottom style="thin">
        <color rgb="FF000000"/>
      </bottom>
      <diagonal/>
    </border>
    <border>
      <left/>
      <right style="medium">
        <color indexed="64"/>
      </right>
      <top/>
      <bottom style="thin">
        <color rgb="FF000000"/>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right style="medium">
        <color indexed="64"/>
      </right>
      <top style="thin">
        <color indexed="64"/>
      </top>
      <bottom style="thin">
        <color indexed="64"/>
      </bottom>
      <diagonal/>
    </border>
    <border>
      <left style="thin">
        <color indexed="64"/>
      </left>
      <right/>
      <top/>
      <bottom style="medium">
        <color indexed="64"/>
      </bottom>
      <diagonal/>
    </border>
    <border>
      <left style="thick">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n">
        <color indexed="64"/>
      </left>
      <right style="thin">
        <color indexed="64"/>
      </right>
      <top style="thick">
        <color indexed="64"/>
      </top>
      <bottom style="thin">
        <color indexed="64"/>
      </bottom>
      <diagonal/>
    </border>
    <border>
      <left style="thin">
        <color indexed="64"/>
      </left>
      <right style="thin">
        <color indexed="64"/>
      </right>
      <top style="thin">
        <color indexed="64"/>
      </top>
      <bottom style="thick">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style="thick">
        <color indexed="64"/>
      </top>
      <bottom style="medium">
        <color indexed="64"/>
      </bottom>
      <diagonal/>
    </border>
    <border>
      <left style="thin">
        <color indexed="64"/>
      </left>
      <right style="thin">
        <color indexed="64"/>
      </right>
      <top style="thick">
        <color indexed="64"/>
      </top>
      <bottom style="medium">
        <color indexed="64"/>
      </bottom>
      <diagonal/>
    </border>
    <border>
      <left style="thin">
        <color indexed="64"/>
      </left>
      <right style="medium">
        <color indexed="64"/>
      </right>
      <top style="thick">
        <color indexed="64"/>
      </top>
      <bottom style="medium">
        <color indexed="64"/>
      </bottom>
      <diagonal/>
    </border>
    <border>
      <left style="thin">
        <color indexed="64"/>
      </left>
      <right/>
      <top/>
      <bottom/>
      <diagonal/>
    </border>
    <border>
      <left style="thin">
        <color indexed="64"/>
      </left>
      <right/>
      <top style="medium">
        <color indexed="64"/>
      </top>
      <bottom style="thick">
        <color indexed="64"/>
      </bottom>
      <diagonal/>
    </border>
    <border>
      <left/>
      <right/>
      <top style="medium">
        <color indexed="64"/>
      </top>
      <bottom style="thick">
        <color indexed="64"/>
      </bottom>
      <diagonal/>
    </border>
    <border>
      <left/>
      <right style="medium">
        <color indexed="64"/>
      </right>
      <top style="medium">
        <color indexed="64"/>
      </top>
      <bottom style="thick">
        <color indexed="64"/>
      </bottom>
      <diagonal/>
    </border>
    <border>
      <left/>
      <right style="thin">
        <color indexed="64"/>
      </right>
      <top style="medium">
        <color indexed="64"/>
      </top>
      <bottom style="thick">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style="thin">
        <color rgb="FF000000"/>
      </left>
      <right style="medium">
        <color indexed="64"/>
      </right>
      <top style="medium">
        <color indexed="64"/>
      </top>
      <bottom/>
      <diagonal/>
    </border>
    <border>
      <left style="thin">
        <color rgb="FF000000"/>
      </left>
      <right style="medium">
        <color indexed="64"/>
      </right>
      <top style="medium">
        <color indexed="64"/>
      </top>
      <bottom style="thin">
        <color indexed="64"/>
      </bottom>
      <diagonal/>
    </border>
    <border>
      <left style="thin">
        <color rgb="FF000000"/>
      </left>
      <right style="medium">
        <color indexed="64"/>
      </right>
      <top style="thin">
        <color indexed="64"/>
      </top>
      <bottom style="thin">
        <color indexed="64"/>
      </bottom>
      <diagonal/>
    </border>
    <border>
      <left style="thin">
        <color indexed="64"/>
      </left>
      <right/>
      <top style="thick">
        <color indexed="64"/>
      </top>
      <bottom style="thick">
        <color indexed="64"/>
      </bottom>
      <diagonal/>
    </border>
    <border>
      <left/>
      <right style="thin">
        <color indexed="64"/>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s>
  <cellStyleXfs count="5">
    <xf numFmtId="0" fontId="0" fillId="0" borderId="0"/>
    <xf numFmtId="44"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48" fillId="0" borderId="0"/>
  </cellStyleXfs>
  <cellXfs count="559">
    <xf numFmtId="0" fontId="0" fillId="0" borderId="0" xfId="0"/>
    <xf numFmtId="0" fontId="4" fillId="0" borderId="0" xfId="0" applyFont="1" applyAlignment="1">
      <alignment horizontal="center" vertical="center" wrapText="1"/>
    </xf>
    <xf numFmtId="10" fontId="0" fillId="0" borderId="0" xfId="0" applyNumberFormat="1"/>
    <xf numFmtId="0" fontId="0" fillId="0" borderId="22" xfId="0" applyBorder="1" applyAlignment="1">
      <alignment horizontal="center" vertical="center"/>
    </xf>
    <xf numFmtId="0" fontId="3" fillId="0" borderId="0" xfId="0" applyFont="1"/>
    <xf numFmtId="0" fontId="0" fillId="0" borderId="0" xfId="0" applyAlignment="1">
      <alignment horizontal="center" vertical="center"/>
    </xf>
    <xf numFmtId="0" fontId="0" fillId="0" borderId="0" xfId="0" applyAlignment="1">
      <alignment horizontal="left"/>
    </xf>
    <xf numFmtId="0" fontId="0" fillId="0" borderId="0" xfId="0" applyAlignment="1">
      <alignment horizontal="center"/>
    </xf>
    <xf numFmtId="0" fontId="3" fillId="0" borderId="0" xfId="0" applyFont="1" applyAlignment="1">
      <alignment horizontal="center" vertical="center"/>
    </xf>
    <xf numFmtId="0" fontId="0" fillId="0" borderId="42" xfId="0" applyBorder="1" applyAlignment="1">
      <alignment horizontal="center" vertical="center"/>
    </xf>
    <xf numFmtId="0" fontId="3" fillId="0" borderId="19" xfId="0" applyFont="1" applyBorder="1" applyAlignment="1">
      <alignment horizontal="center" vertical="center"/>
    </xf>
    <xf numFmtId="0" fontId="3" fillId="0" borderId="22" xfId="0" applyFont="1" applyBorder="1" applyAlignment="1">
      <alignment horizontal="center" vertical="center"/>
    </xf>
    <xf numFmtId="0" fontId="3" fillId="0" borderId="27" xfId="0" applyFont="1" applyBorder="1" applyAlignment="1">
      <alignment horizontal="center" vertical="center"/>
    </xf>
    <xf numFmtId="0" fontId="3" fillId="0" borderId="29" xfId="0" applyFont="1" applyBorder="1" applyAlignment="1">
      <alignment horizontal="center" vertical="center"/>
    </xf>
    <xf numFmtId="0" fontId="0" fillId="0" borderId="29" xfId="0" applyBorder="1" applyAlignment="1">
      <alignment horizontal="center" vertical="center"/>
    </xf>
    <xf numFmtId="0" fontId="3" fillId="0" borderId="42" xfId="0" applyFont="1" applyBorder="1" applyAlignment="1">
      <alignment horizontal="center" vertical="center"/>
    </xf>
    <xf numFmtId="0" fontId="13" fillId="0" borderId="0" xfId="0" applyFont="1" applyAlignment="1">
      <alignment horizontal="left" vertical="top" wrapText="1"/>
    </xf>
    <xf numFmtId="0" fontId="7" fillId="0" borderId="0" xfId="0" applyFont="1" applyAlignment="1">
      <alignment horizontal="center" vertical="center" wrapText="1"/>
    </xf>
    <xf numFmtId="10" fontId="0" fillId="0" borderId="0" xfId="2" applyNumberFormat="1" applyFont="1" applyAlignment="1">
      <alignment horizontal="center"/>
    </xf>
    <xf numFmtId="10" fontId="0" fillId="0" borderId="0" xfId="2" applyNumberFormat="1" applyFont="1"/>
    <xf numFmtId="0" fontId="3" fillId="0" borderId="0" xfId="0" applyFont="1" applyAlignment="1">
      <alignment horizontal="center"/>
    </xf>
    <xf numFmtId="0" fontId="17" fillId="0" borderId="0" xfId="0" applyFont="1" applyAlignment="1">
      <alignment vertical="center" wrapText="1"/>
    </xf>
    <xf numFmtId="0" fontId="3" fillId="0" borderId="43" xfId="0" applyFont="1" applyBorder="1" applyAlignment="1">
      <alignment horizontal="center" vertical="center"/>
    </xf>
    <xf numFmtId="0" fontId="8" fillId="0" borderId="0" xfId="0" applyFont="1" applyAlignment="1">
      <alignment horizontal="center"/>
    </xf>
    <xf numFmtId="0" fontId="19" fillId="0" borderId="0" xfId="0" applyFont="1"/>
    <xf numFmtId="0" fontId="9" fillId="0" borderId="0" xfId="0" applyFont="1" applyAlignment="1">
      <alignment horizontal="center" vertical="center" wrapText="1"/>
    </xf>
    <xf numFmtId="0" fontId="20" fillId="0" borderId="0" xfId="0" applyFont="1" applyAlignment="1">
      <alignment vertical="center" wrapText="1"/>
    </xf>
    <xf numFmtId="0" fontId="16" fillId="0" borderId="0" xfId="0" applyFont="1" applyAlignment="1">
      <alignment horizontal="center" vertical="center" wrapText="1"/>
    </xf>
    <xf numFmtId="44" fontId="16" fillId="0" borderId="0" xfId="1" applyFont="1"/>
    <xf numFmtId="0" fontId="25" fillId="0" borderId="0" xfId="0" applyFont="1"/>
    <xf numFmtId="0" fontId="25" fillId="0" borderId="0" xfId="0" applyFont="1" applyAlignment="1">
      <alignment vertical="center"/>
    </xf>
    <xf numFmtId="0" fontId="23" fillId="0" borderId="0" xfId="0" applyFont="1" applyAlignment="1">
      <alignment horizontal="center" vertical="center" wrapText="1"/>
    </xf>
    <xf numFmtId="0" fontId="24" fillId="0" borderId="0" xfId="0" applyFont="1" applyAlignment="1">
      <alignment horizontal="center" wrapText="1"/>
    </xf>
    <xf numFmtId="0" fontId="24" fillId="0" borderId="0" xfId="0" applyFont="1" applyAlignment="1">
      <alignment horizontal="center" vertical="center" wrapText="1"/>
    </xf>
    <xf numFmtId="0" fontId="25" fillId="0" borderId="0" xfId="0" applyFont="1" applyAlignment="1">
      <alignment horizontal="center" vertical="center"/>
    </xf>
    <xf numFmtId="44" fontId="25" fillId="0" borderId="0" xfId="1" applyFont="1" applyAlignment="1">
      <alignment horizontal="center" vertical="center"/>
    </xf>
    <xf numFmtId="0" fontId="25" fillId="0" borderId="0" xfId="0" applyFont="1" applyAlignment="1">
      <alignment horizontal="center"/>
    </xf>
    <xf numFmtId="1" fontId="25" fillId="0" borderId="0" xfId="1" applyNumberFormat="1" applyFont="1" applyAlignment="1">
      <alignment horizontal="center"/>
    </xf>
    <xf numFmtId="0" fontId="26" fillId="0" borderId="0" xfId="0" applyFont="1"/>
    <xf numFmtId="0" fontId="27" fillId="0" borderId="0" xfId="0" applyFont="1" applyAlignment="1">
      <alignment horizontal="center" vertical="center" wrapText="1"/>
    </xf>
    <xf numFmtId="0" fontId="26" fillId="0" borderId="0" xfId="0" applyFont="1" applyAlignment="1">
      <alignment horizontal="center" vertical="center"/>
    </xf>
    <xf numFmtId="0" fontId="26" fillId="0" borderId="0" xfId="0" applyFont="1" applyAlignment="1">
      <alignment horizontal="center" vertical="center" wrapText="1"/>
    </xf>
    <xf numFmtId="44" fontId="26" fillId="0" borderId="0" xfId="1" applyFont="1" applyAlignment="1">
      <alignment horizontal="center" vertical="center"/>
    </xf>
    <xf numFmtId="0" fontId="25" fillId="0" borderId="0" xfId="0" applyFont="1" applyAlignment="1">
      <alignment wrapText="1"/>
    </xf>
    <xf numFmtId="0" fontId="7" fillId="0" borderId="2" xfId="0" applyFont="1" applyBorder="1" applyAlignment="1">
      <alignment horizontal="center" vertical="center"/>
    </xf>
    <xf numFmtId="0" fontId="7" fillId="0" borderId="2" xfId="0" applyFont="1" applyBorder="1" applyAlignment="1">
      <alignment horizontal="center" vertical="center" wrapText="1"/>
    </xf>
    <xf numFmtId="0" fontId="29" fillId="0" borderId="2" xfId="0" applyFont="1" applyBorder="1" applyAlignment="1">
      <alignment horizontal="center" vertical="center" wrapText="1"/>
    </xf>
    <xf numFmtId="0" fontId="29" fillId="0" borderId="2" xfId="0" applyFont="1" applyBorder="1" applyAlignment="1">
      <alignment horizontal="center" vertical="center"/>
    </xf>
    <xf numFmtId="44" fontId="29" fillId="0" borderId="2" xfId="1" applyFont="1" applyFill="1" applyBorder="1" applyAlignment="1">
      <alignment horizontal="center" vertical="center"/>
    </xf>
    <xf numFmtId="44" fontId="29" fillId="0" borderId="2" xfId="2" applyNumberFormat="1" applyFont="1" applyFill="1" applyBorder="1" applyAlignment="1">
      <alignment horizontal="center" vertical="center"/>
    </xf>
    <xf numFmtId="3" fontId="29" fillId="0" borderId="2" xfId="0" applyNumberFormat="1" applyFont="1" applyBorder="1" applyAlignment="1">
      <alignment horizontal="center" vertical="center"/>
    </xf>
    <xf numFmtId="44" fontId="0" fillId="0" borderId="0" xfId="0" applyNumberFormat="1"/>
    <xf numFmtId="0" fontId="24" fillId="0" borderId="93" xfId="0" applyFont="1" applyBorder="1" applyAlignment="1">
      <alignment horizontal="center" vertical="center" wrapText="1"/>
    </xf>
    <xf numFmtId="0" fontId="24" fillId="0" borderId="94" xfId="0" applyFont="1" applyBorder="1" applyAlignment="1">
      <alignment horizontal="center" vertical="center" wrapText="1"/>
    </xf>
    <xf numFmtId="0" fontId="11" fillId="0" borderId="0" xfId="0" applyFont="1" applyAlignment="1">
      <alignment horizontal="center"/>
    </xf>
    <xf numFmtId="0" fontId="31" fillId="0" borderId="14" xfId="0" applyFont="1" applyBorder="1" applyAlignment="1">
      <alignment horizontal="center" vertical="center" wrapText="1"/>
    </xf>
    <xf numFmtId="0" fontId="31" fillId="0" borderId="15" xfId="0" applyFont="1" applyBorder="1" applyAlignment="1">
      <alignment horizontal="center" vertical="center" wrapText="1"/>
    </xf>
    <xf numFmtId="0" fontId="32" fillId="0" borderId="9" xfId="0" applyFont="1" applyBorder="1" applyAlignment="1">
      <alignment horizontal="center" vertical="center" wrapText="1"/>
    </xf>
    <xf numFmtId="0" fontId="32" fillId="0" borderId="10" xfId="0" applyFont="1" applyBorder="1" applyAlignment="1">
      <alignment horizontal="center" vertical="center" wrapText="1"/>
    </xf>
    <xf numFmtId="0" fontId="32" fillId="0" borderId="5" xfId="0" applyFont="1" applyBorder="1" applyAlignment="1">
      <alignment horizontal="center" vertical="center" wrapText="1"/>
    </xf>
    <xf numFmtId="0" fontId="32" fillId="0" borderId="1" xfId="0" applyFont="1" applyBorder="1" applyAlignment="1">
      <alignment horizontal="center" vertical="center" wrapText="1"/>
    </xf>
    <xf numFmtId="0" fontId="32" fillId="0" borderId="17" xfId="0" applyFont="1" applyBorder="1" applyAlignment="1">
      <alignment horizontal="center" vertical="center" wrapText="1"/>
    </xf>
    <xf numFmtId="0" fontId="32" fillId="0" borderId="3" xfId="0" applyFont="1" applyBorder="1" applyAlignment="1">
      <alignment horizontal="center" vertical="center" wrapText="1"/>
    </xf>
    <xf numFmtId="44" fontId="31" fillId="0" borderId="4" xfId="0" applyNumberFormat="1" applyFont="1" applyBorder="1" applyAlignment="1">
      <alignment vertical="center" wrapText="1"/>
    </xf>
    <xf numFmtId="0" fontId="11" fillId="0" borderId="0" xfId="0" applyFont="1"/>
    <xf numFmtId="44" fontId="16" fillId="9" borderId="18" xfId="1" applyFont="1" applyFill="1" applyBorder="1" applyAlignment="1">
      <alignment horizontal="center" vertical="center"/>
    </xf>
    <xf numFmtId="0" fontId="35" fillId="6" borderId="43" xfId="0" applyFont="1" applyFill="1" applyBorder="1" applyAlignment="1">
      <alignment horizontal="center" vertical="center" wrapText="1"/>
    </xf>
    <xf numFmtId="0" fontId="35" fillId="6" borderId="44" xfId="0" applyFont="1" applyFill="1" applyBorder="1" applyAlignment="1">
      <alignment horizontal="center" vertical="center" wrapText="1"/>
    </xf>
    <xf numFmtId="44" fontId="35" fillId="6" borderId="44" xfId="1" applyFont="1" applyFill="1" applyBorder="1" applyAlignment="1">
      <alignment horizontal="center" vertical="center" wrapText="1"/>
    </xf>
    <xf numFmtId="0" fontId="35" fillId="6" borderId="18" xfId="0" applyFont="1" applyFill="1" applyBorder="1" applyAlignment="1">
      <alignment horizontal="center" vertical="center" wrapText="1"/>
    </xf>
    <xf numFmtId="44" fontId="28" fillId="0" borderId="0" xfId="0" applyNumberFormat="1" applyFont="1" applyAlignment="1">
      <alignment horizontal="center" vertical="center"/>
    </xf>
    <xf numFmtId="0" fontId="38" fillId="0" borderId="76" xfId="0" applyFont="1" applyBorder="1" applyAlignment="1">
      <alignment horizontal="center" vertical="center" wrapText="1"/>
    </xf>
    <xf numFmtId="0" fontId="38" fillId="10" borderId="80" xfId="0" applyFont="1" applyFill="1" applyBorder="1" applyAlignment="1">
      <alignment horizontal="center" vertical="center" wrapText="1"/>
    </xf>
    <xf numFmtId="0" fontId="38" fillId="10" borderId="84" xfId="0" applyFont="1" applyFill="1" applyBorder="1" applyAlignment="1">
      <alignment horizontal="center" vertical="center" wrapText="1"/>
    </xf>
    <xf numFmtId="0" fontId="38" fillId="10" borderId="76" xfId="0" applyFont="1" applyFill="1" applyBorder="1" applyAlignment="1">
      <alignment horizontal="center" vertical="center" wrapText="1"/>
    </xf>
    <xf numFmtId="0" fontId="39" fillId="10" borderId="68" xfId="0" applyFont="1" applyFill="1" applyBorder="1" applyAlignment="1">
      <alignment horizontal="center" vertical="center" wrapText="1"/>
    </xf>
    <xf numFmtId="0" fontId="39" fillId="10" borderId="74" xfId="0" applyFont="1" applyFill="1" applyBorder="1" applyAlignment="1">
      <alignment horizontal="center" vertical="center" wrapText="1"/>
    </xf>
    <xf numFmtId="0" fontId="39" fillId="10" borderId="77" xfId="0" applyFont="1" applyFill="1" applyBorder="1" applyAlignment="1">
      <alignment horizontal="center" vertical="center" wrapText="1"/>
    </xf>
    <xf numFmtId="44" fontId="10" fillId="10" borderId="4" xfId="0" applyNumberFormat="1" applyFont="1" applyFill="1" applyBorder="1" applyAlignment="1">
      <alignment horizontal="center" vertical="center" wrapText="1"/>
    </xf>
    <xf numFmtId="0" fontId="39" fillId="0" borderId="1" xfId="0" applyFont="1" applyBorder="1" applyAlignment="1">
      <alignment horizontal="center" vertical="center" wrapText="1"/>
    </xf>
    <xf numFmtId="44" fontId="39" fillId="0" borderId="1" xfId="1" applyFont="1" applyBorder="1" applyAlignment="1">
      <alignment horizontal="center" vertical="center" wrapText="1"/>
    </xf>
    <xf numFmtId="0" fontId="39" fillId="0" borderId="1" xfId="0" applyFont="1" applyBorder="1" applyAlignment="1">
      <alignment vertical="center" wrapText="1"/>
    </xf>
    <xf numFmtId="0" fontId="38" fillId="11" borderId="1" xfId="0" applyFont="1" applyFill="1" applyBorder="1" applyAlignment="1">
      <alignment horizontal="center" vertical="center" wrapText="1"/>
    </xf>
    <xf numFmtId="44" fontId="10" fillId="11" borderId="1" xfId="1" applyFont="1" applyFill="1" applyBorder="1" applyAlignment="1">
      <alignment horizontal="center" vertical="center" wrapText="1"/>
    </xf>
    <xf numFmtId="0" fontId="40" fillId="0" borderId="0" xfId="0" applyFont="1"/>
    <xf numFmtId="10" fontId="9" fillId="0" borderId="6" xfId="0" applyNumberFormat="1" applyFont="1" applyBorder="1" applyAlignment="1">
      <alignment horizontal="center" vertical="center" wrapText="1"/>
    </xf>
    <xf numFmtId="0" fontId="8" fillId="0" borderId="5" xfId="0" applyFont="1" applyBorder="1" applyAlignment="1">
      <alignment horizontal="center" vertical="center" wrapText="1"/>
    </xf>
    <xf numFmtId="10" fontId="8" fillId="0" borderId="6" xfId="0" applyNumberFormat="1" applyFont="1" applyBorder="1" applyAlignment="1">
      <alignment horizontal="center" vertical="center" wrapText="1"/>
    </xf>
    <xf numFmtId="10" fontId="9" fillId="0" borderId="7" xfId="0" applyNumberFormat="1" applyFont="1" applyBorder="1" applyAlignment="1">
      <alignment horizontal="center" vertical="center" wrapText="1"/>
    </xf>
    <xf numFmtId="0" fontId="8" fillId="0" borderId="14" xfId="0" applyFont="1" applyBorder="1" applyAlignment="1">
      <alignment horizontal="center" vertical="center" wrapText="1"/>
    </xf>
    <xf numFmtId="10" fontId="8" fillId="7" borderId="16" xfId="0" applyNumberFormat="1" applyFont="1" applyFill="1" applyBorder="1" applyAlignment="1">
      <alignment horizontal="center" vertical="center" wrapText="1"/>
    </xf>
    <xf numFmtId="0" fontId="8" fillId="0" borderId="0" xfId="0" applyFont="1" applyAlignment="1">
      <alignment horizontal="center" vertical="center" wrapText="1"/>
    </xf>
    <xf numFmtId="10" fontId="8" fillId="0" borderId="0" xfId="0" applyNumberFormat="1" applyFont="1" applyAlignment="1">
      <alignment horizontal="center" vertical="center" wrapText="1"/>
    </xf>
    <xf numFmtId="0" fontId="8" fillId="0" borderId="83" xfId="0" applyFont="1" applyBorder="1" applyAlignment="1">
      <alignment horizontal="center" vertical="center" wrapText="1"/>
    </xf>
    <xf numFmtId="10" fontId="8" fillId="8" borderId="69" xfId="0" applyNumberFormat="1" applyFont="1" applyFill="1" applyBorder="1" applyAlignment="1">
      <alignment horizontal="center" vertical="center" wrapText="1"/>
    </xf>
    <xf numFmtId="0" fontId="9" fillId="0" borderId="5" xfId="0" applyFont="1" applyBorder="1" applyAlignment="1">
      <alignment vertical="center" wrapText="1"/>
    </xf>
    <xf numFmtId="0" fontId="9" fillId="0" borderId="17" xfId="0" applyFont="1" applyBorder="1" applyAlignment="1">
      <alignment vertical="center" wrapText="1"/>
    </xf>
    <xf numFmtId="0" fontId="39" fillId="0" borderId="14" xfId="0" applyFont="1" applyBorder="1" applyAlignment="1">
      <alignment horizontal="center" vertical="center" wrapText="1"/>
    </xf>
    <xf numFmtId="0" fontId="38" fillId="0" borderId="63" xfId="0" applyFont="1" applyBorder="1" applyAlignment="1">
      <alignment horizontal="center" vertical="center" wrapText="1"/>
    </xf>
    <xf numFmtId="0" fontId="38" fillId="0" borderId="64" xfId="0" applyFont="1" applyBorder="1" applyAlignment="1">
      <alignment horizontal="center" vertical="center" wrapText="1"/>
    </xf>
    <xf numFmtId="0" fontId="38" fillId="0" borderId="65" xfId="0" applyFont="1" applyBorder="1" applyAlignment="1">
      <alignment horizontal="center" vertical="center" wrapText="1"/>
    </xf>
    <xf numFmtId="0" fontId="39" fillId="0" borderId="9" xfId="0" applyFont="1" applyBorder="1" applyAlignment="1">
      <alignment horizontal="center" vertical="center" wrapText="1"/>
    </xf>
    <xf numFmtId="0" fontId="39" fillId="0" borderId="10" xfId="0" applyFont="1" applyBorder="1" applyAlignment="1">
      <alignment horizontal="center" vertical="center" wrapText="1"/>
    </xf>
    <xf numFmtId="44" fontId="39" fillId="0" borderId="57" xfId="1" applyFont="1" applyBorder="1" applyAlignment="1">
      <alignment horizontal="center" vertical="center" wrapText="1"/>
    </xf>
    <xf numFmtId="0" fontId="39" fillId="0" borderId="5" xfId="0" applyFont="1" applyBorder="1" applyAlignment="1">
      <alignment horizontal="center" vertical="center" wrapText="1"/>
    </xf>
    <xf numFmtId="44" fontId="39" fillId="0" borderId="52" xfId="1" applyFont="1" applyBorder="1" applyAlignment="1">
      <alignment horizontal="center" vertical="center" wrapText="1"/>
    </xf>
    <xf numFmtId="44" fontId="39" fillId="0" borderId="59" xfId="1" applyFont="1" applyBorder="1" applyAlignment="1">
      <alignment horizontal="center" vertical="center" wrapText="1"/>
    </xf>
    <xf numFmtId="164" fontId="39" fillId="0" borderId="59" xfId="3" applyNumberFormat="1" applyFont="1" applyBorder="1" applyAlignment="1">
      <alignment horizontal="center" vertical="center" wrapText="1"/>
    </xf>
    <xf numFmtId="44" fontId="39" fillId="0" borderId="60" xfId="1" applyFont="1" applyBorder="1" applyAlignment="1">
      <alignment horizontal="center" vertical="center" wrapText="1"/>
    </xf>
    <xf numFmtId="44" fontId="39" fillId="0" borderId="58" xfId="1" applyFont="1" applyBorder="1" applyAlignment="1">
      <alignment vertical="center" wrapText="1"/>
    </xf>
    <xf numFmtId="44" fontId="39" fillId="0" borderId="59" xfId="1" applyFont="1" applyBorder="1" applyAlignment="1">
      <alignment vertical="center" wrapText="1"/>
    </xf>
    <xf numFmtId="0" fontId="38" fillId="0" borderId="10" xfId="0" applyFont="1" applyBorder="1" applyAlignment="1">
      <alignment horizontal="center" vertical="center" wrapText="1"/>
    </xf>
    <xf numFmtId="0" fontId="38" fillId="0" borderId="57" xfId="0" applyFont="1" applyBorder="1" applyAlignment="1">
      <alignment horizontal="center" vertical="center" wrapText="1"/>
    </xf>
    <xf numFmtId="0" fontId="38" fillId="0" borderId="68" xfId="0" applyFont="1" applyBorder="1" applyAlignment="1">
      <alignment horizontal="center" vertical="center" wrapText="1"/>
    </xf>
    <xf numFmtId="0" fontId="38" fillId="0" borderId="74" xfId="0" applyFont="1" applyBorder="1" applyAlignment="1">
      <alignment horizontal="center" vertical="center" wrapText="1"/>
    </xf>
    <xf numFmtId="0" fontId="38" fillId="0" borderId="77" xfId="0" applyFont="1" applyBorder="1" applyAlignment="1">
      <alignment horizontal="center" vertical="center" wrapText="1"/>
    </xf>
    <xf numFmtId="0" fontId="39" fillId="0" borderId="17" xfId="0" applyFont="1" applyBorder="1" applyAlignment="1">
      <alignment horizontal="center" vertical="center" wrapText="1"/>
    </xf>
    <xf numFmtId="0" fontId="39" fillId="0" borderId="3" xfId="0" applyFont="1" applyBorder="1" applyAlignment="1">
      <alignment horizontal="center" vertical="center" wrapText="1"/>
    </xf>
    <xf numFmtId="0" fontId="39" fillId="0" borderId="10" xfId="0" applyFont="1" applyBorder="1" applyAlignment="1">
      <alignment horizontal="left" vertical="center" wrapText="1"/>
    </xf>
    <xf numFmtId="44" fontId="39" fillId="0" borderId="10" xfId="1" applyFont="1" applyBorder="1" applyAlignment="1">
      <alignment horizontal="center" vertical="center" wrapText="1"/>
    </xf>
    <xf numFmtId="44" fontId="39" fillId="0" borderId="58" xfId="1" applyFont="1" applyBorder="1" applyAlignment="1">
      <alignment horizontal="center" vertical="center" wrapText="1"/>
    </xf>
    <xf numFmtId="0" fontId="39" fillId="0" borderId="1" xfId="0" applyFont="1" applyBorder="1" applyAlignment="1">
      <alignment horizontal="left" vertical="center" wrapText="1"/>
    </xf>
    <xf numFmtId="0" fontId="39" fillId="0" borderId="3" xfId="0" applyFont="1" applyBorder="1" applyAlignment="1">
      <alignment horizontal="left" vertical="center" wrapText="1"/>
    </xf>
    <xf numFmtId="44" fontId="39" fillId="0" borderId="3" xfId="1" applyFont="1" applyBorder="1" applyAlignment="1">
      <alignment horizontal="center" vertical="center" wrapText="1"/>
    </xf>
    <xf numFmtId="44" fontId="39" fillId="0" borderId="75" xfId="1" applyFont="1" applyBorder="1" applyAlignment="1">
      <alignment horizontal="center" vertical="center" wrapText="1"/>
    </xf>
    <xf numFmtId="44" fontId="39" fillId="0" borderId="66" xfId="1" applyFont="1" applyBorder="1" applyAlignment="1">
      <alignment vertical="center" wrapText="1"/>
    </xf>
    <xf numFmtId="44" fontId="39" fillId="5" borderId="4" xfId="1" applyFont="1" applyFill="1" applyBorder="1" applyAlignment="1">
      <alignment vertical="center" wrapText="1"/>
    </xf>
    <xf numFmtId="0" fontId="0" fillId="0" borderId="0" xfId="0" applyAlignment="1">
      <alignment vertical="center"/>
    </xf>
    <xf numFmtId="44" fontId="41" fillId="12" borderId="4" xfId="0" applyNumberFormat="1" applyFont="1" applyFill="1" applyBorder="1" applyAlignment="1">
      <alignment vertical="center" wrapText="1"/>
    </xf>
    <xf numFmtId="44" fontId="41" fillId="12" borderId="65" xfId="0" applyNumberFormat="1" applyFont="1" applyFill="1" applyBorder="1" applyAlignment="1">
      <alignment vertical="center" wrapText="1"/>
    </xf>
    <xf numFmtId="0" fontId="35" fillId="4" borderId="43" xfId="0" applyFont="1" applyFill="1" applyBorder="1" applyAlignment="1">
      <alignment horizontal="center" vertical="center" wrapText="1"/>
    </xf>
    <xf numFmtId="0" fontId="35" fillId="4" borderId="44" xfId="0" applyFont="1" applyFill="1" applyBorder="1" applyAlignment="1">
      <alignment horizontal="center" vertical="center" wrapText="1"/>
    </xf>
    <xf numFmtId="0" fontId="42" fillId="4" borderId="44" xfId="0" applyFont="1" applyFill="1" applyBorder="1" applyAlignment="1">
      <alignment horizontal="center" vertical="center" wrapText="1"/>
    </xf>
    <xf numFmtId="0" fontId="0" fillId="11" borderId="99" xfId="0" applyFill="1" applyBorder="1" applyAlignment="1">
      <alignment horizontal="center" vertical="center"/>
    </xf>
    <xf numFmtId="0" fontId="43" fillId="11" borderId="97" xfId="0" applyFont="1" applyFill="1" applyBorder="1" applyAlignment="1">
      <alignment horizontal="center" vertical="center" wrapText="1"/>
    </xf>
    <xf numFmtId="0" fontId="43" fillId="11" borderId="99" xfId="0" applyFont="1" applyFill="1" applyBorder="1" applyAlignment="1">
      <alignment horizontal="center" vertical="center" wrapText="1"/>
    </xf>
    <xf numFmtId="0" fontId="42" fillId="4" borderId="47" xfId="0" applyFont="1" applyFill="1" applyBorder="1" applyAlignment="1">
      <alignment horizontal="center" vertical="center" wrapText="1"/>
    </xf>
    <xf numFmtId="0" fontId="42" fillId="4" borderId="18" xfId="0" applyFont="1" applyFill="1" applyBorder="1" applyAlignment="1">
      <alignment horizontal="center" vertical="center" wrapText="1"/>
    </xf>
    <xf numFmtId="44" fontId="3" fillId="11" borderId="98" xfId="0" applyNumberFormat="1" applyFont="1" applyFill="1" applyBorder="1" applyAlignment="1">
      <alignment horizontal="center" vertical="center"/>
    </xf>
    <xf numFmtId="0" fontId="15" fillId="0" borderId="2" xfId="0" applyFont="1" applyBorder="1" applyAlignment="1">
      <alignment horizontal="center" vertical="center"/>
    </xf>
    <xf numFmtId="0" fontId="15" fillId="0" borderId="2" xfId="0" applyFont="1" applyBorder="1" applyAlignment="1">
      <alignment horizontal="center" vertical="center" wrapText="1"/>
    </xf>
    <xf numFmtId="44" fontId="12" fillId="0" borderId="2" xfId="0" applyNumberFormat="1" applyFont="1" applyBorder="1" applyAlignment="1">
      <alignment horizontal="center" vertical="center"/>
    </xf>
    <xf numFmtId="0" fontId="15" fillId="0" borderId="45" xfId="0" applyFont="1" applyBorder="1" applyAlignment="1">
      <alignment horizontal="center" vertical="center" wrapText="1"/>
    </xf>
    <xf numFmtId="0" fontId="15" fillId="0" borderId="45" xfId="0" applyFont="1" applyBorder="1" applyAlignment="1">
      <alignment horizontal="center" vertical="center"/>
    </xf>
    <xf numFmtId="0" fontId="45" fillId="11" borderId="91" xfId="0" applyFont="1" applyFill="1" applyBorder="1" applyAlignment="1">
      <alignment horizontal="center" vertical="center" wrapText="1"/>
    </xf>
    <xf numFmtId="0" fontId="45" fillId="11" borderId="24" xfId="0" applyFont="1" applyFill="1" applyBorder="1" applyAlignment="1">
      <alignment horizontal="center" vertical="center" wrapText="1"/>
    </xf>
    <xf numFmtId="0" fontId="15" fillId="11" borderId="24" xfId="0" applyFont="1" applyFill="1" applyBorder="1" applyAlignment="1">
      <alignment horizontal="center" vertical="center"/>
    </xf>
    <xf numFmtId="44" fontId="12" fillId="11" borderId="25" xfId="0" applyNumberFormat="1" applyFont="1" applyFill="1" applyBorder="1" applyAlignment="1">
      <alignment horizontal="center" vertical="center"/>
    </xf>
    <xf numFmtId="0" fontId="15" fillId="0" borderId="38" xfId="0" applyFont="1" applyBorder="1" applyAlignment="1">
      <alignment horizontal="center" vertical="center" wrapText="1"/>
    </xf>
    <xf numFmtId="0" fontId="15" fillId="0" borderId="38" xfId="0" applyFont="1" applyBorder="1" applyAlignment="1">
      <alignment horizontal="center" vertical="center"/>
    </xf>
    <xf numFmtId="0" fontId="15" fillId="0" borderId="92" xfId="0" applyFont="1" applyBorder="1" applyAlignment="1">
      <alignment horizontal="center" vertical="center" wrapText="1"/>
    </xf>
    <xf numFmtId="0" fontId="15" fillId="0" borderId="92" xfId="0" applyFont="1" applyBorder="1" applyAlignment="1">
      <alignment horizontal="center" vertical="center"/>
    </xf>
    <xf numFmtId="44" fontId="15" fillId="0" borderId="2" xfId="0" applyNumberFormat="1" applyFont="1" applyBorder="1" applyAlignment="1">
      <alignment horizontal="center" vertical="center"/>
    </xf>
    <xf numFmtId="0" fontId="5" fillId="0" borderId="0" xfId="0" applyFont="1" applyAlignment="1">
      <alignment horizontal="center" vertical="center" wrapText="1"/>
    </xf>
    <xf numFmtId="0" fontId="15" fillId="0" borderId="0" xfId="0" applyFont="1" applyAlignment="1">
      <alignment horizontal="center" vertical="center" wrapText="1"/>
    </xf>
    <xf numFmtId="0" fontId="38" fillId="0" borderId="0" xfId="0" applyFont="1" applyAlignment="1">
      <alignment horizontal="center" vertical="center" wrapText="1"/>
    </xf>
    <xf numFmtId="44" fontId="39" fillId="0" borderId="0" xfId="1" applyFont="1" applyBorder="1" applyAlignment="1">
      <alignment horizontal="center" vertical="center" wrapText="1"/>
    </xf>
    <xf numFmtId="44" fontId="39" fillId="0" borderId="0" xfId="1" applyFont="1" applyFill="1" applyBorder="1" applyAlignment="1">
      <alignment vertical="center" wrapText="1"/>
    </xf>
    <xf numFmtId="0" fontId="0" fillId="0" borderId="2" xfId="0" applyBorder="1" applyAlignment="1">
      <alignment horizontal="center" vertical="center"/>
    </xf>
    <xf numFmtId="0" fontId="0" fillId="0" borderId="45" xfId="0" applyBorder="1" applyAlignment="1">
      <alignment horizontal="center" vertical="center"/>
    </xf>
    <xf numFmtId="44" fontId="1" fillId="0" borderId="45" xfId="1" applyFont="1" applyBorder="1" applyAlignment="1">
      <alignment horizontal="center" vertical="center"/>
    </xf>
    <xf numFmtId="44" fontId="1" fillId="0" borderId="2" xfId="1" applyFont="1" applyBorder="1" applyAlignment="1">
      <alignment horizontal="center" vertical="center"/>
    </xf>
    <xf numFmtId="44" fontId="15" fillId="0" borderId="45" xfId="0" applyNumberFormat="1" applyFont="1" applyBorder="1" applyAlignment="1">
      <alignment horizontal="center" vertical="center"/>
    </xf>
    <xf numFmtId="44" fontId="12" fillId="0" borderId="45" xfId="0" applyNumberFormat="1" applyFont="1" applyBorder="1" applyAlignment="1">
      <alignment horizontal="center" vertical="center"/>
    </xf>
    <xf numFmtId="0" fontId="40" fillId="0" borderId="44" xfId="0" applyFont="1" applyBorder="1" applyAlignment="1">
      <alignment horizontal="center" vertical="center" wrapText="1"/>
    </xf>
    <xf numFmtId="0" fontId="44" fillId="0" borderId="44" xfId="0" applyFont="1" applyBorder="1" applyAlignment="1">
      <alignment horizontal="center" vertical="center" wrapText="1"/>
    </xf>
    <xf numFmtId="44" fontId="3" fillId="0" borderId="44" xfId="0" applyNumberFormat="1" applyFont="1" applyBorder="1" applyAlignment="1">
      <alignment horizontal="center" vertical="center"/>
    </xf>
    <xf numFmtId="44" fontId="3" fillId="0" borderId="18" xfId="0" applyNumberFormat="1" applyFont="1" applyBorder="1" applyAlignment="1">
      <alignment horizontal="center" vertical="center"/>
    </xf>
    <xf numFmtId="44" fontId="3" fillId="11" borderId="4" xfId="0" applyNumberFormat="1" applyFont="1" applyFill="1" applyBorder="1" applyAlignment="1">
      <alignment horizontal="center" vertical="center"/>
    </xf>
    <xf numFmtId="0" fontId="43" fillId="11" borderId="38" xfId="0" applyFont="1" applyFill="1" applyBorder="1" applyAlignment="1">
      <alignment horizontal="center" vertical="center" wrapText="1"/>
    </xf>
    <xf numFmtId="0" fontId="0" fillId="11" borderId="38" xfId="0" applyFill="1" applyBorder="1" applyAlignment="1">
      <alignment horizontal="center" vertical="center"/>
    </xf>
    <xf numFmtId="44" fontId="3" fillId="11" borderId="38" xfId="0" applyNumberFormat="1" applyFont="1" applyFill="1" applyBorder="1" applyAlignment="1">
      <alignment horizontal="center" vertical="center"/>
    </xf>
    <xf numFmtId="1" fontId="0" fillId="0" borderId="2" xfId="0" applyNumberFormat="1" applyBorder="1" applyAlignment="1">
      <alignment horizontal="center" vertical="center"/>
    </xf>
    <xf numFmtId="0" fontId="45" fillId="11" borderId="2" xfId="0" applyFont="1" applyFill="1" applyBorder="1" applyAlignment="1">
      <alignment horizontal="center" vertical="center" wrapText="1"/>
    </xf>
    <xf numFmtId="0" fontId="15" fillId="11" borderId="2" xfId="0" applyFont="1" applyFill="1" applyBorder="1" applyAlignment="1">
      <alignment horizontal="center" vertical="center"/>
    </xf>
    <xf numFmtId="44" fontId="12" fillId="11" borderId="2" xfId="0" applyNumberFormat="1" applyFont="1" applyFill="1" applyBorder="1" applyAlignment="1">
      <alignment horizontal="center" vertical="center"/>
    </xf>
    <xf numFmtId="0" fontId="0" fillId="11" borderId="2" xfId="0" applyFill="1" applyBorder="1"/>
    <xf numFmtId="0" fontId="0" fillId="0" borderId="2" xfId="0" applyBorder="1" applyAlignment="1">
      <alignment horizontal="center" vertical="center" wrapText="1"/>
    </xf>
    <xf numFmtId="44" fontId="1" fillId="0" borderId="2" xfId="1" applyFont="1" applyFill="1" applyBorder="1" applyAlignment="1">
      <alignment horizontal="center" vertical="center"/>
    </xf>
    <xf numFmtId="0" fontId="7" fillId="11" borderId="38" xfId="0" applyFont="1" applyFill="1" applyBorder="1" applyAlignment="1">
      <alignment horizontal="center" vertical="center" wrapText="1"/>
    </xf>
    <xf numFmtId="0" fontId="0" fillId="0" borderId="2" xfId="0" quotePrefix="1" applyBorder="1" applyAlignment="1">
      <alignment horizontal="center" vertical="center"/>
    </xf>
    <xf numFmtId="0" fontId="15" fillId="13" borderId="0" xfId="0" applyFont="1" applyFill="1" applyAlignment="1">
      <alignment horizontal="center" vertical="center" wrapText="1"/>
    </xf>
    <xf numFmtId="0" fontId="15" fillId="13" borderId="0" xfId="0" applyFont="1" applyFill="1" applyAlignment="1">
      <alignment horizontal="center" vertical="center"/>
    </xf>
    <xf numFmtId="44" fontId="15" fillId="13" borderId="0" xfId="0" applyNumberFormat="1" applyFont="1" applyFill="1" applyAlignment="1">
      <alignment horizontal="center" vertical="center"/>
    </xf>
    <xf numFmtId="44" fontId="12" fillId="13" borderId="0" xfId="0" applyNumberFormat="1" applyFont="1" applyFill="1" applyAlignment="1">
      <alignment horizontal="center" vertical="center"/>
    </xf>
    <xf numFmtId="0" fontId="0" fillId="13" borderId="0" xfId="0" applyFill="1"/>
    <xf numFmtId="0" fontId="40" fillId="13" borderId="0" xfId="0" applyFont="1" applyFill="1" applyAlignment="1">
      <alignment horizontal="center" vertical="center" wrapText="1"/>
    </xf>
    <xf numFmtId="0" fontId="44" fillId="13" borderId="0" xfId="0" applyFont="1" applyFill="1" applyAlignment="1">
      <alignment horizontal="center" vertical="center" wrapText="1"/>
    </xf>
    <xf numFmtId="44" fontId="3" fillId="13" borderId="0" xfId="0" applyNumberFormat="1" applyFont="1" applyFill="1" applyAlignment="1">
      <alignment horizontal="center" vertical="center"/>
    </xf>
    <xf numFmtId="44" fontId="0" fillId="13" borderId="0" xfId="0" applyNumberFormat="1" applyFill="1"/>
    <xf numFmtId="0" fontId="3" fillId="13" borderId="0" xfId="0" applyFont="1" applyFill="1" applyAlignment="1">
      <alignment vertical="center"/>
    </xf>
    <xf numFmtId="0" fontId="7" fillId="13" borderId="0" xfId="0" applyFont="1" applyFill="1" applyAlignment="1">
      <alignment horizontal="center" vertical="center" wrapText="1"/>
    </xf>
    <xf numFmtId="44" fontId="1" fillId="0" borderId="45" xfId="1" applyFont="1" applyFill="1" applyBorder="1" applyAlignment="1">
      <alignment horizontal="center" vertical="center"/>
    </xf>
    <xf numFmtId="0" fontId="7" fillId="11" borderId="106" xfId="0" applyFont="1" applyFill="1" applyBorder="1" applyAlignment="1">
      <alignment horizontal="center" vertical="center" wrapText="1"/>
    </xf>
    <xf numFmtId="44" fontId="1" fillId="0" borderId="107" xfId="1" applyFont="1" applyBorder="1" applyAlignment="1">
      <alignment horizontal="center" vertical="center"/>
    </xf>
    <xf numFmtId="0" fontId="45" fillId="4" borderId="103" xfId="0" applyFont="1" applyFill="1" applyBorder="1" applyAlignment="1">
      <alignment horizontal="center" vertical="center" wrapText="1"/>
    </xf>
    <xf numFmtId="0" fontId="45" fillId="4" borderId="104" xfId="0" applyFont="1" applyFill="1" applyBorder="1" applyAlignment="1">
      <alignment horizontal="center" vertical="center" wrapText="1"/>
    </xf>
    <xf numFmtId="44" fontId="12" fillId="4" borderId="104" xfId="0" applyNumberFormat="1" applyFont="1" applyFill="1" applyBorder="1" applyAlignment="1">
      <alignment horizontal="center" vertical="center"/>
    </xf>
    <xf numFmtId="0" fontId="15" fillId="4" borderId="104" xfId="0" applyFont="1" applyFill="1" applyBorder="1" applyAlignment="1">
      <alignment horizontal="center" vertical="center"/>
    </xf>
    <xf numFmtId="0" fontId="0" fillId="4" borderId="104" xfId="0" applyFill="1" applyBorder="1"/>
    <xf numFmtId="44" fontId="12" fillId="4" borderId="105" xfId="0" applyNumberFormat="1" applyFont="1" applyFill="1" applyBorder="1" applyAlignment="1">
      <alignment horizontal="center" vertical="center"/>
    </xf>
    <xf numFmtId="0" fontId="0" fillId="0" borderId="2" xfId="0" applyBorder="1" applyAlignment="1">
      <alignment horizontal="center"/>
    </xf>
    <xf numFmtId="0" fontId="38" fillId="0" borderId="82" xfId="0" applyFont="1" applyBorder="1" applyAlignment="1">
      <alignment horizontal="center" vertical="center" wrapText="1"/>
    </xf>
    <xf numFmtId="0" fontId="38" fillId="0" borderId="80" xfId="0" applyFont="1" applyBorder="1" applyAlignment="1">
      <alignment horizontal="center" vertical="center" wrapText="1"/>
    </xf>
    <xf numFmtId="0" fontId="38" fillId="0" borderId="84" xfId="0" applyFont="1" applyBorder="1" applyAlignment="1">
      <alignment horizontal="center" vertical="center" wrapText="1"/>
    </xf>
    <xf numFmtId="0" fontId="38" fillId="0" borderId="83" xfId="0" applyFont="1" applyBorder="1" applyAlignment="1">
      <alignment horizontal="center" vertical="center" wrapText="1"/>
    </xf>
    <xf numFmtId="0" fontId="45" fillId="11" borderId="91" xfId="0" applyFont="1" applyFill="1" applyBorder="1" applyAlignment="1">
      <alignment vertical="center" wrapText="1"/>
    </xf>
    <xf numFmtId="0" fontId="45" fillId="11" borderId="24" xfId="0" applyFont="1" applyFill="1" applyBorder="1" applyAlignment="1">
      <alignment vertical="center" wrapText="1"/>
    </xf>
    <xf numFmtId="0" fontId="45" fillId="11" borderId="25" xfId="0" applyFont="1" applyFill="1" applyBorder="1" applyAlignment="1">
      <alignment vertical="center" wrapText="1"/>
    </xf>
    <xf numFmtId="0" fontId="0" fillId="0" borderId="45" xfId="0" applyBorder="1" applyAlignment="1">
      <alignment horizontal="center"/>
    </xf>
    <xf numFmtId="0" fontId="45" fillId="11" borderId="103" xfId="0" applyFont="1" applyFill="1" applyBorder="1" applyAlignment="1">
      <alignment horizontal="center" vertical="center" wrapText="1"/>
    </xf>
    <xf numFmtId="0" fontId="45" fillId="11" borderId="104" xfId="0" applyFont="1" applyFill="1" applyBorder="1" applyAlignment="1">
      <alignment horizontal="center" vertical="center" wrapText="1"/>
    </xf>
    <xf numFmtId="44" fontId="12" fillId="11" borderId="104" xfId="0" applyNumberFormat="1" applyFont="1" applyFill="1" applyBorder="1" applyAlignment="1">
      <alignment horizontal="center" vertical="center"/>
    </xf>
    <xf numFmtId="0" fontId="15" fillId="11" borderId="104" xfId="0" applyFont="1" applyFill="1" applyBorder="1" applyAlignment="1">
      <alignment horizontal="center" vertical="center"/>
    </xf>
    <xf numFmtId="0" fontId="0" fillId="11" borderId="104" xfId="0" applyFill="1" applyBorder="1"/>
    <xf numFmtId="44" fontId="12" fillId="11" borderId="105" xfId="0" applyNumberFormat="1" applyFont="1" applyFill="1" applyBorder="1" applyAlignment="1">
      <alignment horizontal="center" vertical="center"/>
    </xf>
    <xf numFmtId="0" fontId="5" fillId="0" borderId="0" xfId="0" applyFont="1" applyAlignment="1">
      <alignment vertical="center" wrapText="1"/>
    </xf>
    <xf numFmtId="0" fontId="32" fillId="0" borderId="22" xfId="0" applyFont="1" applyBorder="1" applyAlignment="1">
      <alignment horizontal="center" vertical="center" wrapText="1"/>
    </xf>
    <xf numFmtId="0" fontId="32" fillId="0" borderId="2" xfId="0" applyFont="1" applyBorder="1" applyAlignment="1">
      <alignment horizontal="center" vertical="center" wrapText="1"/>
    </xf>
    <xf numFmtId="44" fontId="32" fillId="0" borderId="23" xfId="1" applyFont="1" applyBorder="1" applyAlignment="1">
      <alignment horizontal="left" vertical="center" wrapText="1"/>
    </xf>
    <xf numFmtId="0" fontId="32" fillId="0" borderId="27" xfId="0" applyFont="1" applyBorder="1" applyAlignment="1">
      <alignment horizontal="center" vertical="center" wrapText="1"/>
    </xf>
    <xf numFmtId="0" fontId="32" fillId="0" borderId="28" xfId="0" applyFont="1" applyBorder="1" applyAlignment="1">
      <alignment horizontal="center" vertical="center" wrapText="1"/>
    </xf>
    <xf numFmtId="44" fontId="32" fillId="0" borderId="8" xfId="1" applyFont="1" applyBorder="1" applyAlignment="1">
      <alignment horizontal="left" vertical="center" wrapText="1"/>
    </xf>
    <xf numFmtId="0" fontId="32" fillId="0" borderId="29" xfId="0" applyFont="1" applyBorder="1" applyAlignment="1">
      <alignment horizontal="center" vertical="center" wrapText="1"/>
    </xf>
    <xf numFmtId="0" fontId="32" fillId="0" borderId="38" xfId="0" applyFont="1" applyBorder="1" applyAlignment="1">
      <alignment horizontal="center" vertical="center" wrapText="1"/>
    </xf>
    <xf numFmtId="44" fontId="32" fillId="0" borderId="39" xfId="1" applyFont="1" applyBorder="1" applyAlignment="1">
      <alignment horizontal="left" vertical="center" wrapText="1"/>
    </xf>
    <xf numFmtId="0" fontId="31" fillId="2" borderId="11" xfId="0" applyFont="1" applyFill="1" applyBorder="1" applyAlignment="1">
      <alignment horizontal="center" vertical="center" wrapText="1"/>
    </xf>
    <xf numFmtId="0" fontId="31" fillId="2" borderId="4" xfId="0" applyFont="1" applyFill="1" applyBorder="1" applyAlignment="1">
      <alignment horizontal="center" vertical="center" wrapText="1"/>
    </xf>
    <xf numFmtId="0" fontId="31" fillId="2" borderId="13" xfId="0" applyFont="1" applyFill="1" applyBorder="1" applyAlignment="1">
      <alignment horizontal="center" vertical="center" wrapText="1"/>
    </xf>
    <xf numFmtId="44" fontId="31" fillId="2" borderId="4" xfId="0" applyNumberFormat="1" applyFont="1" applyFill="1" applyBorder="1" applyAlignment="1">
      <alignment vertical="center" wrapText="1"/>
    </xf>
    <xf numFmtId="0" fontId="3" fillId="2" borderId="108" xfId="0" applyFont="1" applyFill="1" applyBorder="1" applyAlignment="1">
      <alignment horizontal="center"/>
    </xf>
    <xf numFmtId="0" fontId="3" fillId="2" borderId="109" xfId="0" applyFont="1" applyFill="1" applyBorder="1" applyAlignment="1">
      <alignment horizontal="center"/>
    </xf>
    <xf numFmtId="0" fontId="35" fillId="2" borderId="110" xfId="0" applyFont="1" applyFill="1" applyBorder="1" applyAlignment="1">
      <alignment horizontal="center" vertical="center" wrapText="1"/>
    </xf>
    <xf numFmtId="0" fontId="3" fillId="2" borderId="111" xfId="0" applyFont="1" applyFill="1" applyBorder="1" applyAlignment="1">
      <alignment horizontal="center" vertical="center" wrapText="1"/>
    </xf>
    <xf numFmtId="0" fontId="3" fillId="2" borderId="111" xfId="0" applyFont="1" applyFill="1" applyBorder="1" applyAlignment="1">
      <alignment horizontal="center" vertical="center"/>
    </xf>
    <xf numFmtId="0" fontId="3" fillId="2" borderId="112" xfId="0" applyFont="1" applyFill="1" applyBorder="1" applyAlignment="1">
      <alignment horizontal="center" vertical="center"/>
    </xf>
    <xf numFmtId="44" fontId="3" fillId="2" borderId="102" xfId="0" applyNumberFormat="1" applyFont="1" applyFill="1" applyBorder="1" applyAlignment="1">
      <alignment vertical="center"/>
    </xf>
    <xf numFmtId="44" fontId="3" fillId="2" borderId="102" xfId="0" applyNumberFormat="1" applyFont="1" applyFill="1" applyBorder="1" applyAlignment="1">
      <alignment horizontal="center" vertical="center"/>
    </xf>
    <xf numFmtId="0" fontId="31" fillId="2" borderId="4" xfId="3" applyNumberFormat="1" applyFont="1" applyFill="1" applyBorder="1" applyAlignment="1">
      <alignment horizontal="center" vertical="center" wrapText="1"/>
    </xf>
    <xf numFmtId="0" fontId="21" fillId="9" borderId="43" xfId="0" applyFont="1" applyFill="1" applyBorder="1" applyAlignment="1">
      <alignment horizontal="center" vertical="center" wrapText="1"/>
    </xf>
    <xf numFmtId="0" fontId="21" fillId="9" borderId="44" xfId="0" applyFont="1" applyFill="1" applyBorder="1" applyAlignment="1">
      <alignment horizontal="center" vertical="center" wrapText="1"/>
    </xf>
    <xf numFmtId="1" fontId="22" fillId="9" borderId="44" xfId="1" applyNumberFormat="1" applyFont="1" applyFill="1" applyBorder="1" applyAlignment="1">
      <alignment horizontal="center" vertical="center" wrapText="1"/>
    </xf>
    <xf numFmtId="44" fontId="6" fillId="9" borderId="44" xfId="1" applyFont="1" applyFill="1" applyBorder="1" applyAlignment="1">
      <alignment horizontal="center" vertical="center" wrapText="1"/>
    </xf>
    <xf numFmtId="0" fontId="16" fillId="9" borderId="18" xfId="0" applyFont="1" applyFill="1" applyBorder="1" applyAlignment="1">
      <alignment horizontal="center" vertical="center" wrapText="1"/>
    </xf>
    <xf numFmtId="0" fontId="24" fillId="0" borderId="119" xfId="0" applyFont="1" applyBorder="1" applyAlignment="1">
      <alignment horizontal="center" vertical="center" wrapText="1"/>
    </xf>
    <xf numFmtId="44" fontId="25" fillId="0" borderId="119" xfId="1" applyFont="1" applyBorder="1" applyAlignment="1">
      <alignment horizontal="center" vertical="center" wrapText="1"/>
    </xf>
    <xf numFmtId="44" fontId="16" fillId="0" borderId="120" xfId="1" applyFont="1" applyBorder="1" applyAlignment="1">
      <alignment horizontal="center" vertical="center" wrapText="1"/>
    </xf>
    <xf numFmtId="0" fontId="25" fillId="0" borderId="94" xfId="0" applyFont="1" applyBorder="1" applyAlignment="1">
      <alignment horizontal="center" vertical="center" wrapText="1"/>
    </xf>
    <xf numFmtId="44" fontId="25" fillId="0" borderId="94" xfId="1" applyFont="1" applyBorder="1" applyAlignment="1">
      <alignment horizontal="center" vertical="center" wrapText="1"/>
    </xf>
    <xf numFmtId="44" fontId="16" fillId="0" borderId="95" xfId="1" applyFont="1" applyBorder="1" applyAlignment="1">
      <alignment horizontal="center" vertical="center" wrapText="1"/>
    </xf>
    <xf numFmtId="0" fontId="24" fillId="0" borderId="118" xfId="0" applyFont="1" applyBorder="1" applyAlignment="1">
      <alignment horizontal="center" vertical="center" wrapText="1"/>
    </xf>
    <xf numFmtId="0" fontId="25" fillId="0" borderId="119" xfId="0" applyFont="1" applyBorder="1" applyAlignment="1">
      <alignment horizontal="center" vertical="center" wrapText="1"/>
    </xf>
    <xf numFmtId="0" fontId="25" fillId="0" borderId="119" xfId="0" applyFont="1" applyBorder="1" applyAlignment="1">
      <alignment horizontal="left" vertical="center" wrapText="1"/>
    </xf>
    <xf numFmtId="0" fontId="25" fillId="0" borderId="94" xfId="0" applyFont="1" applyBorder="1" applyAlignment="1">
      <alignment horizontal="left" vertical="center" wrapText="1"/>
    </xf>
    <xf numFmtId="0" fontId="46" fillId="0" borderId="0" xfId="0" applyFont="1" applyAlignment="1">
      <alignment vertical="center" wrapText="1"/>
    </xf>
    <xf numFmtId="0" fontId="39" fillId="0" borderId="121" xfId="0" applyFont="1" applyBorder="1" applyAlignment="1">
      <alignment horizontal="center" vertical="center" wrapText="1"/>
    </xf>
    <xf numFmtId="0" fontId="39" fillId="0" borderId="0" xfId="0" applyFont="1" applyAlignment="1">
      <alignment horizontal="left" vertical="center" wrapText="1"/>
    </xf>
    <xf numFmtId="0" fontId="39" fillId="0" borderId="0" xfId="0" applyFont="1" applyAlignment="1">
      <alignment horizontal="center" vertical="center" wrapText="1"/>
    </xf>
    <xf numFmtId="44" fontId="39" fillId="0" borderId="122" xfId="1" applyFont="1" applyBorder="1" applyAlignment="1">
      <alignment horizontal="center" vertical="center" wrapText="1"/>
    </xf>
    <xf numFmtId="0" fontId="39" fillId="0" borderId="83" xfId="0" applyFont="1" applyBorder="1" applyAlignment="1">
      <alignment horizontal="center" vertical="center" wrapText="1"/>
    </xf>
    <xf numFmtId="0" fontId="39" fillId="0" borderId="68" xfId="0" applyFont="1" applyBorder="1" applyAlignment="1">
      <alignment horizontal="left" vertical="center" wrapText="1"/>
    </xf>
    <xf numFmtId="0" fontId="39" fillId="0" borderId="68" xfId="0" applyFont="1" applyBorder="1" applyAlignment="1">
      <alignment horizontal="center" vertical="center" wrapText="1"/>
    </xf>
    <xf numFmtId="44" fontId="39" fillId="0" borderId="68" xfId="1" applyFont="1" applyBorder="1" applyAlignment="1">
      <alignment horizontal="center" vertical="center" wrapText="1"/>
    </xf>
    <xf numFmtId="44" fontId="39" fillId="0" borderId="74" xfId="1" applyFont="1" applyBorder="1" applyAlignment="1">
      <alignment horizontal="center" vertical="center" wrapText="1"/>
    </xf>
    <xf numFmtId="44" fontId="39" fillId="0" borderId="77" xfId="1" applyFont="1" applyBorder="1" applyAlignment="1">
      <alignment horizontal="center" vertical="center" wrapText="1"/>
    </xf>
    <xf numFmtId="44" fontId="26" fillId="0" borderId="0" xfId="0" applyNumberFormat="1" applyFont="1"/>
    <xf numFmtId="44" fontId="36" fillId="0" borderId="0" xfId="1" applyFont="1"/>
    <xf numFmtId="10" fontId="46" fillId="0" borderId="0" xfId="0" applyNumberFormat="1" applyFont="1"/>
    <xf numFmtId="0" fontId="36" fillId="0" borderId="118" xfId="0" applyFont="1" applyBorder="1" applyAlignment="1">
      <alignment horizontal="center" vertical="center" wrapText="1"/>
    </xf>
    <xf numFmtId="0" fontId="36" fillId="0" borderId="119" xfId="0" applyFont="1" applyBorder="1" applyAlignment="1">
      <alignment horizontal="center" vertical="center" wrapText="1"/>
    </xf>
    <xf numFmtId="0" fontId="37" fillId="0" borderId="119" xfId="0" applyFont="1" applyBorder="1" applyAlignment="1">
      <alignment horizontal="center" vertical="center" wrapText="1"/>
    </xf>
    <xf numFmtId="0" fontId="36" fillId="0" borderId="119" xfId="0" applyFont="1" applyBorder="1" applyAlignment="1">
      <alignment horizontal="left" vertical="center" wrapText="1"/>
    </xf>
    <xf numFmtId="44" fontId="36" fillId="0" borderId="119" xfId="1" applyFont="1" applyFill="1" applyBorder="1" applyAlignment="1">
      <alignment horizontal="center" vertical="center" wrapText="1"/>
    </xf>
    <xf numFmtId="44" fontId="36" fillId="0" borderId="119" xfId="1" applyFont="1" applyFill="1" applyBorder="1" applyAlignment="1">
      <alignment horizontal="center" vertical="center"/>
    </xf>
    <xf numFmtId="44" fontId="36" fillId="0" borderId="120" xfId="1" applyFont="1" applyFill="1" applyBorder="1" applyAlignment="1">
      <alignment horizontal="center" vertical="center"/>
    </xf>
    <xf numFmtId="0" fontId="36" fillId="0" borderId="93" xfId="0" applyFont="1" applyBorder="1" applyAlignment="1">
      <alignment horizontal="center" vertical="center" wrapText="1"/>
    </xf>
    <xf numFmtId="0" fontId="36" fillId="0" borderId="94" xfId="0" applyFont="1" applyBorder="1" applyAlignment="1">
      <alignment horizontal="center" vertical="center" wrapText="1"/>
    </xf>
    <xf numFmtId="0" fontId="37" fillId="0" borderId="94" xfId="0" applyFont="1" applyBorder="1" applyAlignment="1">
      <alignment horizontal="center" vertical="center" wrapText="1"/>
    </xf>
    <xf numFmtId="0" fontId="36" fillId="0" borderId="94" xfId="0" applyFont="1" applyBorder="1" applyAlignment="1">
      <alignment horizontal="left" vertical="center" wrapText="1"/>
    </xf>
    <xf numFmtId="44" fontId="36" fillId="0" borderId="94" xfId="1" applyFont="1" applyFill="1" applyBorder="1" applyAlignment="1">
      <alignment horizontal="center" vertical="center" wrapText="1"/>
    </xf>
    <xf numFmtId="44" fontId="36" fillId="0" borderId="94" xfId="1" applyFont="1" applyFill="1" applyBorder="1" applyAlignment="1">
      <alignment horizontal="center" vertical="center"/>
    </xf>
    <xf numFmtId="44" fontId="36" fillId="0" borderId="95" xfId="1" applyFont="1" applyFill="1" applyBorder="1" applyAlignment="1">
      <alignment horizontal="center" vertical="center"/>
    </xf>
    <xf numFmtId="0" fontId="36" fillId="0" borderId="94" xfId="0" applyFont="1" applyBorder="1" applyAlignment="1">
      <alignment horizontal="center" vertical="center"/>
    </xf>
    <xf numFmtId="0" fontId="37" fillId="0" borderId="94" xfId="0" applyFont="1" applyBorder="1" applyAlignment="1">
      <alignment horizontal="center" vertical="center"/>
    </xf>
    <xf numFmtId="1" fontId="37" fillId="0" borderId="94" xfId="0" applyNumberFormat="1" applyFont="1" applyBorder="1" applyAlignment="1">
      <alignment horizontal="center" vertical="center" shrinkToFit="1"/>
    </xf>
    <xf numFmtId="0" fontId="37" fillId="0" borderId="94" xfId="0" applyFont="1" applyBorder="1" applyAlignment="1">
      <alignment horizontal="center" vertical="center" shrinkToFit="1"/>
    </xf>
    <xf numFmtId="0" fontId="37" fillId="0" borderId="94" xfId="0" applyFont="1" applyBorder="1" applyAlignment="1">
      <alignment horizontal="left" vertical="center" wrapText="1"/>
    </xf>
    <xf numFmtId="44" fontId="37" fillId="0" borderId="94" xfId="1" applyFont="1" applyFill="1" applyBorder="1" applyAlignment="1">
      <alignment horizontal="center" vertical="center" wrapText="1"/>
    </xf>
    <xf numFmtId="44" fontId="37" fillId="0" borderId="94" xfId="1" applyFont="1" applyFill="1" applyBorder="1" applyAlignment="1">
      <alignment horizontal="center" vertical="center"/>
    </xf>
    <xf numFmtId="44" fontId="37" fillId="0" borderId="95" xfId="1" applyFont="1" applyFill="1" applyBorder="1" applyAlignment="1">
      <alignment horizontal="center" vertical="center"/>
    </xf>
    <xf numFmtId="1" fontId="25" fillId="0" borderId="94" xfId="0" applyNumberFormat="1" applyFont="1" applyBorder="1" applyAlignment="1">
      <alignment horizontal="center" vertical="center" wrapText="1"/>
    </xf>
    <xf numFmtId="44" fontId="24" fillId="0" borderId="94" xfId="1" applyFont="1" applyBorder="1" applyAlignment="1">
      <alignment horizontal="center" vertical="center" wrapText="1"/>
    </xf>
    <xf numFmtId="1" fontId="25" fillId="0" borderId="119" xfId="0" applyNumberFormat="1" applyFont="1" applyBorder="1" applyAlignment="1">
      <alignment horizontal="center" vertical="center" wrapText="1"/>
    </xf>
    <xf numFmtId="0" fontId="36" fillId="0" borderId="123" xfId="0" applyFont="1" applyBorder="1" applyAlignment="1">
      <alignment horizontal="center" vertical="center" wrapText="1"/>
    </xf>
    <xf numFmtId="0" fontId="36" fillId="0" borderId="124" xfId="0" applyFont="1" applyBorder="1" applyAlignment="1">
      <alignment horizontal="center" vertical="center" wrapText="1"/>
    </xf>
    <xf numFmtId="0" fontId="37" fillId="0" borderId="124" xfId="0" applyFont="1" applyBorder="1" applyAlignment="1">
      <alignment horizontal="center" vertical="center" wrapText="1"/>
    </xf>
    <xf numFmtId="0" fontId="36" fillId="0" borderId="124" xfId="0" applyFont="1" applyBorder="1" applyAlignment="1">
      <alignment horizontal="left" vertical="center" wrapText="1"/>
    </xf>
    <xf numFmtId="44" fontId="36" fillId="0" borderId="124" xfId="1" applyFont="1" applyFill="1" applyBorder="1" applyAlignment="1">
      <alignment horizontal="center" vertical="center" wrapText="1"/>
    </xf>
    <xf numFmtId="44" fontId="36" fillId="0" borderId="124" xfId="1" applyFont="1" applyFill="1" applyBorder="1" applyAlignment="1">
      <alignment horizontal="center" vertical="center"/>
    </xf>
    <xf numFmtId="44" fontId="36" fillId="0" borderId="125" xfId="1" applyFont="1" applyFill="1" applyBorder="1" applyAlignment="1">
      <alignment horizontal="center" vertical="center"/>
    </xf>
    <xf numFmtId="44" fontId="11" fillId="6" borderId="18" xfId="0" applyNumberFormat="1" applyFont="1" applyFill="1" applyBorder="1" applyAlignment="1">
      <alignment horizontal="center" vertical="center"/>
    </xf>
    <xf numFmtId="44" fontId="32" fillId="0" borderId="97" xfId="1" applyFont="1" applyBorder="1" applyAlignment="1">
      <alignment horizontal="left" vertical="center" wrapText="1"/>
    </xf>
    <xf numFmtId="44" fontId="32" fillId="0" borderId="91" xfId="1" applyFont="1" applyBorder="1" applyAlignment="1">
      <alignment horizontal="left" vertical="center" wrapText="1"/>
    </xf>
    <xf numFmtId="44" fontId="32" fillId="0" borderId="30" xfId="1" applyFont="1" applyBorder="1" applyAlignment="1">
      <alignment horizontal="left" vertical="center" wrapText="1"/>
    </xf>
    <xf numFmtId="0" fontId="33" fillId="0" borderId="0" xfId="0" applyFont="1" applyAlignment="1">
      <alignment wrapText="1"/>
    </xf>
    <xf numFmtId="0" fontId="4" fillId="0" borderId="86" xfId="0" applyFont="1" applyBorder="1" applyAlignment="1">
      <alignment horizontal="center" vertical="center"/>
    </xf>
    <xf numFmtId="0" fontId="31" fillId="0" borderId="126" xfId="0" applyFont="1" applyBorder="1" applyAlignment="1">
      <alignment horizontal="center" vertical="center" wrapText="1"/>
    </xf>
    <xf numFmtId="44" fontId="32" fillId="0" borderId="127" xfId="1" applyFont="1" applyBorder="1" applyAlignment="1">
      <alignment horizontal="left" vertical="center" wrapText="1"/>
    </xf>
    <xf numFmtId="44" fontId="32" fillId="0" borderId="128" xfId="1" applyFont="1" applyBorder="1" applyAlignment="1">
      <alignment horizontal="left" vertical="center" wrapText="1"/>
    </xf>
    <xf numFmtId="0" fontId="32" fillId="0" borderId="75" xfId="0" applyFont="1" applyBorder="1" applyAlignment="1">
      <alignment horizontal="center" vertical="center" wrapText="1"/>
    </xf>
    <xf numFmtId="44" fontId="32" fillId="0" borderId="8" xfId="0" applyNumberFormat="1" applyFont="1" applyBorder="1" applyAlignment="1">
      <alignment vertical="center" wrapText="1"/>
    </xf>
    <xf numFmtId="0" fontId="51" fillId="6" borderId="44" xfId="0" applyFont="1" applyFill="1" applyBorder="1" applyAlignment="1">
      <alignment horizontal="center" vertical="center" wrapText="1"/>
    </xf>
    <xf numFmtId="10" fontId="0" fillId="13" borderId="0" xfId="2" applyNumberFormat="1" applyFont="1" applyFill="1" applyBorder="1"/>
    <xf numFmtId="0" fontId="36" fillId="0" borderId="0" xfId="0" applyFont="1" applyAlignment="1">
      <alignment vertical="center"/>
    </xf>
    <xf numFmtId="0" fontId="36" fillId="0" borderId="0" xfId="0" applyFont="1" applyAlignment="1">
      <alignment horizontal="center" vertical="center" wrapText="1"/>
    </xf>
    <xf numFmtId="44" fontId="36" fillId="0" borderId="0" xfId="1" applyFont="1" applyBorder="1"/>
    <xf numFmtId="0" fontId="36" fillId="0" borderId="0" xfId="0" applyFont="1"/>
    <xf numFmtId="0" fontId="36" fillId="0" borderId="0" xfId="0" applyFont="1" applyAlignment="1">
      <alignment horizontal="center" wrapText="1"/>
    </xf>
    <xf numFmtId="165" fontId="24" fillId="0" borderId="94" xfId="1" applyNumberFormat="1" applyFont="1" applyBorder="1" applyAlignment="1">
      <alignment horizontal="center" vertical="center" wrapText="1"/>
    </xf>
    <xf numFmtId="0" fontId="25" fillId="13" borderId="94" xfId="0" applyFont="1" applyFill="1" applyBorder="1" applyAlignment="1">
      <alignment horizontal="left" vertical="center" wrapText="1"/>
    </xf>
    <xf numFmtId="0" fontId="36" fillId="13" borderId="94" xfId="0" applyFont="1" applyFill="1" applyBorder="1" applyAlignment="1">
      <alignment horizontal="left" vertical="center" wrapText="1"/>
    </xf>
    <xf numFmtId="0" fontId="3" fillId="0" borderId="48" xfId="0" applyFont="1" applyBorder="1" applyAlignment="1">
      <alignment horizontal="center" vertical="center"/>
    </xf>
    <xf numFmtId="0" fontId="15" fillId="13" borderId="2" xfId="0" applyFont="1" applyFill="1" applyBorder="1" applyAlignment="1">
      <alignment horizontal="center" vertical="center"/>
    </xf>
    <xf numFmtId="0" fontId="15" fillId="13" borderId="2" xfId="0" applyFont="1" applyFill="1" applyBorder="1" applyAlignment="1">
      <alignment horizontal="center" vertical="center" wrapText="1"/>
    </xf>
    <xf numFmtId="0" fontId="15" fillId="13" borderId="45" xfId="0" applyFont="1" applyFill="1" applyBorder="1" applyAlignment="1">
      <alignment horizontal="center" vertical="center" wrapText="1"/>
    </xf>
    <xf numFmtId="0" fontId="15" fillId="13" borderId="96" xfId="0" applyFont="1" applyFill="1" applyBorder="1" applyAlignment="1">
      <alignment horizontal="center" vertical="center" wrapText="1"/>
    </xf>
    <xf numFmtId="0" fontId="15" fillId="13" borderId="38" xfId="0" applyFont="1" applyFill="1" applyBorder="1" applyAlignment="1">
      <alignment horizontal="center" vertical="center" wrapText="1"/>
    </xf>
    <xf numFmtId="0" fontId="15" fillId="13" borderId="38" xfId="0" applyFont="1" applyFill="1" applyBorder="1" applyAlignment="1">
      <alignment horizontal="center" vertical="center"/>
    </xf>
    <xf numFmtId="0" fontId="38" fillId="2" borderId="4" xfId="0" applyFont="1" applyFill="1" applyBorder="1" applyAlignment="1">
      <alignment horizontal="center" vertical="center" wrapText="1"/>
    </xf>
    <xf numFmtId="44" fontId="38" fillId="13" borderId="4" xfId="1" applyFont="1" applyFill="1" applyBorder="1" applyAlignment="1">
      <alignment horizontal="center" vertical="center" wrapText="1"/>
    </xf>
    <xf numFmtId="0" fontId="40" fillId="13" borderId="44" xfId="0" applyFont="1" applyFill="1" applyBorder="1" applyAlignment="1">
      <alignment horizontal="center" vertical="center" wrapText="1"/>
    </xf>
    <xf numFmtId="0" fontId="31" fillId="0" borderId="11" xfId="0" applyFont="1" applyBorder="1" applyAlignment="1">
      <alignment horizontal="center" vertical="center" wrapText="1"/>
    </xf>
    <xf numFmtId="0" fontId="31" fillId="0" borderId="12" xfId="0" applyFont="1" applyBorder="1" applyAlignment="1">
      <alignment horizontal="center" vertical="center" wrapText="1"/>
    </xf>
    <xf numFmtId="0" fontId="31" fillId="0" borderId="13" xfId="0" applyFont="1" applyBorder="1" applyAlignment="1">
      <alignment horizontal="center" vertical="center" wrapText="1"/>
    </xf>
    <xf numFmtId="0" fontId="5" fillId="0" borderId="0" xfId="0" applyFont="1" applyAlignment="1">
      <alignment horizontal="center" vertical="center" wrapText="1"/>
    </xf>
    <xf numFmtId="0" fontId="11" fillId="0" borderId="0" xfId="0" applyFont="1" applyAlignment="1">
      <alignment horizontal="center"/>
    </xf>
    <xf numFmtId="0" fontId="3" fillId="11" borderId="101" xfId="0" applyFont="1" applyFill="1" applyBorder="1" applyAlignment="1">
      <alignment horizontal="right" vertical="center"/>
    </xf>
    <xf numFmtId="0" fontId="3" fillId="11" borderId="86" xfId="0" applyFont="1" applyFill="1" applyBorder="1" applyAlignment="1">
      <alignment horizontal="right" vertical="center"/>
    </xf>
    <xf numFmtId="0" fontId="44" fillId="0" borderId="43" xfId="0" applyFont="1" applyBorder="1" applyAlignment="1">
      <alignment horizontal="right" vertical="center" wrapText="1"/>
    </xf>
    <xf numFmtId="0" fontId="44" fillId="0" borderId="44" xfId="0" applyFont="1" applyBorder="1" applyAlignment="1">
      <alignment horizontal="right" vertical="center" wrapText="1"/>
    </xf>
    <xf numFmtId="0" fontId="50" fillId="0" borderId="0" xfId="0" applyFont="1" applyAlignment="1">
      <alignment horizontal="center" wrapText="1"/>
    </xf>
    <xf numFmtId="0" fontId="34" fillId="9" borderId="11" xfId="0" applyFont="1" applyFill="1" applyBorder="1" applyAlignment="1">
      <alignment horizontal="center" vertical="center" wrapText="1"/>
    </xf>
    <xf numFmtId="0" fontId="34" fillId="9" borderId="12" xfId="0" applyFont="1" applyFill="1" applyBorder="1" applyAlignment="1">
      <alignment horizontal="center" vertical="center" wrapText="1"/>
    </xf>
    <xf numFmtId="0" fontId="34" fillId="9" borderId="51" xfId="0" applyFont="1" applyFill="1" applyBorder="1" applyAlignment="1">
      <alignment horizontal="center" vertical="center" wrapText="1"/>
    </xf>
    <xf numFmtId="0" fontId="5" fillId="0" borderId="0" xfId="0" applyFont="1" applyAlignment="1">
      <alignment horizontal="center" vertical="center"/>
    </xf>
    <xf numFmtId="0" fontId="11" fillId="6" borderId="11" xfId="0" applyFont="1" applyFill="1" applyBorder="1" applyAlignment="1">
      <alignment horizontal="center" vertical="center"/>
    </xf>
    <xf numFmtId="0" fontId="11" fillId="6" borderId="12" xfId="0" applyFont="1" applyFill="1" applyBorder="1" applyAlignment="1">
      <alignment horizontal="center" vertical="center"/>
    </xf>
    <xf numFmtId="0" fontId="11" fillId="6" borderId="51" xfId="0" applyFont="1" applyFill="1" applyBorder="1" applyAlignment="1">
      <alignment horizontal="center" vertical="center"/>
    </xf>
    <xf numFmtId="0" fontId="36" fillId="0" borderId="0" xfId="0" applyFont="1" applyAlignment="1">
      <alignment horizontal="center" vertical="center"/>
    </xf>
    <xf numFmtId="0" fontId="10" fillId="10" borderId="11" xfId="0" applyFont="1" applyFill="1" applyBorder="1" applyAlignment="1">
      <alignment horizontal="center" vertical="center" wrapText="1"/>
    </xf>
    <xf numFmtId="0" fontId="10" fillId="10" borderId="12" xfId="0" applyFont="1" applyFill="1" applyBorder="1" applyAlignment="1">
      <alignment horizontal="center" vertical="center" wrapText="1"/>
    </xf>
    <xf numFmtId="0" fontId="10" fillId="10" borderId="13" xfId="0" applyFont="1" applyFill="1" applyBorder="1" applyAlignment="1">
      <alignment horizontal="center" vertical="center" wrapText="1"/>
    </xf>
    <xf numFmtId="0" fontId="5" fillId="0" borderId="0" xfId="0" applyFont="1" applyAlignment="1">
      <alignment horizontal="center"/>
    </xf>
    <xf numFmtId="0" fontId="38" fillId="10" borderId="78" xfId="0" applyFont="1" applyFill="1" applyBorder="1" applyAlignment="1">
      <alignment horizontal="center" vertical="center" wrapText="1"/>
    </xf>
    <xf numFmtId="0" fontId="38" fillId="10" borderId="71" xfId="0" applyFont="1" applyFill="1" applyBorder="1" applyAlignment="1">
      <alignment horizontal="center" vertical="center" wrapText="1"/>
    </xf>
    <xf numFmtId="0" fontId="38" fillId="10" borderId="79" xfId="0" applyFont="1" applyFill="1" applyBorder="1" applyAlignment="1">
      <alignment horizontal="center" vertical="center" wrapText="1"/>
    </xf>
    <xf numFmtId="0" fontId="38" fillId="10" borderId="63" xfId="0" applyFont="1" applyFill="1" applyBorder="1" applyAlignment="1">
      <alignment horizontal="center" vertical="center" wrapText="1"/>
    </xf>
    <xf numFmtId="0" fontId="36" fillId="0" borderId="0" xfId="0" applyFont="1" applyAlignment="1">
      <alignment horizontal="center"/>
    </xf>
    <xf numFmtId="0" fontId="10" fillId="11" borderId="52" xfId="0" applyFont="1" applyFill="1" applyBorder="1" applyAlignment="1">
      <alignment horizontal="center" vertical="center" wrapText="1"/>
    </xf>
    <xf numFmtId="0" fontId="10" fillId="11" borderId="53" xfId="0" applyFont="1" applyFill="1" applyBorder="1" applyAlignment="1">
      <alignment horizontal="center" vertical="center" wrapText="1"/>
    </xf>
    <xf numFmtId="0" fontId="10" fillId="11" borderId="67" xfId="0" applyFont="1" applyFill="1" applyBorder="1" applyAlignment="1">
      <alignment horizontal="center" vertical="center" wrapText="1"/>
    </xf>
    <xf numFmtId="0" fontId="9" fillId="0" borderId="55" xfId="0" applyFont="1" applyBorder="1" applyAlignment="1">
      <alignment vertical="center" wrapText="1"/>
    </xf>
    <xf numFmtId="0" fontId="9" fillId="0" borderId="89" xfId="0" applyFont="1" applyBorder="1" applyAlignment="1">
      <alignment vertical="center" wrapText="1"/>
    </xf>
    <xf numFmtId="0" fontId="8" fillId="0" borderId="55" xfId="0" applyFont="1" applyBorder="1" applyAlignment="1">
      <alignment horizontal="center" vertical="center" wrapText="1"/>
    </xf>
    <xf numFmtId="0" fontId="8" fillId="0" borderId="89" xfId="0" applyFont="1" applyBorder="1" applyAlignment="1">
      <alignment horizontal="center" vertical="center" wrapText="1"/>
    </xf>
    <xf numFmtId="0" fontId="8" fillId="0" borderId="11" xfId="0" applyFont="1" applyBorder="1" applyAlignment="1">
      <alignment horizontal="center" vertical="center" wrapText="1"/>
    </xf>
    <xf numFmtId="0" fontId="8" fillId="0" borderId="13" xfId="0" applyFont="1" applyBorder="1" applyAlignment="1">
      <alignment horizontal="center" vertical="center" wrapText="1"/>
    </xf>
    <xf numFmtId="0" fontId="9" fillId="0" borderId="85" xfId="0" applyFont="1" applyBorder="1" applyAlignment="1">
      <alignment vertical="center" wrapText="1"/>
    </xf>
    <xf numFmtId="0" fontId="9" fillId="0" borderId="90" xfId="0" applyFont="1" applyBorder="1" applyAlignment="1">
      <alignment vertical="center" wrapText="1"/>
    </xf>
    <xf numFmtId="0" fontId="8" fillId="0" borderId="86" xfId="0" applyFont="1" applyBorder="1" applyAlignment="1">
      <alignment horizontal="center" vertical="center" wrapText="1"/>
    </xf>
    <xf numFmtId="0" fontId="8" fillId="0" borderId="0" xfId="0" applyFont="1" applyAlignment="1">
      <alignment horizontal="center" vertical="center" wrapText="1"/>
    </xf>
    <xf numFmtId="0" fontId="31" fillId="2" borderId="11" xfId="0" applyFont="1" applyFill="1" applyBorder="1" applyAlignment="1">
      <alignment horizontal="center" vertical="center" wrapText="1"/>
    </xf>
    <xf numFmtId="0" fontId="31" fillId="2" borderId="12" xfId="0" applyFont="1" applyFill="1" applyBorder="1" applyAlignment="1">
      <alignment horizontal="center" vertical="center" wrapText="1"/>
    </xf>
    <xf numFmtId="0" fontId="31" fillId="2" borderId="13" xfId="0" applyFont="1" applyFill="1" applyBorder="1" applyAlignment="1">
      <alignment horizontal="center" vertical="center" wrapText="1"/>
    </xf>
    <xf numFmtId="0" fontId="3" fillId="0" borderId="113" xfId="0" applyFont="1" applyBorder="1" applyAlignment="1">
      <alignment horizontal="center" vertical="center" wrapText="1"/>
    </xf>
    <xf numFmtId="0" fontId="3" fillId="0" borderId="0" xfId="0" applyFont="1" applyAlignment="1">
      <alignment horizontal="center" vertical="center"/>
    </xf>
    <xf numFmtId="0" fontId="3" fillId="2" borderId="87" xfId="0" applyFont="1" applyFill="1" applyBorder="1" applyAlignment="1">
      <alignment horizontal="center" vertical="center"/>
    </xf>
    <xf numFmtId="0" fontId="3" fillId="2" borderId="88" xfId="0" applyFont="1" applyFill="1" applyBorder="1" applyAlignment="1">
      <alignment horizontal="center" vertical="center"/>
    </xf>
    <xf numFmtId="0" fontId="4" fillId="0" borderId="0" xfId="0" applyFont="1" applyAlignment="1">
      <alignment horizontal="center" vertical="center" wrapText="1"/>
    </xf>
    <xf numFmtId="0" fontId="3" fillId="13" borderId="0" xfId="0" applyFont="1" applyFill="1" applyAlignment="1">
      <alignment horizontal="right" vertical="center"/>
    </xf>
    <xf numFmtId="0" fontId="45" fillId="11" borderId="104" xfId="0" applyFont="1" applyFill="1" applyBorder="1" applyAlignment="1">
      <alignment horizontal="center" vertical="center" wrapText="1"/>
    </xf>
    <xf numFmtId="0" fontId="12" fillId="2" borderId="102" xfId="0" applyFont="1" applyFill="1" applyBorder="1" applyAlignment="1">
      <alignment horizontal="right" vertical="center" wrapText="1" indent="1"/>
    </xf>
    <xf numFmtId="0" fontId="45" fillId="13" borderId="0" xfId="0" applyFont="1" applyFill="1" applyAlignment="1">
      <alignment horizontal="left" vertical="center" wrapText="1"/>
    </xf>
    <xf numFmtId="0" fontId="45" fillId="13" borderId="0" xfId="0" applyFont="1" applyFill="1" applyAlignment="1">
      <alignment horizontal="left" vertical="center" wrapText="1" indent="2"/>
    </xf>
    <xf numFmtId="0" fontId="44" fillId="13" borderId="0" xfId="0" applyFont="1" applyFill="1" applyAlignment="1">
      <alignment horizontal="right" vertical="center" wrapText="1"/>
    </xf>
    <xf numFmtId="0" fontId="15" fillId="13" borderId="0" xfId="0" applyFont="1" applyFill="1" applyAlignment="1">
      <alignment horizontal="left" vertical="center" wrapText="1"/>
    </xf>
    <xf numFmtId="0" fontId="3" fillId="0" borderId="101" xfId="0" applyFont="1" applyBorder="1" applyAlignment="1">
      <alignment horizontal="center" vertical="center" wrapText="1"/>
    </xf>
    <xf numFmtId="0" fontId="3" fillId="0" borderId="86" xfId="0" applyFont="1" applyBorder="1" applyAlignment="1">
      <alignment horizontal="center" vertical="center" wrapText="1"/>
    </xf>
    <xf numFmtId="0" fontId="45" fillId="11" borderId="129" xfId="0" applyFont="1" applyFill="1" applyBorder="1" applyAlignment="1">
      <alignment horizontal="center" vertical="center" wrapText="1"/>
    </xf>
    <xf numFmtId="0" fontId="45" fillId="11" borderId="130" xfId="0" applyFont="1" applyFill="1" applyBorder="1" applyAlignment="1">
      <alignment horizontal="center" vertical="center" wrapText="1"/>
    </xf>
    <xf numFmtId="0" fontId="3" fillId="2" borderId="114" xfId="0" applyFont="1" applyFill="1" applyBorder="1" applyAlignment="1">
      <alignment horizontal="center" vertical="center"/>
    </xf>
    <xf numFmtId="0" fontId="3" fillId="2" borderId="115" xfId="0" applyFont="1" applyFill="1" applyBorder="1" applyAlignment="1">
      <alignment horizontal="center" vertical="center"/>
    </xf>
    <xf numFmtId="0" fontId="3" fillId="2" borderId="117" xfId="0" applyFont="1" applyFill="1" applyBorder="1" applyAlignment="1">
      <alignment horizontal="center" vertical="center"/>
    </xf>
    <xf numFmtId="0" fontId="3" fillId="2" borderId="116" xfId="0" applyFont="1" applyFill="1" applyBorder="1" applyAlignment="1">
      <alignment horizontal="center" vertical="center"/>
    </xf>
    <xf numFmtId="0" fontId="12" fillId="2" borderId="131" xfId="0" applyFont="1" applyFill="1" applyBorder="1" applyAlignment="1">
      <alignment horizontal="right" vertical="center" wrapText="1" indent="1"/>
    </xf>
    <xf numFmtId="0" fontId="12" fillId="2" borderId="132" xfId="0" applyFont="1" applyFill="1" applyBorder="1" applyAlignment="1">
      <alignment horizontal="right" vertical="center" wrapText="1" indent="1"/>
    </xf>
    <xf numFmtId="0" fontId="12" fillId="2" borderId="133" xfId="0" applyFont="1" applyFill="1" applyBorder="1" applyAlignment="1">
      <alignment horizontal="right" vertical="center" wrapText="1" indent="1"/>
    </xf>
    <xf numFmtId="0" fontId="45" fillId="4" borderId="104" xfId="0" applyFont="1" applyFill="1" applyBorder="1" applyAlignment="1">
      <alignment horizontal="center" vertical="center" wrapText="1"/>
    </xf>
    <xf numFmtId="0" fontId="0" fillId="0" borderId="91" xfId="0" applyBorder="1" applyAlignment="1">
      <alignment horizontal="left" vertical="center"/>
    </xf>
    <xf numFmtId="0" fontId="0" fillId="0" borderId="24" xfId="0" applyBorder="1" applyAlignment="1">
      <alignment horizontal="left" vertical="center"/>
    </xf>
    <xf numFmtId="0" fontId="0" fillId="0" borderId="25" xfId="0" applyBorder="1" applyAlignment="1">
      <alignment horizontal="left" vertical="center"/>
    </xf>
    <xf numFmtId="10" fontId="0" fillId="0" borderId="91" xfId="0" applyNumberFormat="1" applyBorder="1" applyAlignment="1">
      <alignment horizontal="center"/>
    </xf>
    <xf numFmtId="0" fontId="0" fillId="0" borderId="25" xfId="0" applyBorder="1" applyAlignment="1">
      <alignment horizontal="center"/>
    </xf>
    <xf numFmtId="44" fontId="1" fillId="0" borderId="2" xfId="1" applyFont="1" applyBorder="1" applyAlignment="1">
      <alignment horizontal="center" vertical="center"/>
    </xf>
    <xf numFmtId="44" fontId="1" fillId="0" borderId="23" xfId="1" applyFont="1" applyBorder="1" applyAlignment="1">
      <alignment horizontal="center" vertical="center"/>
    </xf>
    <xf numFmtId="0" fontId="3" fillId="0" borderId="22" xfId="0" applyFont="1" applyBorder="1" applyAlignment="1">
      <alignment horizontal="left" vertical="center"/>
    </xf>
    <xf numFmtId="0" fontId="3" fillId="0" borderId="2" xfId="0" applyFont="1" applyBorder="1" applyAlignment="1">
      <alignment horizontal="left" vertical="center"/>
    </xf>
    <xf numFmtId="0" fontId="0" fillId="0" borderId="2" xfId="0" applyBorder="1" applyAlignment="1">
      <alignment horizontal="left" vertical="center"/>
    </xf>
    <xf numFmtId="0" fontId="0" fillId="0" borderId="23" xfId="0" applyBorder="1" applyAlignment="1">
      <alignment horizontal="left" vertical="center"/>
    </xf>
    <xf numFmtId="0" fontId="0" fillId="0" borderId="0" xfId="0" applyAlignment="1">
      <alignment horizontal="center" vertical="center"/>
    </xf>
    <xf numFmtId="0" fontId="0" fillId="0" borderId="2" xfId="0" applyBorder="1" applyAlignment="1">
      <alignment horizontal="center" vertical="center"/>
    </xf>
    <xf numFmtId="0" fontId="0" fillId="0" borderId="23" xfId="0" applyBorder="1" applyAlignment="1">
      <alignment horizontal="center" vertical="center"/>
    </xf>
    <xf numFmtId="0" fontId="3" fillId="0" borderId="0" xfId="0" applyFont="1" applyAlignment="1">
      <alignment horizontal="center"/>
    </xf>
    <xf numFmtId="0" fontId="3" fillId="0" borderId="19" xfId="0" applyFont="1" applyBorder="1" applyAlignment="1">
      <alignment horizontal="center"/>
    </xf>
    <xf numFmtId="0" fontId="3" fillId="0" borderId="20" xfId="0" applyFont="1" applyBorder="1" applyAlignment="1">
      <alignment horizontal="center"/>
    </xf>
    <xf numFmtId="0" fontId="3" fillId="0" borderId="21" xfId="0" applyFont="1" applyBorder="1" applyAlignment="1">
      <alignment horizontal="center"/>
    </xf>
    <xf numFmtId="0" fontId="0" fillId="0" borderId="20" xfId="0" applyBorder="1" applyAlignment="1">
      <alignment horizontal="center" vertical="center"/>
    </xf>
    <xf numFmtId="0" fontId="0" fillId="0" borderId="21" xfId="0" applyBorder="1" applyAlignment="1">
      <alignment horizontal="center" vertical="center"/>
    </xf>
    <xf numFmtId="44" fontId="11" fillId="13" borderId="2" xfId="1" applyFont="1" applyFill="1" applyBorder="1" applyAlignment="1">
      <alignment horizontal="left" vertical="center"/>
    </xf>
    <xf numFmtId="44" fontId="11" fillId="13" borderId="23" xfId="1" applyFont="1" applyFill="1" applyBorder="1" applyAlignment="1">
      <alignment horizontal="left" vertical="center"/>
    </xf>
    <xf numFmtId="0" fontId="3" fillId="13" borderId="2" xfId="0" applyFont="1" applyFill="1" applyBorder="1" applyAlignment="1">
      <alignment horizontal="center" vertical="center"/>
    </xf>
    <xf numFmtId="0" fontId="3" fillId="13" borderId="23" xfId="0" applyFont="1" applyFill="1" applyBorder="1" applyAlignment="1">
      <alignment horizontal="center" vertical="center"/>
    </xf>
    <xf numFmtId="0" fontId="0" fillId="0" borderId="22" xfId="0" applyBorder="1" applyAlignment="1">
      <alignment horizontal="center"/>
    </xf>
    <xf numFmtId="0" fontId="0" fillId="0" borderId="2" xfId="0" applyBorder="1" applyAlignment="1">
      <alignment horizontal="center"/>
    </xf>
    <xf numFmtId="0" fontId="0" fillId="0" borderId="23" xfId="0" applyBorder="1" applyAlignment="1">
      <alignment horizontal="center"/>
    </xf>
    <xf numFmtId="0" fontId="0" fillId="0" borderId="20" xfId="0" applyBorder="1" applyAlignment="1">
      <alignment horizontal="left" vertical="center"/>
    </xf>
    <xf numFmtId="0" fontId="15" fillId="0" borderId="20" xfId="0" applyFont="1" applyBorder="1" applyAlignment="1">
      <alignment horizontal="center" vertical="center"/>
    </xf>
    <xf numFmtId="0" fontId="15" fillId="0" borderId="21" xfId="0" applyFont="1" applyBorder="1" applyAlignment="1">
      <alignment horizontal="center" vertical="center"/>
    </xf>
    <xf numFmtId="0" fontId="13" fillId="0" borderId="27" xfId="0" applyFont="1" applyBorder="1" applyAlignment="1">
      <alignment horizontal="left" vertical="top" wrapText="1"/>
    </xf>
    <xf numFmtId="0" fontId="13" fillId="0" borderId="28" xfId="0" applyFont="1" applyBorder="1" applyAlignment="1">
      <alignment horizontal="left" vertical="top" wrapText="1"/>
    </xf>
    <xf numFmtId="0" fontId="13" fillId="0" borderId="8" xfId="0" applyFont="1" applyBorder="1" applyAlignment="1">
      <alignment horizontal="left" vertical="top" wrapText="1"/>
    </xf>
    <xf numFmtId="0" fontId="3" fillId="3" borderId="11" xfId="0" applyFont="1" applyFill="1" applyBorder="1" applyAlignment="1">
      <alignment horizontal="center"/>
    </xf>
    <xf numFmtId="0" fontId="3" fillId="3" borderId="12" xfId="0" applyFont="1" applyFill="1" applyBorder="1" applyAlignment="1">
      <alignment horizontal="center"/>
    </xf>
    <xf numFmtId="0" fontId="3" fillId="3" borderId="13" xfId="0" applyFont="1" applyFill="1" applyBorder="1" applyAlignment="1">
      <alignment horizontal="center"/>
    </xf>
    <xf numFmtId="44" fontId="3" fillId="13" borderId="38" xfId="1" applyFont="1" applyFill="1" applyBorder="1" applyAlignment="1">
      <alignment horizontal="center" vertical="center"/>
    </xf>
    <xf numFmtId="44" fontId="3" fillId="13" borderId="39" xfId="1" applyFont="1" applyFill="1" applyBorder="1" applyAlignment="1">
      <alignment horizontal="center" vertical="center"/>
    </xf>
    <xf numFmtId="44" fontId="0" fillId="0" borderId="2" xfId="1" applyFont="1" applyBorder="1" applyAlignment="1">
      <alignment horizontal="center" vertical="center"/>
    </xf>
    <xf numFmtId="44" fontId="0" fillId="0" borderId="23" xfId="1" applyFont="1" applyBorder="1" applyAlignment="1">
      <alignment horizontal="center" vertical="center"/>
    </xf>
    <xf numFmtId="9" fontId="3" fillId="0" borderId="38" xfId="2" applyFont="1" applyBorder="1" applyAlignment="1">
      <alignment horizontal="center" vertical="center"/>
    </xf>
    <xf numFmtId="9" fontId="3" fillId="0" borderId="2" xfId="2" applyFont="1" applyBorder="1" applyAlignment="1">
      <alignment horizontal="center" vertical="center"/>
    </xf>
    <xf numFmtId="0" fontId="0" fillId="0" borderId="38" xfId="0" applyBorder="1" applyAlignment="1">
      <alignment horizontal="left" vertical="center"/>
    </xf>
    <xf numFmtId="14" fontId="0" fillId="0" borderId="2" xfId="0" applyNumberFormat="1" applyBorder="1" applyAlignment="1">
      <alignment horizontal="center" vertical="center" wrapText="1"/>
    </xf>
    <xf numFmtId="0" fontId="3" fillId="0" borderId="44" xfId="0" applyFont="1" applyBorder="1" applyAlignment="1">
      <alignment horizontal="center" vertical="center"/>
    </xf>
    <xf numFmtId="0" fontId="3" fillId="0" borderId="18" xfId="0" applyFont="1" applyBorder="1" applyAlignment="1">
      <alignment horizontal="center" vertical="center"/>
    </xf>
    <xf numFmtId="0" fontId="9" fillId="0" borderId="2" xfId="0" applyFont="1" applyBorder="1" applyAlignment="1">
      <alignment horizontal="left"/>
    </xf>
    <xf numFmtId="44" fontId="3" fillId="13" borderId="44" xfId="1" applyFont="1" applyFill="1" applyBorder="1" applyAlignment="1">
      <alignment horizontal="center" vertical="center"/>
    </xf>
    <xf numFmtId="44" fontId="3" fillId="13" borderId="18" xfId="1" applyFont="1" applyFill="1" applyBorder="1" applyAlignment="1">
      <alignment horizontal="center" vertical="center"/>
    </xf>
    <xf numFmtId="9" fontId="1" fillId="0" borderId="2" xfId="2" applyFont="1" applyBorder="1" applyAlignment="1">
      <alignment horizontal="center" vertical="center"/>
    </xf>
    <xf numFmtId="44" fontId="3" fillId="13" borderId="43" xfId="1" applyFont="1" applyFill="1" applyBorder="1" applyAlignment="1">
      <alignment horizontal="left" vertical="center"/>
    </xf>
    <xf numFmtId="44" fontId="3" fillId="13" borderId="44" xfId="1" applyFont="1" applyFill="1" applyBorder="1" applyAlignment="1">
      <alignment horizontal="left" vertical="center"/>
    </xf>
    <xf numFmtId="44" fontId="3" fillId="13" borderId="18" xfId="1" applyFont="1" applyFill="1" applyBorder="1" applyAlignment="1">
      <alignment horizontal="left" vertical="center"/>
    </xf>
    <xf numFmtId="0" fontId="13" fillId="0" borderId="48" xfId="0" applyFont="1" applyBorder="1" applyAlignment="1">
      <alignment horizontal="left" vertical="top" wrapText="1"/>
    </xf>
    <xf numFmtId="0" fontId="13" fillId="0" borderId="49" xfId="0" applyFont="1" applyBorder="1" applyAlignment="1">
      <alignment horizontal="left" vertical="top" wrapText="1"/>
    </xf>
    <xf numFmtId="0" fontId="13" fillId="0" borderId="50" xfId="0" applyFont="1" applyBorder="1" applyAlignment="1">
      <alignment horizontal="left" vertical="top" wrapText="1"/>
    </xf>
    <xf numFmtId="0" fontId="0" fillId="0" borderId="38" xfId="0" applyBorder="1" applyAlignment="1">
      <alignment horizontal="center" vertical="center"/>
    </xf>
    <xf numFmtId="0" fontId="0" fillId="0" borderId="45" xfId="0" applyBorder="1" applyAlignment="1">
      <alignment horizontal="center" vertical="center"/>
    </xf>
    <xf numFmtId="10" fontId="1" fillId="0" borderId="38" xfId="2" applyNumberFormat="1" applyFont="1" applyBorder="1" applyAlignment="1">
      <alignment horizontal="center" vertical="center"/>
    </xf>
    <xf numFmtId="10" fontId="1" fillId="0" borderId="45" xfId="2" applyNumberFormat="1" applyFont="1" applyBorder="1" applyAlignment="1">
      <alignment horizontal="center" vertical="center"/>
    </xf>
    <xf numFmtId="9" fontId="3" fillId="0" borderId="44" xfId="2" applyFont="1" applyBorder="1" applyAlignment="1">
      <alignment horizontal="center" vertical="center"/>
    </xf>
    <xf numFmtId="44" fontId="1" fillId="0" borderId="38" xfId="1" applyFont="1" applyBorder="1" applyAlignment="1">
      <alignment horizontal="center" vertical="center"/>
    </xf>
    <xf numFmtId="44" fontId="1" fillId="0" borderId="39" xfId="1" applyFont="1" applyBorder="1" applyAlignment="1">
      <alignment horizontal="center" vertical="center"/>
    </xf>
    <xf numFmtId="44" fontId="1" fillId="0" borderId="45" xfId="1" applyFont="1" applyBorder="1" applyAlignment="1">
      <alignment horizontal="center" vertical="center"/>
    </xf>
    <xf numFmtId="44" fontId="1" fillId="0" borderId="46" xfId="1" applyFont="1" applyBorder="1" applyAlignment="1">
      <alignment horizontal="center" vertical="center"/>
    </xf>
    <xf numFmtId="44" fontId="3" fillId="0" borderId="44" xfId="1" applyFont="1" applyBorder="1" applyAlignment="1">
      <alignment horizontal="center" vertical="center"/>
    </xf>
    <xf numFmtId="44" fontId="3" fillId="0" borderId="18" xfId="1" applyFont="1" applyBorder="1" applyAlignment="1">
      <alignment horizontal="center" vertical="center"/>
    </xf>
    <xf numFmtId="10" fontId="1" fillId="0" borderId="2" xfId="2" applyNumberFormat="1" applyFont="1" applyBorder="1" applyAlignment="1">
      <alignment horizontal="center" vertical="center"/>
    </xf>
    <xf numFmtId="0" fontId="3" fillId="0" borderId="11" xfId="0" applyFont="1" applyBorder="1" applyAlignment="1">
      <alignment horizontal="center" vertical="center"/>
    </xf>
    <xf numFmtId="0" fontId="3" fillId="0" borderId="12" xfId="0" applyFont="1" applyBorder="1" applyAlignment="1">
      <alignment horizontal="center" vertical="center"/>
    </xf>
    <xf numFmtId="0" fontId="3" fillId="0" borderId="51" xfId="0" applyFont="1" applyBorder="1" applyAlignment="1">
      <alignment horizontal="center" vertical="center"/>
    </xf>
    <xf numFmtId="0" fontId="30" fillId="0" borderId="0" xfId="0" applyFont="1" applyAlignment="1">
      <alignment horizontal="center"/>
    </xf>
    <xf numFmtId="0" fontId="0" fillId="0" borderId="28" xfId="0" applyBorder="1" applyAlignment="1">
      <alignment horizontal="center" vertical="center"/>
    </xf>
    <xf numFmtId="0" fontId="0" fillId="0" borderId="8" xfId="0" applyBorder="1" applyAlignment="1">
      <alignment horizontal="center" vertical="center"/>
    </xf>
    <xf numFmtId="0" fontId="3" fillId="0" borderId="35" xfId="0" applyFont="1" applyBorder="1" applyAlignment="1">
      <alignment horizontal="left" vertical="center"/>
    </xf>
    <xf numFmtId="0" fontId="3" fillId="0" borderId="36" xfId="0" applyFont="1" applyBorder="1" applyAlignment="1">
      <alignment horizontal="left" vertical="center"/>
    </xf>
    <xf numFmtId="0" fontId="3" fillId="0" borderId="40" xfId="0" applyFont="1" applyBorder="1" applyAlignment="1">
      <alignment horizontal="left" vertical="center"/>
    </xf>
    <xf numFmtId="0" fontId="3" fillId="0" borderId="34" xfId="0" applyFont="1" applyBorder="1" applyAlignment="1">
      <alignment horizontal="left" vertical="center"/>
    </xf>
    <xf numFmtId="0" fontId="3" fillId="0" borderId="31" xfId="0" applyFont="1" applyBorder="1" applyAlignment="1">
      <alignment horizontal="left" vertical="center"/>
    </xf>
    <xf numFmtId="0" fontId="3" fillId="0" borderId="32" xfId="0" applyFont="1" applyBorder="1" applyAlignment="1">
      <alignment horizontal="left" vertical="center"/>
    </xf>
    <xf numFmtId="0" fontId="3" fillId="0" borderId="41" xfId="0" applyFont="1" applyBorder="1" applyAlignment="1">
      <alignment horizontal="center" vertical="center"/>
    </xf>
    <xf numFmtId="0" fontId="3" fillId="0" borderId="36" xfId="0" applyFont="1" applyBorder="1" applyAlignment="1">
      <alignment horizontal="center" vertical="center"/>
    </xf>
    <xf numFmtId="0" fontId="3" fillId="0" borderId="37" xfId="0" applyFont="1" applyBorder="1" applyAlignment="1">
      <alignment horizontal="center" vertical="center"/>
    </xf>
    <xf numFmtId="0" fontId="0" fillId="0" borderId="30" xfId="0" applyBorder="1" applyAlignment="1">
      <alignment horizontal="center" vertical="center"/>
    </xf>
    <xf numFmtId="0" fontId="0" fillId="0" borderId="31" xfId="0" applyBorder="1" applyAlignment="1">
      <alignment horizontal="center" vertical="center"/>
    </xf>
    <xf numFmtId="0" fontId="0" fillId="0" borderId="33" xfId="0" applyBorder="1" applyAlignment="1">
      <alignment horizontal="center" vertical="center"/>
    </xf>
    <xf numFmtId="44" fontId="3" fillId="2" borderId="44" xfId="1" applyFont="1" applyFill="1" applyBorder="1" applyAlignment="1">
      <alignment horizontal="center" vertical="center"/>
    </xf>
    <xf numFmtId="44" fontId="3" fillId="2" borderId="18" xfId="1" applyFont="1" applyFill="1" applyBorder="1" applyAlignment="1">
      <alignment horizontal="center" vertical="center"/>
    </xf>
    <xf numFmtId="0" fontId="3" fillId="0" borderId="43" xfId="0" applyFont="1" applyBorder="1" applyAlignment="1">
      <alignment horizontal="center" vertical="center"/>
    </xf>
    <xf numFmtId="0" fontId="3" fillId="0" borderId="47" xfId="0" applyFont="1" applyBorder="1" applyAlignment="1">
      <alignment horizontal="center" vertical="center"/>
    </xf>
    <xf numFmtId="9" fontId="3" fillId="0" borderId="45" xfId="2" applyFont="1" applyBorder="1" applyAlignment="1">
      <alignment horizontal="center" vertical="center"/>
    </xf>
    <xf numFmtId="44" fontId="0" fillId="0" borderId="45" xfId="1" applyFont="1" applyBorder="1" applyAlignment="1">
      <alignment horizontal="center" vertical="center"/>
    </xf>
    <xf numFmtId="44" fontId="0" fillId="0" borderId="46" xfId="1" applyFont="1" applyBorder="1" applyAlignment="1">
      <alignment horizontal="center" vertical="center"/>
    </xf>
    <xf numFmtId="0" fontId="0" fillId="0" borderId="45" xfId="0" applyBorder="1" applyAlignment="1">
      <alignment horizontal="left" vertical="center"/>
    </xf>
    <xf numFmtId="10" fontId="1" fillId="2" borderId="2" xfId="2" applyNumberFormat="1" applyFont="1" applyFill="1" applyBorder="1" applyAlignment="1">
      <alignment horizontal="center" vertical="center"/>
    </xf>
    <xf numFmtId="10" fontId="3" fillId="0" borderId="44" xfId="1" applyNumberFormat="1" applyFont="1" applyBorder="1" applyAlignment="1">
      <alignment horizontal="center" vertical="center"/>
    </xf>
    <xf numFmtId="9" fontId="1" fillId="0" borderId="38" xfId="2" applyFont="1" applyBorder="1" applyAlignment="1">
      <alignment horizontal="center" vertical="center"/>
    </xf>
    <xf numFmtId="44" fontId="1" fillId="0" borderId="41" xfId="1" applyFont="1" applyBorder="1" applyAlignment="1">
      <alignment horizontal="center" vertical="center"/>
    </xf>
    <xf numFmtId="44" fontId="1" fillId="0" borderId="36" xfId="1" applyFont="1" applyBorder="1" applyAlignment="1">
      <alignment horizontal="center" vertical="center"/>
    </xf>
    <xf numFmtId="44" fontId="1" fillId="0" borderId="37" xfId="1" applyFont="1" applyBorder="1" applyAlignment="1">
      <alignment horizontal="center" vertical="center"/>
    </xf>
    <xf numFmtId="9" fontId="1" fillId="0" borderId="45" xfId="2" applyFont="1" applyBorder="1" applyAlignment="1">
      <alignment horizontal="center" vertical="center"/>
    </xf>
    <xf numFmtId="0" fontId="8" fillId="0" borderId="0" xfId="0" applyFont="1" applyAlignment="1">
      <alignment horizontal="center"/>
    </xf>
    <xf numFmtId="10" fontId="3" fillId="0" borderId="44" xfId="2" applyNumberFormat="1" applyFont="1" applyBorder="1" applyAlignment="1">
      <alignment horizontal="center" vertical="center"/>
    </xf>
    <xf numFmtId="0" fontId="0" fillId="13" borderId="38" xfId="0" applyFill="1" applyBorder="1" applyAlignment="1">
      <alignment horizontal="left" vertical="center"/>
    </xf>
    <xf numFmtId="0" fontId="0" fillId="13" borderId="2" xfId="0" applyFill="1" applyBorder="1" applyAlignment="1">
      <alignment horizontal="left" vertical="center"/>
    </xf>
    <xf numFmtId="0" fontId="7" fillId="0" borderId="2" xfId="0" applyFont="1" applyBorder="1" applyAlignment="1">
      <alignment horizontal="left" vertical="center"/>
    </xf>
    <xf numFmtId="0" fontId="3" fillId="2" borderId="11" xfId="0" applyFont="1" applyFill="1" applyBorder="1" applyAlignment="1">
      <alignment horizontal="center" vertical="center"/>
    </xf>
    <xf numFmtId="0" fontId="3" fillId="2" borderId="12" xfId="0" applyFont="1" applyFill="1" applyBorder="1" applyAlignment="1">
      <alignment horizontal="center" vertical="center"/>
    </xf>
    <xf numFmtId="0" fontId="30" fillId="2" borderId="12" xfId="0" applyFont="1" applyFill="1" applyBorder="1" applyAlignment="1">
      <alignment horizontal="center" vertical="center"/>
    </xf>
    <xf numFmtId="0" fontId="30" fillId="2" borderId="13" xfId="0" applyFont="1" applyFill="1" applyBorder="1" applyAlignment="1">
      <alignment horizontal="center" vertical="center"/>
    </xf>
    <xf numFmtId="0" fontId="3" fillId="0" borderId="26" xfId="0" applyFont="1" applyBorder="1" applyAlignment="1">
      <alignment horizontal="center" vertical="center"/>
    </xf>
    <xf numFmtId="0" fontId="3" fillId="0" borderId="24" xfId="0" applyFont="1" applyBorder="1" applyAlignment="1">
      <alignment horizontal="center" vertical="center"/>
    </xf>
    <xf numFmtId="0" fontId="3" fillId="0" borderId="25" xfId="0" applyFont="1" applyBorder="1" applyAlignment="1">
      <alignment horizontal="center" vertical="center"/>
    </xf>
    <xf numFmtId="0" fontId="3" fillId="0" borderId="49" xfId="0" applyFont="1" applyBorder="1" applyAlignment="1">
      <alignment horizontal="center" vertical="center"/>
    </xf>
    <xf numFmtId="10" fontId="3" fillId="0" borderId="49" xfId="2" applyNumberFormat="1" applyFont="1" applyBorder="1" applyAlignment="1">
      <alignment horizontal="center" vertical="center"/>
    </xf>
    <xf numFmtId="44" fontId="3" fillId="13" borderId="49" xfId="1" applyFont="1" applyFill="1" applyBorder="1" applyAlignment="1">
      <alignment horizontal="center" vertical="center"/>
    </xf>
    <xf numFmtId="44" fontId="3" fillId="13" borderId="50" xfId="1" applyFont="1" applyFill="1" applyBorder="1" applyAlignment="1">
      <alignment horizontal="center" vertical="center"/>
    </xf>
    <xf numFmtId="44" fontId="3" fillId="13" borderId="2" xfId="1" applyFont="1" applyFill="1" applyBorder="1" applyAlignment="1">
      <alignment horizontal="center" vertical="center"/>
    </xf>
    <xf numFmtId="44" fontId="3" fillId="13" borderId="23" xfId="1" applyFont="1" applyFill="1" applyBorder="1" applyAlignment="1">
      <alignment horizontal="center" vertical="center"/>
    </xf>
    <xf numFmtId="44" fontId="1" fillId="0" borderId="2" xfId="3" applyNumberFormat="1" applyFont="1" applyBorder="1" applyAlignment="1">
      <alignment horizontal="center" vertical="center"/>
    </xf>
    <xf numFmtId="44" fontId="1" fillId="0" borderId="38" xfId="3" applyNumberFormat="1" applyFont="1" applyBorder="1" applyAlignment="1">
      <alignment horizontal="center" vertical="center"/>
    </xf>
    <xf numFmtId="10" fontId="1" fillId="13" borderId="45" xfId="2" applyNumberFormat="1" applyFont="1" applyFill="1" applyBorder="1" applyAlignment="1">
      <alignment horizontal="center" vertical="center"/>
    </xf>
    <xf numFmtId="0" fontId="12" fillId="0" borderId="20" xfId="0" applyFont="1" applyBorder="1" applyAlignment="1">
      <alignment horizontal="center" vertical="center"/>
    </xf>
    <xf numFmtId="0" fontId="0" fillId="0" borderId="91" xfId="0" applyBorder="1" applyAlignment="1">
      <alignment horizontal="center" vertical="center"/>
    </xf>
    <xf numFmtId="0" fontId="0" fillId="0" borderId="24" xfId="0" applyBorder="1" applyAlignment="1">
      <alignment horizontal="center" vertical="center"/>
    </xf>
    <xf numFmtId="0" fontId="0" fillId="0" borderId="100" xfId="0" applyBorder="1" applyAlignment="1">
      <alignment horizontal="center" vertical="center"/>
    </xf>
    <xf numFmtId="44" fontId="0" fillId="13" borderId="2" xfId="1" applyFont="1" applyFill="1" applyBorder="1" applyAlignment="1">
      <alignment horizontal="center" vertical="center"/>
    </xf>
    <xf numFmtId="44" fontId="0" fillId="13" borderId="23" xfId="1" applyFont="1" applyFill="1" applyBorder="1" applyAlignment="1">
      <alignment horizontal="center" vertical="center"/>
    </xf>
    <xf numFmtId="44" fontId="1" fillId="13" borderId="38" xfId="1" applyFont="1" applyFill="1" applyBorder="1" applyAlignment="1">
      <alignment horizontal="center" vertical="center"/>
    </xf>
    <xf numFmtId="44" fontId="1" fillId="13" borderId="39" xfId="1" applyFont="1" applyFill="1" applyBorder="1" applyAlignment="1">
      <alignment horizontal="center" vertical="center"/>
    </xf>
    <xf numFmtId="44" fontId="0" fillId="13" borderId="45" xfId="1" applyFont="1" applyFill="1" applyBorder="1" applyAlignment="1">
      <alignment horizontal="center" vertical="center"/>
    </xf>
    <xf numFmtId="44" fontId="0" fillId="13" borderId="46" xfId="1" applyFont="1" applyFill="1" applyBorder="1" applyAlignment="1">
      <alignment horizontal="center" vertical="center"/>
    </xf>
    <xf numFmtId="9" fontId="1" fillId="0" borderId="91" xfId="2" applyFont="1" applyBorder="1" applyAlignment="1">
      <alignment horizontal="center" vertical="center"/>
    </xf>
    <xf numFmtId="9" fontId="1" fillId="0" borderId="25" xfId="2" applyFont="1" applyBorder="1" applyAlignment="1">
      <alignment horizontal="center" vertical="center"/>
    </xf>
    <xf numFmtId="44" fontId="3" fillId="3" borderId="44" xfId="1" applyFont="1" applyFill="1" applyBorder="1" applyAlignment="1">
      <alignment horizontal="center" vertical="center"/>
    </xf>
    <xf numFmtId="44" fontId="3" fillId="3" borderId="18" xfId="1" applyFont="1" applyFill="1" applyBorder="1" applyAlignment="1">
      <alignment horizontal="center" vertical="center"/>
    </xf>
    <xf numFmtId="0" fontId="18" fillId="0" borderId="0" xfId="0" applyFont="1" applyAlignment="1">
      <alignment horizontal="left" vertical="center" wrapText="1"/>
    </xf>
    <xf numFmtId="0" fontId="30" fillId="0" borderId="0" xfId="0" applyFont="1" applyAlignment="1">
      <alignment horizontal="center" vertical="center"/>
    </xf>
    <xf numFmtId="0" fontId="38" fillId="0" borderId="66" xfId="0" applyFont="1" applyBorder="1" applyAlignment="1">
      <alignment horizontal="center" vertical="center" wrapText="1"/>
    </xf>
    <xf numFmtId="0" fontId="38" fillId="0" borderId="12" xfId="0" applyFont="1" applyBorder="1" applyAlignment="1">
      <alignment horizontal="center" vertical="center" wrapText="1"/>
    </xf>
    <xf numFmtId="0" fontId="38" fillId="0" borderId="13" xfId="0" applyFont="1" applyBorder="1" applyAlignment="1">
      <alignment horizontal="center" vertical="center" wrapText="1"/>
    </xf>
    <xf numFmtId="0" fontId="38" fillId="0" borderId="61" xfId="0" applyFont="1" applyBorder="1" applyAlignment="1">
      <alignment horizontal="center" vertical="center" wrapText="1"/>
    </xf>
    <xf numFmtId="0" fontId="38" fillId="0" borderId="62" xfId="0" applyFont="1" applyBorder="1" applyAlignment="1">
      <alignment horizontal="center" vertical="center" wrapText="1"/>
    </xf>
    <xf numFmtId="0" fontId="39" fillId="0" borderId="55" xfId="0" applyFont="1" applyBorder="1" applyAlignment="1">
      <alignment horizontal="center" vertical="center" wrapText="1"/>
    </xf>
    <xf numFmtId="0" fontId="39" fillId="0" borderId="53" xfId="0" applyFont="1" applyBorder="1" applyAlignment="1">
      <alignment horizontal="center" vertical="center" wrapText="1"/>
    </xf>
    <xf numFmtId="0" fontId="39" fillId="0" borderId="56" xfId="0" applyFont="1" applyBorder="1" applyAlignment="1">
      <alignment horizontal="center" vertical="center" wrapText="1"/>
    </xf>
    <xf numFmtId="0" fontId="39" fillId="0" borderId="54" xfId="0" applyFont="1" applyBorder="1" applyAlignment="1">
      <alignment horizontal="center" vertical="center" wrapText="1"/>
    </xf>
    <xf numFmtId="0" fontId="38" fillId="0" borderId="11" xfId="0" applyFont="1" applyBorder="1" applyAlignment="1">
      <alignment horizontal="center" vertical="center" wrapText="1"/>
    </xf>
    <xf numFmtId="0" fontId="38" fillId="0" borderId="70" xfId="0" applyFont="1" applyBorder="1" applyAlignment="1">
      <alignment horizontal="center" vertical="center" wrapText="1"/>
    </xf>
    <xf numFmtId="0" fontId="38" fillId="0" borderId="72" xfId="0" applyFont="1" applyBorder="1" applyAlignment="1">
      <alignment horizontal="center" vertical="center" wrapText="1"/>
    </xf>
    <xf numFmtId="0" fontId="38" fillId="0" borderId="71" xfId="0" applyFont="1" applyBorder="1" applyAlignment="1">
      <alignment horizontal="center" vertical="center" wrapText="1"/>
    </xf>
    <xf numFmtId="0" fontId="38" fillId="0" borderId="73" xfId="0" applyFont="1" applyBorder="1" applyAlignment="1">
      <alignment horizontal="center" vertical="center" wrapText="1"/>
    </xf>
    <xf numFmtId="0" fontId="38" fillId="0" borderId="63" xfId="0" applyFont="1" applyBorder="1" applyAlignment="1">
      <alignment horizontal="center" vertical="center" wrapText="1"/>
    </xf>
    <xf numFmtId="0" fontId="0" fillId="0" borderId="0" xfId="0" applyAlignment="1">
      <alignment horizontal="center"/>
    </xf>
    <xf numFmtId="0" fontId="38" fillId="12" borderId="61" xfId="0" applyFont="1" applyFill="1" applyBorder="1" applyAlignment="1">
      <alignment horizontal="center" vertical="center" wrapText="1"/>
    </xf>
    <xf numFmtId="0" fontId="38" fillId="12" borderId="86" xfId="0" applyFont="1" applyFill="1" applyBorder="1" applyAlignment="1">
      <alignment horizontal="center" vertical="center" wrapText="1"/>
    </xf>
    <xf numFmtId="0" fontId="38" fillId="0" borderId="78" xfId="0" applyFont="1" applyBorder="1" applyAlignment="1">
      <alignment horizontal="center" vertical="center" wrapText="1"/>
    </xf>
    <xf numFmtId="0" fontId="38" fillId="0" borderId="81" xfId="0" applyFont="1" applyBorder="1" applyAlignment="1">
      <alignment horizontal="center" vertical="center" wrapText="1"/>
    </xf>
    <xf numFmtId="0" fontId="38" fillId="0" borderId="64" xfId="0" applyFont="1" applyBorder="1" applyAlignment="1">
      <alignment horizontal="center" vertical="center" wrapText="1"/>
    </xf>
    <xf numFmtId="0" fontId="38" fillId="12" borderId="11" xfId="0" applyFont="1" applyFill="1" applyBorder="1" applyAlignment="1">
      <alignment horizontal="center" vertical="center" wrapText="1"/>
    </xf>
    <xf numFmtId="0" fontId="38" fillId="12" borderId="12" xfId="0" applyFont="1" applyFill="1" applyBorder="1" applyAlignment="1">
      <alignment horizontal="center" vertical="center" wrapText="1"/>
    </xf>
  </cellXfs>
  <cellStyles count="5">
    <cellStyle name="Moeda" xfId="1" builtinId="4"/>
    <cellStyle name="Normal" xfId="0" builtinId="0"/>
    <cellStyle name="Normal 2" xfId="4" xr:uid="{3F0EA932-151D-4CE5-9FE0-AFC550F9B091}"/>
    <cellStyle name="Porcentagem" xfId="2" builtinId="5"/>
    <cellStyle name="Vírgula" xfId="3" builtinId="3"/>
  </cellStyles>
  <dxfs count="1">
    <dxf>
      <fill>
        <patternFill>
          <fgColor auto="1"/>
          <bgColor rgb="FFFF0000"/>
        </patternFill>
      </fill>
    </dxf>
  </dxfs>
  <tableStyles count="0" defaultTableStyle="TableStyleMedium2" defaultPivotStyle="PivotStyleLight16"/>
  <colors>
    <mruColors>
      <color rgb="FF00FF00"/>
      <color rgb="FF00CC99"/>
      <color rgb="FF00FFFF"/>
      <color rgb="FFFFCCCC"/>
      <color rgb="FFFF9999"/>
      <color rgb="FFFF7C80"/>
      <color rgb="FF666633"/>
      <color rgb="FF00FFCC"/>
      <color rgb="FF33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2.emf"/></Relationships>
</file>

<file path=xl/drawings/_rels/drawing13.xml.rels><?xml version="1.0" encoding="UTF-8" standalone="yes"?>
<Relationships xmlns="http://schemas.openxmlformats.org/package/2006/relationships"><Relationship Id="rId1" Type="http://schemas.openxmlformats.org/officeDocument/2006/relationships/image" Target="../media/image2.emf"/></Relationships>
</file>

<file path=xl/drawings/_rels/drawing14.xml.rels><?xml version="1.0" encoding="UTF-8" standalone="yes"?>
<Relationships xmlns="http://schemas.openxmlformats.org/package/2006/relationships"><Relationship Id="rId1" Type="http://schemas.openxmlformats.org/officeDocument/2006/relationships/image" Target="../media/image2.emf"/></Relationships>
</file>

<file path=xl/drawings/_rels/drawing15.xml.rels><?xml version="1.0" encoding="UTF-8" standalone="yes"?>
<Relationships xmlns="http://schemas.openxmlformats.org/package/2006/relationships"><Relationship Id="rId1" Type="http://schemas.openxmlformats.org/officeDocument/2006/relationships/image" Target="../media/image2.emf"/></Relationships>
</file>

<file path=xl/drawings/_rels/drawing16.xml.rels><?xml version="1.0" encoding="UTF-8" standalone="yes"?>
<Relationships xmlns="http://schemas.openxmlformats.org/package/2006/relationships"><Relationship Id="rId1" Type="http://schemas.openxmlformats.org/officeDocument/2006/relationships/image" Target="../media/image2.emf"/></Relationships>
</file>

<file path=xl/drawings/_rels/drawing17.xml.rels><?xml version="1.0" encoding="UTF-8" standalone="yes"?>
<Relationships xmlns="http://schemas.openxmlformats.org/package/2006/relationships"><Relationship Id="rId1" Type="http://schemas.openxmlformats.org/officeDocument/2006/relationships/image" Target="../media/image2.emf"/></Relationships>
</file>

<file path=xl/drawings/_rels/drawing18.xml.rels><?xml version="1.0" encoding="UTF-8" standalone="yes"?>
<Relationships xmlns="http://schemas.openxmlformats.org/package/2006/relationships"><Relationship Id="rId1" Type="http://schemas.openxmlformats.org/officeDocument/2006/relationships/image" Target="../media/image2.emf"/></Relationships>
</file>

<file path=xl/drawings/_rels/drawing19.xml.rels><?xml version="1.0" encoding="UTF-8" standalone="yes"?>
<Relationships xmlns="http://schemas.openxmlformats.org/package/2006/relationships"><Relationship Id="rId1" Type="http://schemas.openxmlformats.org/officeDocument/2006/relationships/image" Target="../media/image2.emf"/></Relationships>
</file>

<file path=xl/drawings/_rels/drawing20.xml.rels><?xml version="1.0" encoding="UTF-8" standalone="yes"?>
<Relationships xmlns="http://schemas.openxmlformats.org/package/2006/relationships"><Relationship Id="rId1" Type="http://schemas.openxmlformats.org/officeDocument/2006/relationships/image" Target="../media/image2.emf"/></Relationships>
</file>

<file path=xl/drawings/_rels/drawing21.xml.rels><?xml version="1.0" encoding="UTF-8" standalone="yes"?>
<Relationships xmlns="http://schemas.openxmlformats.org/package/2006/relationships"><Relationship Id="rId1" Type="http://schemas.openxmlformats.org/officeDocument/2006/relationships/image" Target="../media/image2.emf"/></Relationships>
</file>

<file path=xl/drawings/_rels/drawing22.xml.rels><?xml version="1.0" encoding="UTF-8" standalone="yes"?>
<Relationships xmlns="http://schemas.openxmlformats.org/package/2006/relationships"><Relationship Id="rId1" Type="http://schemas.openxmlformats.org/officeDocument/2006/relationships/image" Target="../media/image2.emf"/></Relationships>
</file>

<file path=xl/drawings/_rels/drawing23.xml.rels><?xml version="1.0" encoding="UTF-8" standalone="yes"?>
<Relationships xmlns="http://schemas.openxmlformats.org/package/2006/relationships"><Relationship Id="rId1" Type="http://schemas.openxmlformats.org/officeDocument/2006/relationships/image" Target="../media/image2.emf"/></Relationships>
</file>

<file path=xl/drawings/_rels/drawing24.xml.rels><?xml version="1.0" encoding="UTF-8" standalone="yes"?>
<Relationships xmlns="http://schemas.openxmlformats.org/package/2006/relationships"><Relationship Id="rId1" Type="http://schemas.openxmlformats.org/officeDocument/2006/relationships/image" Target="../media/image2.emf"/></Relationships>
</file>

<file path=xl/drawings/_rels/drawing25.xml.rels><?xml version="1.0" encoding="UTF-8" standalone="yes"?>
<Relationships xmlns="http://schemas.openxmlformats.org/package/2006/relationships"><Relationship Id="rId1" Type="http://schemas.openxmlformats.org/officeDocument/2006/relationships/image" Target="../media/image2.emf"/></Relationships>
</file>

<file path=xl/drawings/_rels/drawing26.xml.rels><?xml version="1.0" encoding="UTF-8" standalone="yes"?>
<Relationships xmlns="http://schemas.openxmlformats.org/package/2006/relationships"><Relationship Id="rId1" Type="http://schemas.openxmlformats.org/officeDocument/2006/relationships/image" Target="../media/image2.emf"/></Relationships>
</file>

<file path=xl/drawings/_rels/drawing27.xml.rels><?xml version="1.0" encoding="UTF-8" standalone="yes"?>
<Relationships xmlns="http://schemas.openxmlformats.org/package/2006/relationships"><Relationship Id="rId1" Type="http://schemas.openxmlformats.org/officeDocument/2006/relationships/image" Target="../media/image2.emf"/></Relationships>
</file>

<file path=xl/drawings/_rels/drawing28.xml.rels><?xml version="1.0" encoding="UTF-8" standalone="yes"?>
<Relationships xmlns="http://schemas.openxmlformats.org/package/2006/relationships"><Relationship Id="rId1" Type="http://schemas.openxmlformats.org/officeDocument/2006/relationships/image" Target="../media/image2.emf"/></Relationships>
</file>

<file path=xl/drawings/_rels/drawing29.xml.rels><?xml version="1.0" encoding="UTF-8" standalone="yes"?>
<Relationships xmlns="http://schemas.openxmlformats.org/package/2006/relationships"><Relationship Id="rId1" Type="http://schemas.openxmlformats.org/officeDocument/2006/relationships/image" Target="../media/image2.emf"/></Relationships>
</file>

<file path=xl/drawings/_rels/drawing30.xml.rels><?xml version="1.0" encoding="UTF-8" standalone="yes"?>
<Relationships xmlns="http://schemas.openxmlformats.org/package/2006/relationships"><Relationship Id="rId1" Type="http://schemas.openxmlformats.org/officeDocument/2006/relationships/image" Target="../media/image2.emf"/></Relationships>
</file>

<file path=xl/drawings/_rels/drawing31.xml.rels><?xml version="1.0" encoding="UTF-8" standalone="yes"?>
<Relationships xmlns="http://schemas.openxmlformats.org/package/2006/relationships"><Relationship Id="rId1" Type="http://schemas.openxmlformats.org/officeDocument/2006/relationships/image" Target="../media/image2.emf"/></Relationships>
</file>

<file path=xl/drawings/_rels/drawing32.xml.rels><?xml version="1.0" encoding="UTF-8" standalone="yes"?>
<Relationships xmlns="http://schemas.openxmlformats.org/package/2006/relationships"><Relationship Id="rId1" Type="http://schemas.openxmlformats.org/officeDocument/2006/relationships/image" Target="../media/image2.emf"/></Relationships>
</file>

<file path=xl/drawings/_rels/drawing33.xml.rels><?xml version="1.0" encoding="UTF-8" standalone="yes"?>
<Relationships xmlns="http://schemas.openxmlformats.org/package/2006/relationships"><Relationship Id="rId1" Type="http://schemas.openxmlformats.org/officeDocument/2006/relationships/image" Target="../media/image2.emf"/></Relationships>
</file>

<file path=xl/drawings/_rels/drawing34.xml.rels><?xml version="1.0" encoding="UTF-8" standalone="yes"?>
<Relationships xmlns="http://schemas.openxmlformats.org/package/2006/relationships"><Relationship Id="rId1" Type="http://schemas.openxmlformats.org/officeDocument/2006/relationships/image" Target="../media/image2.emf"/></Relationships>
</file>

<file path=xl/drawings/_rels/drawing35.x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2</xdr:col>
      <xdr:colOff>2381250</xdr:colOff>
      <xdr:row>0</xdr:row>
      <xdr:rowOff>66675</xdr:rowOff>
    </xdr:from>
    <xdr:to>
      <xdr:col>2</xdr:col>
      <xdr:colOff>3209925</xdr:colOff>
      <xdr:row>0</xdr:row>
      <xdr:rowOff>885825</xdr:rowOff>
    </xdr:to>
    <xdr:pic>
      <xdr:nvPicPr>
        <xdr:cNvPr id="2" name="Imagem 1" descr="Timbre">
          <a:extLst>
            <a:ext uri="{FF2B5EF4-FFF2-40B4-BE49-F238E27FC236}">
              <a16:creationId xmlns:a16="http://schemas.microsoft.com/office/drawing/2014/main" id="{1AF2ACBA-CC9D-44E1-92E6-EC2A2BF350E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14650" y="66675"/>
          <a:ext cx="828675" cy="819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3</xdr:col>
      <xdr:colOff>247650</xdr:colOff>
      <xdr:row>0</xdr:row>
      <xdr:rowOff>66675</xdr:rowOff>
    </xdr:from>
    <xdr:ext cx="828675" cy="819150"/>
    <xdr:pic>
      <xdr:nvPicPr>
        <xdr:cNvPr id="3" name="Imagem 2" descr="Timbre">
          <a:extLst>
            <a:ext uri="{FF2B5EF4-FFF2-40B4-BE49-F238E27FC236}">
              <a16:creationId xmlns:a16="http://schemas.microsoft.com/office/drawing/2014/main" id="{428F6E7C-3F3C-4E48-B331-E3064CF0995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10200" y="66675"/>
          <a:ext cx="828675" cy="8191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3.xml><?xml version="1.0" encoding="utf-8"?>
<xdr:wsDr xmlns:xdr="http://schemas.openxmlformats.org/drawingml/2006/spreadsheetDrawing" xmlns:a="http://schemas.openxmlformats.org/drawingml/2006/main">
  <xdr:oneCellAnchor>
    <xdr:from>
      <xdr:col>4</xdr:col>
      <xdr:colOff>1781175</xdr:colOff>
      <xdr:row>0</xdr:row>
      <xdr:rowOff>95250</xdr:rowOff>
    </xdr:from>
    <xdr:ext cx="828675" cy="819150"/>
    <xdr:pic>
      <xdr:nvPicPr>
        <xdr:cNvPr id="2" name="Imagem 1" descr="Timbre">
          <a:extLst>
            <a:ext uri="{FF2B5EF4-FFF2-40B4-BE49-F238E27FC236}">
              <a16:creationId xmlns:a16="http://schemas.microsoft.com/office/drawing/2014/main" id="{DBBA2479-CB69-4199-B18E-ABB9DF8ACA4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33875" y="95250"/>
          <a:ext cx="828675" cy="8191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4.xml><?xml version="1.0" encoding="utf-8"?>
<xdr:wsDr xmlns:xdr="http://schemas.openxmlformats.org/drawingml/2006/spreadsheetDrawing" xmlns:a="http://schemas.openxmlformats.org/drawingml/2006/main">
  <xdr:twoCellAnchor editAs="oneCell">
    <xdr:from>
      <xdr:col>3</xdr:col>
      <xdr:colOff>2946588</xdr:colOff>
      <xdr:row>0</xdr:row>
      <xdr:rowOff>128244</xdr:rowOff>
    </xdr:from>
    <xdr:to>
      <xdr:col>4</xdr:col>
      <xdr:colOff>673350</xdr:colOff>
      <xdr:row>0</xdr:row>
      <xdr:rowOff>947394</xdr:rowOff>
    </xdr:to>
    <xdr:pic>
      <xdr:nvPicPr>
        <xdr:cNvPr id="2" name="Imagem 1" descr="Timbre">
          <a:extLst>
            <a:ext uri="{FF2B5EF4-FFF2-40B4-BE49-F238E27FC236}">
              <a16:creationId xmlns:a16="http://schemas.microsoft.com/office/drawing/2014/main" id="{3B24CC1C-97A9-409C-A97B-E4F52A15D55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941235" y="128244"/>
          <a:ext cx="830792" cy="819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5</xdr:col>
      <xdr:colOff>523876</xdr:colOff>
      <xdr:row>0</xdr:row>
      <xdr:rowOff>115358</xdr:rowOff>
    </xdr:from>
    <xdr:to>
      <xdr:col>6</xdr:col>
      <xdr:colOff>592668</xdr:colOff>
      <xdr:row>0</xdr:row>
      <xdr:rowOff>934508</xdr:rowOff>
    </xdr:to>
    <xdr:pic>
      <xdr:nvPicPr>
        <xdr:cNvPr id="2" name="Imagem 1" descr="Timbre">
          <a:extLst>
            <a:ext uri="{FF2B5EF4-FFF2-40B4-BE49-F238E27FC236}">
              <a16:creationId xmlns:a16="http://schemas.microsoft.com/office/drawing/2014/main" id="{B01970B7-E6F5-4131-941D-881A9A6C27D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81551" y="115358"/>
          <a:ext cx="830792" cy="819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66676</xdr:colOff>
      <xdr:row>0</xdr:row>
      <xdr:rowOff>115358</xdr:rowOff>
    </xdr:from>
    <xdr:to>
      <xdr:col>3</xdr:col>
      <xdr:colOff>125943</xdr:colOff>
      <xdr:row>0</xdr:row>
      <xdr:rowOff>934508</xdr:rowOff>
    </xdr:to>
    <xdr:pic>
      <xdr:nvPicPr>
        <xdr:cNvPr id="3" name="Imagem 2" descr="Timbre">
          <a:extLst>
            <a:ext uri="{FF2B5EF4-FFF2-40B4-BE49-F238E27FC236}">
              <a16:creationId xmlns:a16="http://schemas.microsoft.com/office/drawing/2014/main" id="{E64F8281-975A-41B3-AB9D-0D5EF966EBA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086226" y="115358"/>
          <a:ext cx="830792" cy="819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3724276</xdr:colOff>
      <xdr:row>0</xdr:row>
      <xdr:rowOff>162983</xdr:rowOff>
    </xdr:from>
    <xdr:to>
      <xdr:col>0</xdr:col>
      <xdr:colOff>4555068</xdr:colOff>
      <xdr:row>0</xdr:row>
      <xdr:rowOff>982133</xdr:rowOff>
    </xdr:to>
    <xdr:pic>
      <xdr:nvPicPr>
        <xdr:cNvPr id="2" name="Imagem 1" descr="Timbre">
          <a:extLst>
            <a:ext uri="{FF2B5EF4-FFF2-40B4-BE49-F238E27FC236}">
              <a16:creationId xmlns:a16="http://schemas.microsoft.com/office/drawing/2014/main" id="{D29B07E2-761F-4088-B633-BC283E3467C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24276" y="162983"/>
          <a:ext cx="830792" cy="819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3</xdr:col>
      <xdr:colOff>257175</xdr:colOff>
      <xdr:row>0</xdr:row>
      <xdr:rowOff>66675</xdr:rowOff>
    </xdr:from>
    <xdr:to>
      <xdr:col>4</xdr:col>
      <xdr:colOff>171450</xdr:colOff>
      <xdr:row>0</xdr:row>
      <xdr:rowOff>885825</xdr:rowOff>
    </xdr:to>
    <xdr:pic>
      <xdr:nvPicPr>
        <xdr:cNvPr id="2" name="Imagem 1" descr="Timbre">
          <a:extLst>
            <a:ext uri="{FF2B5EF4-FFF2-40B4-BE49-F238E27FC236}">
              <a16:creationId xmlns:a16="http://schemas.microsoft.com/office/drawing/2014/main" id="{B47E459B-8310-4C94-B816-ABE675A182E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067300" y="66675"/>
          <a:ext cx="828675" cy="819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361950</xdr:colOff>
      <xdr:row>6</xdr:row>
      <xdr:rowOff>0</xdr:rowOff>
    </xdr:from>
    <xdr:to>
      <xdr:col>4</xdr:col>
      <xdr:colOff>361950</xdr:colOff>
      <xdr:row>15</xdr:row>
      <xdr:rowOff>123825</xdr:rowOff>
    </xdr:to>
    <xdr:pic>
      <xdr:nvPicPr>
        <xdr:cNvPr id="2" name="Imagem 1" descr="Timbre">
          <a:extLst>
            <a:ext uri="{FF2B5EF4-FFF2-40B4-BE49-F238E27FC236}">
              <a16:creationId xmlns:a16="http://schemas.microsoft.com/office/drawing/2014/main" id="{1F29B816-FC54-4697-8927-CCF3E64FAD0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457950" y="98425"/>
          <a:ext cx="0" cy="2419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638176</xdr:colOff>
      <xdr:row>0</xdr:row>
      <xdr:rowOff>76200</xdr:rowOff>
    </xdr:from>
    <xdr:to>
      <xdr:col>6</xdr:col>
      <xdr:colOff>421218</xdr:colOff>
      <xdr:row>0</xdr:row>
      <xdr:rowOff>952500</xdr:rowOff>
    </xdr:to>
    <xdr:pic>
      <xdr:nvPicPr>
        <xdr:cNvPr id="3" name="Imagem 2" descr="Timbre">
          <a:extLst>
            <a:ext uri="{FF2B5EF4-FFF2-40B4-BE49-F238E27FC236}">
              <a16:creationId xmlns:a16="http://schemas.microsoft.com/office/drawing/2014/main" id="{27B15619-B21F-4D34-A93F-92554E19AB3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781926" y="76200"/>
          <a:ext cx="830792" cy="876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361950</xdr:colOff>
      <xdr:row>7</xdr:row>
      <xdr:rowOff>0</xdr:rowOff>
    </xdr:from>
    <xdr:to>
      <xdr:col>4</xdr:col>
      <xdr:colOff>361950</xdr:colOff>
      <xdr:row>20</xdr:row>
      <xdr:rowOff>19050</xdr:rowOff>
    </xdr:to>
    <xdr:pic>
      <xdr:nvPicPr>
        <xdr:cNvPr id="2" name="Imagem 1" descr="Timbre">
          <a:extLst>
            <a:ext uri="{FF2B5EF4-FFF2-40B4-BE49-F238E27FC236}">
              <a16:creationId xmlns:a16="http://schemas.microsoft.com/office/drawing/2014/main" id="{26ED9330-AF6F-4153-89ED-BC245AE2827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457950" y="0"/>
          <a:ext cx="0" cy="2419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638176</xdr:colOff>
      <xdr:row>0</xdr:row>
      <xdr:rowOff>76200</xdr:rowOff>
    </xdr:from>
    <xdr:to>
      <xdr:col>6</xdr:col>
      <xdr:colOff>421218</xdr:colOff>
      <xdr:row>0</xdr:row>
      <xdr:rowOff>952500</xdr:rowOff>
    </xdr:to>
    <xdr:pic>
      <xdr:nvPicPr>
        <xdr:cNvPr id="3" name="Imagem 2" descr="Timbre">
          <a:extLst>
            <a:ext uri="{FF2B5EF4-FFF2-40B4-BE49-F238E27FC236}">
              <a16:creationId xmlns:a16="http://schemas.microsoft.com/office/drawing/2014/main" id="{B5350951-10C1-4861-8B75-1657D84C093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781926" y="76200"/>
          <a:ext cx="830792" cy="876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361950</xdr:colOff>
      <xdr:row>7</xdr:row>
      <xdr:rowOff>0</xdr:rowOff>
    </xdr:from>
    <xdr:to>
      <xdr:col>4</xdr:col>
      <xdr:colOff>361950</xdr:colOff>
      <xdr:row>21</xdr:row>
      <xdr:rowOff>142875</xdr:rowOff>
    </xdr:to>
    <xdr:pic>
      <xdr:nvPicPr>
        <xdr:cNvPr id="2" name="Imagem 1" descr="Timbre">
          <a:extLst>
            <a:ext uri="{FF2B5EF4-FFF2-40B4-BE49-F238E27FC236}">
              <a16:creationId xmlns:a16="http://schemas.microsoft.com/office/drawing/2014/main" id="{15642165-A685-47A0-BEB2-C28EEE98639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457950" y="0"/>
          <a:ext cx="0" cy="3076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638176</xdr:colOff>
      <xdr:row>0</xdr:row>
      <xdr:rowOff>76200</xdr:rowOff>
    </xdr:from>
    <xdr:to>
      <xdr:col>6</xdr:col>
      <xdr:colOff>421218</xdr:colOff>
      <xdr:row>0</xdr:row>
      <xdr:rowOff>952500</xdr:rowOff>
    </xdr:to>
    <xdr:pic>
      <xdr:nvPicPr>
        <xdr:cNvPr id="3" name="Imagem 2" descr="Timbre">
          <a:extLst>
            <a:ext uri="{FF2B5EF4-FFF2-40B4-BE49-F238E27FC236}">
              <a16:creationId xmlns:a16="http://schemas.microsoft.com/office/drawing/2014/main" id="{7A923044-3F48-493B-BC54-486AF34F353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781926" y="76200"/>
          <a:ext cx="830792" cy="876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2.xml><?xml version="1.0" encoding="utf-8"?>
<xdr:wsDr xmlns:xdr="http://schemas.openxmlformats.org/drawingml/2006/spreadsheetDrawing" xmlns:a="http://schemas.openxmlformats.org/drawingml/2006/main">
  <xdr:oneCellAnchor>
    <xdr:from>
      <xdr:col>3</xdr:col>
      <xdr:colOff>409575</xdr:colOff>
      <xdr:row>0</xdr:row>
      <xdr:rowOff>0</xdr:rowOff>
    </xdr:from>
    <xdr:ext cx="8172450" cy="1152525"/>
    <xdr:pic>
      <xdr:nvPicPr>
        <xdr:cNvPr id="2" name="Imagem 1">
          <a:extLst>
            <a:ext uri="{FF2B5EF4-FFF2-40B4-BE49-F238E27FC236}">
              <a16:creationId xmlns:a16="http://schemas.microsoft.com/office/drawing/2014/main" id="{9FEFD687-7880-4B84-92BC-D6715AF0666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57350" y="0"/>
          <a:ext cx="8172450" cy="1152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13.xml><?xml version="1.0" encoding="utf-8"?>
<xdr:wsDr xmlns:xdr="http://schemas.openxmlformats.org/drawingml/2006/spreadsheetDrawing" xmlns:a="http://schemas.openxmlformats.org/drawingml/2006/main">
  <xdr:twoCellAnchor editAs="oneCell">
    <xdr:from>
      <xdr:col>3</xdr:col>
      <xdr:colOff>409575</xdr:colOff>
      <xdr:row>0</xdr:row>
      <xdr:rowOff>0</xdr:rowOff>
    </xdr:from>
    <xdr:to>
      <xdr:col>11</xdr:col>
      <xdr:colOff>666750</xdr:colOff>
      <xdr:row>1</xdr:row>
      <xdr:rowOff>9525</xdr:rowOff>
    </xdr:to>
    <xdr:pic>
      <xdr:nvPicPr>
        <xdr:cNvPr id="2" name="Imagem 1">
          <a:extLst>
            <a:ext uri="{FF2B5EF4-FFF2-40B4-BE49-F238E27FC236}">
              <a16:creationId xmlns:a16="http://schemas.microsoft.com/office/drawing/2014/main" id="{905DD124-A56D-487C-AD74-F88C1BBD6C2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57350" y="0"/>
          <a:ext cx="8172450" cy="1152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3</xdr:col>
      <xdr:colOff>409575</xdr:colOff>
      <xdr:row>0</xdr:row>
      <xdr:rowOff>0</xdr:rowOff>
    </xdr:from>
    <xdr:to>
      <xdr:col>11</xdr:col>
      <xdr:colOff>666750</xdr:colOff>
      <xdr:row>1</xdr:row>
      <xdr:rowOff>9525</xdr:rowOff>
    </xdr:to>
    <xdr:pic>
      <xdr:nvPicPr>
        <xdr:cNvPr id="6" name="Imagem 5">
          <a:extLst>
            <a:ext uri="{FF2B5EF4-FFF2-40B4-BE49-F238E27FC236}">
              <a16:creationId xmlns:a16="http://schemas.microsoft.com/office/drawing/2014/main" id="{56E9DA4F-F5EB-464F-B8F0-4CADDBE3657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57350" y="0"/>
          <a:ext cx="8172450" cy="1152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3</xdr:col>
      <xdr:colOff>409575</xdr:colOff>
      <xdr:row>0</xdr:row>
      <xdr:rowOff>0</xdr:rowOff>
    </xdr:from>
    <xdr:to>
      <xdr:col>11</xdr:col>
      <xdr:colOff>666750</xdr:colOff>
      <xdr:row>1</xdr:row>
      <xdr:rowOff>9525</xdr:rowOff>
    </xdr:to>
    <xdr:pic>
      <xdr:nvPicPr>
        <xdr:cNvPr id="2" name="Imagem 1">
          <a:extLst>
            <a:ext uri="{FF2B5EF4-FFF2-40B4-BE49-F238E27FC236}">
              <a16:creationId xmlns:a16="http://schemas.microsoft.com/office/drawing/2014/main" id="{0016C41F-663C-42A9-89CF-C952BFD11A8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57350" y="0"/>
          <a:ext cx="8172450" cy="1152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3</xdr:col>
      <xdr:colOff>409575</xdr:colOff>
      <xdr:row>0</xdr:row>
      <xdr:rowOff>0</xdr:rowOff>
    </xdr:from>
    <xdr:to>
      <xdr:col>11</xdr:col>
      <xdr:colOff>666750</xdr:colOff>
      <xdr:row>1</xdr:row>
      <xdr:rowOff>9525</xdr:rowOff>
    </xdr:to>
    <xdr:pic>
      <xdr:nvPicPr>
        <xdr:cNvPr id="2" name="Imagem 1">
          <a:extLst>
            <a:ext uri="{FF2B5EF4-FFF2-40B4-BE49-F238E27FC236}">
              <a16:creationId xmlns:a16="http://schemas.microsoft.com/office/drawing/2014/main" id="{434B282F-72CC-447D-AFF0-FC20992C7E4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57350" y="0"/>
          <a:ext cx="8172450" cy="1152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3</xdr:col>
      <xdr:colOff>409575</xdr:colOff>
      <xdr:row>0</xdr:row>
      <xdr:rowOff>0</xdr:rowOff>
    </xdr:from>
    <xdr:to>
      <xdr:col>11</xdr:col>
      <xdr:colOff>666750</xdr:colOff>
      <xdr:row>1</xdr:row>
      <xdr:rowOff>9525</xdr:rowOff>
    </xdr:to>
    <xdr:pic>
      <xdr:nvPicPr>
        <xdr:cNvPr id="2" name="Imagem 1">
          <a:extLst>
            <a:ext uri="{FF2B5EF4-FFF2-40B4-BE49-F238E27FC236}">
              <a16:creationId xmlns:a16="http://schemas.microsoft.com/office/drawing/2014/main" id="{0592773D-AFA5-4E7F-9AA7-B0F7482683B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57350" y="0"/>
          <a:ext cx="8172450" cy="1152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3</xdr:col>
      <xdr:colOff>409575</xdr:colOff>
      <xdr:row>0</xdr:row>
      <xdr:rowOff>0</xdr:rowOff>
    </xdr:from>
    <xdr:to>
      <xdr:col>11</xdr:col>
      <xdr:colOff>666750</xdr:colOff>
      <xdr:row>1</xdr:row>
      <xdr:rowOff>9525</xdr:rowOff>
    </xdr:to>
    <xdr:pic>
      <xdr:nvPicPr>
        <xdr:cNvPr id="2" name="Imagem 1">
          <a:extLst>
            <a:ext uri="{FF2B5EF4-FFF2-40B4-BE49-F238E27FC236}">
              <a16:creationId xmlns:a16="http://schemas.microsoft.com/office/drawing/2014/main" id="{8FFD7A09-302F-420F-A39E-144E191106A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57350" y="0"/>
          <a:ext cx="8172450" cy="1152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3</xdr:col>
      <xdr:colOff>409575</xdr:colOff>
      <xdr:row>0</xdr:row>
      <xdr:rowOff>0</xdr:rowOff>
    </xdr:from>
    <xdr:to>
      <xdr:col>11</xdr:col>
      <xdr:colOff>666750</xdr:colOff>
      <xdr:row>1</xdr:row>
      <xdr:rowOff>9525</xdr:rowOff>
    </xdr:to>
    <xdr:pic>
      <xdr:nvPicPr>
        <xdr:cNvPr id="2" name="Imagem 1">
          <a:extLst>
            <a:ext uri="{FF2B5EF4-FFF2-40B4-BE49-F238E27FC236}">
              <a16:creationId xmlns:a16="http://schemas.microsoft.com/office/drawing/2014/main" id="{E8D37CB0-F9A9-472D-BA3C-0B56AC4723E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57350" y="0"/>
          <a:ext cx="8172450" cy="1152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3</xdr:col>
      <xdr:colOff>409575</xdr:colOff>
      <xdr:row>0</xdr:row>
      <xdr:rowOff>0</xdr:rowOff>
    </xdr:from>
    <xdr:to>
      <xdr:col>11</xdr:col>
      <xdr:colOff>666750</xdr:colOff>
      <xdr:row>1</xdr:row>
      <xdr:rowOff>9525</xdr:rowOff>
    </xdr:to>
    <xdr:pic>
      <xdr:nvPicPr>
        <xdr:cNvPr id="2" name="Imagem 1">
          <a:extLst>
            <a:ext uri="{FF2B5EF4-FFF2-40B4-BE49-F238E27FC236}">
              <a16:creationId xmlns:a16="http://schemas.microsoft.com/office/drawing/2014/main" id="{1363CFE1-5765-4110-B602-6A47BB8C143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57350" y="0"/>
          <a:ext cx="8172450" cy="1152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3</xdr:col>
      <xdr:colOff>409575</xdr:colOff>
      <xdr:row>0</xdr:row>
      <xdr:rowOff>0</xdr:rowOff>
    </xdr:from>
    <xdr:to>
      <xdr:col>11</xdr:col>
      <xdr:colOff>666750</xdr:colOff>
      <xdr:row>1</xdr:row>
      <xdr:rowOff>9525</xdr:rowOff>
    </xdr:to>
    <xdr:pic>
      <xdr:nvPicPr>
        <xdr:cNvPr id="2" name="Imagem 1">
          <a:extLst>
            <a:ext uri="{FF2B5EF4-FFF2-40B4-BE49-F238E27FC236}">
              <a16:creationId xmlns:a16="http://schemas.microsoft.com/office/drawing/2014/main" id="{6B8B9AFF-12BA-4106-BDBF-B035E7027B2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57350" y="0"/>
          <a:ext cx="8172450" cy="1152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3</xdr:col>
      <xdr:colOff>409575</xdr:colOff>
      <xdr:row>0</xdr:row>
      <xdr:rowOff>0</xdr:rowOff>
    </xdr:from>
    <xdr:to>
      <xdr:col>11</xdr:col>
      <xdr:colOff>666750</xdr:colOff>
      <xdr:row>1</xdr:row>
      <xdr:rowOff>9525</xdr:rowOff>
    </xdr:to>
    <xdr:pic>
      <xdr:nvPicPr>
        <xdr:cNvPr id="2" name="Imagem 1">
          <a:extLst>
            <a:ext uri="{FF2B5EF4-FFF2-40B4-BE49-F238E27FC236}">
              <a16:creationId xmlns:a16="http://schemas.microsoft.com/office/drawing/2014/main" id="{1598C356-624C-400C-986D-EE811223176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57350" y="0"/>
          <a:ext cx="8172450" cy="1152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3</xdr:col>
      <xdr:colOff>409575</xdr:colOff>
      <xdr:row>0</xdr:row>
      <xdr:rowOff>0</xdr:rowOff>
    </xdr:from>
    <xdr:to>
      <xdr:col>11</xdr:col>
      <xdr:colOff>666750</xdr:colOff>
      <xdr:row>1</xdr:row>
      <xdr:rowOff>9525</xdr:rowOff>
    </xdr:to>
    <xdr:pic>
      <xdr:nvPicPr>
        <xdr:cNvPr id="2" name="Imagem 1">
          <a:extLst>
            <a:ext uri="{FF2B5EF4-FFF2-40B4-BE49-F238E27FC236}">
              <a16:creationId xmlns:a16="http://schemas.microsoft.com/office/drawing/2014/main" id="{8665C2EB-3D59-4A35-B1DF-06E422987B0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57350" y="0"/>
          <a:ext cx="8172450" cy="1152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3</xdr:col>
      <xdr:colOff>409575</xdr:colOff>
      <xdr:row>0</xdr:row>
      <xdr:rowOff>0</xdr:rowOff>
    </xdr:from>
    <xdr:to>
      <xdr:col>11</xdr:col>
      <xdr:colOff>666750</xdr:colOff>
      <xdr:row>1</xdr:row>
      <xdr:rowOff>9525</xdr:rowOff>
    </xdr:to>
    <xdr:pic>
      <xdr:nvPicPr>
        <xdr:cNvPr id="2" name="Imagem 1">
          <a:extLst>
            <a:ext uri="{FF2B5EF4-FFF2-40B4-BE49-F238E27FC236}">
              <a16:creationId xmlns:a16="http://schemas.microsoft.com/office/drawing/2014/main" id="{71C99EFE-7120-42A8-B2CC-070CC9BC1CD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57350" y="0"/>
          <a:ext cx="8172450" cy="1152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3</xdr:col>
      <xdr:colOff>409575</xdr:colOff>
      <xdr:row>0</xdr:row>
      <xdr:rowOff>0</xdr:rowOff>
    </xdr:from>
    <xdr:to>
      <xdr:col>11</xdr:col>
      <xdr:colOff>666750</xdr:colOff>
      <xdr:row>1</xdr:row>
      <xdr:rowOff>9525</xdr:rowOff>
    </xdr:to>
    <xdr:pic>
      <xdr:nvPicPr>
        <xdr:cNvPr id="2" name="Imagem 1">
          <a:extLst>
            <a:ext uri="{FF2B5EF4-FFF2-40B4-BE49-F238E27FC236}">
              <a16:creationId xmlns:a16="http://schemas.microsoft.com/office/drawing/2014/main" id="{42154AE4-814A-4417-9CB6-51505E3149D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57350" y="0"/>
          <a:ext cx="8172450" cy="1152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3</xdr:col>
      <xdr:colOff>409575</xdr:colOff>
      <xdr:row>0</xdr:row>
      <xdr:rowOff>0</xdr:rowOff>
    </xdr:from>
    <xdr:to>
      <xdr:col>11</xdr:col>
      <xdr:colOff>666750</xdr:colOff>
      <xdr:row>1</xdr:row>
      <xdr:rowOff>9525</xdr:rowOff>
    </xdr:to>
    <xdr:pic>
      <xdr:nvPicPr>
        <xdr:cNvPr id="2" name="Imagem 1">
          <a:extLst>
            <a:ext uri="{FF2B5EF4-FFF2-40B4-BE49-F238E27FC236}">
              <a16:creationId xmlns:a16="http://schemas.microsoft.com/office/drawing/2014/main" id="{24D705D0-0F57-45A7-8977-4C64E3BD573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57350" y="0"/>
          <a:ext cx="8172450" cy="1152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3</xdr:col>
      <xdr:colOff>409575</xdr:colOff>
      <xdr:row>0</xdr:row>
      <xdr:rowOff>0</xdr:rowOff>
    </xdr:from>
    <xdr:to>
      <xdr:col>11</xdr:col>
      <xdr:colOff>666750</xdr:colOff>
      <xdr:row>1</xdr:row>
      <xdr:rowOff>9525</xdr:rowOff>
    </xdr:to>
    <xdr:pic>
      <xdr:nvPicPr>
        <xdr:cNvPr id="2" name="Imagem 1">
          <a:extLst>
            <a:ext uri="{FF2B5EF4-FFF2-40B4-BE49-F238E27FC236}">
              <a16:creationId xmlns:a16="http://schemas.microsoft.com/office/drawing/2014/main" id="{3091438F-994E-41C4-8E94-0000F955403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57350" y="0"/>
          <a:ext cx="8172450" cy="1152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3</xdr:col>
      <xdr:colOff>409575</xdr:colOff>
      <xdr:row>0</xdr:row>
      <xdr:rowOff>0</xdr:rowOff>
    </xdr:from>
    <xdr:to>
      <xdr:col>11</xdr:col>
      <xdr:colOff>666750</xdr:colOff>
      <xdr:row>1</xdr:row>
      <xdr:rowOff>9525</xdr:rowOff>
    </xdr:to>
    <xdr:pic>
      <xdr:nvPicPr>
        <xdr:cNvPr id="2" name="Imagem 1">
          <a:extLst>
            <a:ext uri="{FF2B5EF4-FFF2-40B4-BE49-F238E27FC236}">
              <a16:creationId xmlns:a16="http://schemas.microsoft.com/office/drawing/2014/main" id="{F34DD6B0-403A-4A34-A337-715C77D8BC7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57350" y="0"/>
          <a:ext cx="8172450" cy="1152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3</xdr:col>
      <xdr:colOff>409575</xdr:colOff>
      <xdr:row>0</xdr:row>
      <xdr:rowOff>0</xdr:rowOff>
    </xdr:from>
    <xdr:to>
      <xdr:col>11</xdr:col>
      <xdr:colOff>666750</xdr:colOff>
      <xdr:row>1</xdr:row>
      <xdr:rowOff>9525</xdr:rowOff>
    </xdr:to>
    <xdr:pic>
      <xdr:nvPicPr>
        <xdr:cNvPr id="2" name="Imagem 1">
          <a:extLst>
            <a:ext uri="{FF2B5EF4-FFF2-40B4-BE49-F238E27FC236}">
              <a16:creationId xmlns:a16="http://schemas.microsoft.com/office/drawing/2014/main" id="{70AC6522-E9B5-441A-A1EA-7B4FE38215F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57350" y="0"/>
          <a:ext cx="8172450" cy="1152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3</xdr:col>
      <xdr:colOff>409575</xdr:colOff>
      <xdr:row>0</xdr:row>
      <xdr:rowOff>0</xdr:rowOff>
    </xdr:from>
    <xdr:to>
      <xdr:col>11</xdr:col>
      <xdr:colOff>666750</xdr:colOff>
      <xdr:row>1</xdr:row>
      <xdr:rowOff>9525</xdr:rowOff>
    </xdr:to>
    <xdr:pic>
      <xdr:nvPicPr>
        <xdr:cNvPr id="2" name="Imagem 1">
          <a:extLst>
            <a:ext uri="{FF2B5EF4-FFF2-40B4-BE49-F238E27FC236}">
              <a16:creationId xmlns:a16="http://schemas.microsoft.com/office/drawing/2014/main" id="{64F99421-667F-401A-BCBA-A5CD2C84E27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57350" y="0"/>
          <a:ext cx="8172450" cy="1152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3</xdr:col>
      <xdr:colOff>409575</xdr:colOff>
      <xdr:row>0</xdr:row>
      <xdr:rowOff>0</xdr:rowOff>
    </xdr:from>
    <xdr:to>
      <xdr:col>11</xdr:col>
      <xdr:colOff>666750</xdr:colOff>
      <xdr:row>1</xdr:row>
      <xdr:rowOff>9525</xdr:rowOff>
    </xdr:to>
    <xdr:pic>
      <xdr:nvPicPr>
        <xdr:cNvPr id="2" name="Imagem 1">
          <a:extLst>
            <a:ext uri="{FF2B5EF4-FFF2-40B4-BE49-F238E27FC236}">
              <a16:creationId xmlns:a16="http://schemas.microsoft.com/office/drawing/2014/main" id="{A227DCD6-993D-47C2-A180-6A7F52B8331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57350" y="0"/>
          <a:ext cx="8172450" cy="1152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3</xdr:col>
      <xdr:colOff>38100</xdr:colOff>
      <xdr:row>0</xdr:row>
      <xdr:rowOff>152400</xdr:rowOff>
    </xdr:from>
    <xdr:to>
      <xdr:col>11</xdr:col>
      <xdr:colOff>295275</xdr:colOff>
      <xdr:row>0</xdr:row>
      <xdr:rowOff>1295400</xdr:rowOff>
    </xdr:to>
    <xdr:pic>
      <xdr:nvPicPr>
        <xdr:cNvPr id="2" name="Imagem 1">
          <a:extLst>
            <a:ext uri="{FF2B5EF4-FFF2-40B4-BE49-F238E27FC236}">
              <a16:creationId xmlns:a16="http://schemas.microsoft.com/office/drawing/2014/main" id="{1B90B8ED-769B-4744-84F7-8C0417636FF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85875" y="152400"/>
          <a:ext cx="8172450" cy="1143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47625</xdr:colOff>
      <xdr:row>0</xdr:row>
      <xdr:rowOff>0</xdr:rowOff>
    </xdr:from>
    <xdr:to>
      <xdr:col>5</xdr:col>
      <xdr:colOff>952500</xdr:colOff>
      <xdr:row>0</xdr:row>
      <xdr:rowOff>1135062</xdr:rowOff>
    </xdr:to>
    <xdr:pic>
      <xdr:nvPicPr>
        <xdr:cNvPr id="2" name="Imagem 1">
          <a:extLst>
            <a:ext uri="{FF2B5EF4-FFF2-40B4-BE49-F238E27FC236}">
              <a16:creationId xmlns:a16="http://schemas.microsoft.com/office/drawing/2014/main" id="{4FD62F47-C047-4E7F-8641-EDA0C84B15A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5" y="0"/>
          <a:ext cx="8048625" cy="11350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400050</xdr:colOff>
      <xdr:row>0</xdr:row>
      <xdr:rowOff>0</xdr:rowOff>
    </xdr:from>
    <xdr:to>
      <xdr:col>6</xdr:col>
      <xdr:colOff>733425</xdr:colOff>
      <xdr:row>1</xdr:row>
      <xdr:rowOff>9525</xdr:rowOff>
    </xdr:to>
    <xdr:pic>
      <xdr:nvPicPr>
        <xdr:cNvPr id="2" name="Imagem 1">
          <a:extLst>
            <a:ext uri="{FF2B5EF4-FFF2-40B4-BE49-F238E27FC236}">
              <a16:creationId xmlns:a16="http://schemas.microsoft.com/office/drawing/2014/main" id="{F1FEFE8C-37C1-44B2-9435-149463D618B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00050" y="0"/>
          <a:ext cx="8172450" cy="1152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1</xdr:col>
      <xdr:colOff>152400</xdr:colOff>
      <xdr:row>0</xdr:row>
      <xdr:rowOff>0</xdr:rowOff>
    </xdr:from>
    <xdr:to>
      <xdr:col>7</xdr:col>
      <xdr:colOff>1190625</xdr:colOff>
      <xdr:row>1</xdr:row>
      <xdr:rowOff>419100</xdr:rowOff>
    </xdr:to>
    <xdr:pic>
      <xdr:nvPicPr>
        <xdr:cNvPr id="2" name="Imagem 1">
          <a:extLst>
            <a:ext uri="{FF2B5EF4-FFF2-40B4-BE49-F238E27FC236}">
              <a16:creationId xmlns:a16="http://schemas.microsoft.com/office/drawing/2014/main" id="{396A5F88-8E00-4D71-B00F-85A3D3CDB02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5775" y="0"/>
          <a:ext cx="8172450" cy="1152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ds.net\mds\Users\CLAUDI~1.SIL\AppData\Local\Temp\Rar$DIa7640.19161\SINAPI_Preco_Ref_Insumos_DF_012022_NaoDesonerad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efreshError="1">
        <row r="40">
          <cell r="A40">
            <v>39128</v>
          </cell>
        </row>
      </sheetData>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32.xml"/></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8" tint="0.79998168889431442"/>
  </sheetPr>
  <dimension ref="A1:F14"/>
  <sheetViews>
    <sheetView showGridLines="0" tabSelected="1" workbookViewId="0">
      <selection activeCell="B5" sqref="B5:E13"/>
    </sheetView>
  </sheetViews>
  <sheetFormatPr defaultRowHeight="30.75" customHeight="1" x14ac:dyDescent="0.25"/>
  <cols>
    <col min="1" max="1" width="1.42578125" customWidth="1"/>
    <col min="2" max="2" width="6.5703125" customWidth="1"/>
    <col min="3" max="3" width="51.85546875" customWidth="1"/>
    <col min="4" max="4" width="12.7109375" customWidth="1"/>
    <col min="5" max="5" width="25.7109375" customWidth="1"/>
    <col min="6" max="6" width="1.28515625" customWidth="1"/>
  </cols>
  <sheetData>
    <row r="1" spans="1:6" ht="90" customHeight="1" x14ac:dyDescent="0.25">
      <c r="A1" s="335" t="s">
        <v>446</v>
      </c>
      <c r="B1" s="335"/>
      <c r="C1" s="335"/>
      <c r="D1" s="335"/>
      <c r="E1" s="335"/>
      <c r="F1" s="64"/>
    </row>
    <row r="2" spans="1:6" ht="29.25" customHeight="1" x14ac:dyDescent="0.25">
      <c r="A2" s="54"/>
      <c r="B2" s="54"/>
      <c r="C2" s="54"/>
      <c r="D2" s="54"/>
      <c r="E2" s="54"/>
      <c r="F2" s="54"/>
    </row>
    <row r="3" spans="1:6" ht="28.5" customHeight="1" x14ac:dyDescent="0.25">
      <c r="B3" s="334" t="s">
        <v>1</v>
      </c>
      <c r="C3" s="334"/>
      <c r="D3" s="334"/>
      <c r="E3" s="334"/>
    </row>
    <row r="4" spans="1:6" ht="9" customHeight="1" thickBot="1" x14ac:dyDescent="0.3">
      <c r="B4" s="1"/>
    </row>
    <row r="5" spans="1:6" ht="30.75" customHeight="1" thickBot="1" x14ac:dyDescent="0.3">
      <c r="B5" s="331" t="s">
        <v>2</v>
      </c>
      <c r="C5" s="332"/>
      <c r="D5" s="332"/>
      <c r="E5" s="333"/>
    </row>
    <row r="6" spans="1:6" ht="24.75" customHeight="1" thickBot="1" x14ac:dyDescent="0.3">
      <c r="B6" s="55" t="s">
        <v>3</v>
      </c>
      <c r="C6" s="56" t="s">
        <v>155</v>
      </c>
      <c r="D6" s="56" t="s">
        <v>4</v>
      </c>
      <c r="E6" s="306" t="s">
        <v>378</v>
      </c>
    </row>
    <row r="7" spans="1:6" ht="18" customHeight="1" x14ac:dyDescent="0.25">
      <c r="B7" s="57">
        <v>1</v>
      </c>
      <c r="C7" s="58" t="s">
        <v>6</v>
      </c>
      <c r="D7" s="58" t="s">
        <v>7</v>
      </c>
      <c r="E7" s="307">
        <f>'ANEXO VIII-A - EQUIPE RESIDENTE'!H33</f>
        <v>3988551.8399999994</v>
      </c>
    </row>
    <row r="8" spans="1:6" ht="18" customHeight="1" x14ac:dyDescent="0.25">
      <c r="B8" s="59">
        <v>2</v>
      </c>
      <c r="C8" s="60" t="s">
        <v>8</v>
      </c>
      <c r="D8" s="60" t="s">
        <v>7</v>
      </c>
      <c r="E8" s="308">
        <f>'ANEXO VIII-E - SOFTWARE'!G6</f>
        <v>15650.435153999999</v>
      </c>
    </row>
    <row r="9" spans="1:6" ht="18" customHeight="1" x14ac:dyDescent="0.25">
      <c r="B9" s="59">
        <v>3</v>
      </c>
      <c r="C9" s="60" t="s">
        <v>9</v>
      </c>
      <c r="D9" s="60" t="s">
        <v>10</v>
      </c>
      <c r="E9" s="308">
        <f>'ANEXO VIII-D - EQUIPE_NAO_RESID'!L19</f>
        <v>318998.59196509089</v>
      </c>
    </row>
    <row r="10" spans="1:6" ht="18" customHeight="1" x14ac:dyDescent="0.25">
      <c r="B10" s="59">
        <v>4</v>
      </c>
      <c r="C10" s="60" t="s">
        <v>11</v>
      </c>
      <c r="D10" s="60" t="s">
        <v>10</v>
      </c>
      <c r="E10" s="308">
        <f>'ANEXO VIII-B - INSUMOS'!K1219</f>
        <v>1688189.4775540936</v>
      </c>
    </row>
    <row r="11" spans="1:6" ht="18" customHeight="1" x14ac:dyDescent="0.25">
      <c r="B11" s="61">
        <v>5</v>
      </c>
      <c r="C11" s="62" t="s">
        <v>12</v>
      </c>
      <c r="D11" s="62" t="s">
        <v>10</v>
      </c>
      <c r="E11" s="308">
        <f>'ANEXO VIII-C - SERVIÇOS'!J120</f>
        <v>1142343.4580633049</v>
      </c>
    </row>
    <row r="12" spans="1:6" ht="18" customHeight="1" thickBot="1" x14ac:dyDescent="0.3">
      <c r="B12" s="61">
        <v>6</v>
      </c>
      <c r="C12" s="62" t="s">
        <v>477</v>
      </c>
      <c r="D12" s="309" t="s">
        <v>10</v>
      </c>
      <c r="E12" s="310">
        <f>'ANEXO VIII-G - EQ_EVENTOS'!G8</f>
        <v>1008989.0342762955</v>
      </c>
    </row>
    <row r="13" spans="1:6" ht="28.5" customHeight="1" thickBot="1" x14ac:dyDescent="0.3">
      <c r="B13" s="331" t="s">
        <v>0</v>
      </c>
      <c r="C13" s="332"/>
      <c r="D13" s="332"/>
      <c r="E13" s="63">
        <f>SUM(E7:E12)</f>
        <v>8162722.8370127827</v>
      </c>
    </row>
    <row r="14" spans="1:6" ht="30.75" customHeight="1" x14ac:dyDescent="0.25">
      <c r="B14" s="1"/>
    </row>
  </sheetData>
  <mergeCells count="4">
    <mergeCell ref="B5:E5"/>
    <mergeCell ref="B13:D13"/>
    <mergeCell ref="B3:E3"/>
    <mergeCell ref="A1:E1"/>
  </mergeCells>
  <printOptions horizontalCentered="1"/>
  <pageMargins left="0.23622047244094491" right="0.23622047244094491" top="0.74803149606299213" bottom="0.74803149606299213" header="0.31496062992125984" footer="0.31496062992125984"/>
  <pageSetup paperSize="9" scale="75" orientation="portrait" r:id="rId1"/>
  <headerFooter>
    <oddFooter>&amp;CPágina &amp;P /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59999389629810485"/>
  </sheetPr>
  <dimension ref="A1:WWF33"/>
  <sheetViews>
    <sheetView showGridLines="0" topLeftCell="A4" zoomScaleNormal="100" workbookViewId="0">
      <selection activeCell="D6" sqref="D6"/>
    </sheetView>
  </sheetViews>
  <sheetFormatPr defaultColWidth="0" defaultRowHeight="15" x14ac:dyDescent="0.25"/>
  <cols>
    <col min="1" max="1" width="44.28515625" customWidth="1"/>
    <col min="2" max="3" width="16.5703125" customWidth="1"/>
    <col min="4" max="4" width="17.85546875" customWidth="1"/>
    <col min="5" max="5" width="16.140625" customWidth="1"/>
    <col min="6" max="6" width="17.85546875" customWidth="1"/>
    <col min="7" max="7" width="21.42578125" customWidth="1"/>
    <col min="8" max="8" width="22.28515625" customWidth="1"/>
    <col min="9" max="9" width="31" customWidth="1"/>
    <col min="10" max="241" width="9.140625" customWidth="1"/>
    <col min="242" max="242" width="5.28515625" bestFit="1" customWidth="1"/>
    <col min="243" max="246" width="6.7109375" customWidth="1"/>
    <col min="247" max="247" width="8.42578125" customWidth="1"/>
    <col min="248" max="248" width="9" customWidth="1"/>
    <col min="249" max="249" width="10.5703125" customWidth="1"/>
    <col min="250" max="250" width="10" customWidth="1"/>
    <col min="251" max="251" width="25.7109375" customWidth="1"/>
    <col min="252" max="252" width="9.140625" customWidth="1"/>
    <col min="253" max="253" width="6.42578125" customWidth="1"/>
    <col min="254" max="255" width="9.140625" customWidth="1"/>
    <col min="256" max="497" width="9.140625" hidden="1"/>
    <col min="498" max="498" width="5.28515625" bestFit="1" customWidth="1"/>
    <col min="499" max="502" width="6.7109375" customWidth="1"/>
    <col min="503" max="503" width="8.42578125" customWidth="1"/>
    <col min="504" max="504" width="9" customWidth="1"/>
    <col min="505" max="505" width="10.5703125" customWidth="1"/>
    <col min="506" max="506" width="10" customWidth="1"/>
    <col min="507" max="507" width="25.7109375" customWidth="1"/>
    <col min="508" max="508" width="9.140625" customWidth="1"/>
    <col min="509" max="509" width="6.42578125" customWidth="1"/>
    <col min="510" max="511" width="9.140625" customWidth="1"/>
    <col min="512" max="753" width="9.140625" hidden="1"/>
    <col min="754" max="754" width="5.28515625" bestFit="1" customWidth="1"/>
    <col min="755" max="758" width="6.7109375" customWidth="1"/>
    <col min="759" max="759" width="8.42578125" customWidth="1"/>
    <col min="760" max="760" width="9" customWidth="1"/>
    <col min="761" max="761" width="10.5703125" customWidth="1"/>
    <col min="762" max="762" width="10" customWidth="1"/>
    <col min="763" max="763" width="25.7109375" customWidth="1"/>
    <col min="764" max="764" width="9.140625" customWidth="1"/>
    <col min="765" max="765" width="6.42578125" customWidth="1"/>
    <col min="766" max="767" width="9.140625" customWidth="1"/>
    <col min="768" max="1009" width="9.140625" hidden="1"/>
    <col min="1010" max="1010" width="5.28515625" bestFit="1" customWidth="1"/>
    <col min="1011" max="1014" width="6.7109375" customWidth="1"/>
    <col min="1015" max="1015" width="8.42578125" customWidth="1"/>
    <col min="1016" max="1016" width="9" customWidth="1"/>
    <col min="1017" max="1017" width="10.5703125" customWidth="1"/>
    <col min="1018" max="1018" width="10" customWidth="1"/>
    <col min="1019" max="1019" width="25.7109375" customWidth="1"/>
    <col min="1020" max="1020" width="9.140625" customWidth="1"/>
    <col min="1021" max="1021" width="6.42578125" customWidth="1"/>
    <col min="1022" max="1023" width="9.140625" customWidth="1"/>
    <col min="1024" max="1265" width="9.140625" hidden="1"/>
    <col min="1266" max="1266" width="5.28515625" bestFit="1" customWidth="1"/>
    <col min="1267" max="1270" width="6.7109375" customWidth="1"/>
    <col min="1271" max="1271" width="8.42578125" customWidth="1"/>
    <col min="1272" max="1272" width="9" customWidth="1"/>
    <col min="1273" max="1273" width="10.5703125" customWidth="1"/>
    <col min="1274" max="1274" width="10" customWidth="1"/>
    <col min="1275" max="1275" width="25.7109375" customWidth="1"/>
    <col min="1276" max="1276" width="9.140625" customWidth="1"/>
    <col min="1277" max="1277" width="6.42578125" customWidth="1"/>
    <col min="1278" max="1279" width="9.140625" customWidth="1"/>
    <col min="1280" max="1521" width="9.140625" hidden="1"/>
    <col min="1522" max="1522" width="5.28515625" bestFit="1" customWidth="1"/>
    <col min="1523" max="1526" width="6.7109375" customWidth="1"/>
    <col min="1527" max="1527" width="8.42578125" customWidth="1"/>
    <col min="1528" max="1528" width="9" customWidth="1"/>
    <col min="1529" max="1529" width="10.5703125" customWidth="1"/>
    <col min="1530" max="1530" width="10" customWidth="1"/>
    <col min="1531" max="1531" width="25.7109375" customWidth="1"/>
    <col min="1532" max="1532" width="9.140625" customWidth="1"/>
    <col min="1533" max="1533" width="6.42578125" customWidth="1"/>
    <col min="1534" max="1535" width="9.140625" customWidth="1"/>
    <col min="1536" max="1777" width="9.140625" hidden="1"/>
    <col min="1778" max="1778" width="5.28515625" bestFit="1" customWidth="1"/>
    <col min="1779" max="1782" width="6.7109375" customWidth="1"/>
    <col min="1783" max="1783" width="8.42578125" customWidth="1"/>
    <col min="1784" max="1784" width="9" customWidth="1"/>
    <col min="1785" max="1785" width="10.5703125" customWidth="1"/>
    <col min="1786" max="1786" width="10" customWidth="1"/>
    <col min="1787" max="1787" width="25.7109375" customWidth="1"/>
    <col min="1788" max="1788" width="9.140625" customWidth="1"/>
    <col min="1789" max="1789" width="6.42578125" customWidth="1"/>
    <col min="1790" max="1791" width="9.140625" customWidth="1"/>
    <col min="1792" max="2033" width="9.140625" hidden="1"/>
    <col min="2034" max="2034" width="5.28515625" bestFit="1" customWidth="1"/>
    <col min="2035" max="2038" width="6.7109375" customWidth="1"/>
    <col min="2039" max="2039" width="8.42578125" customWidth="1"/>
    <col min="2040" max="2040" width="9" customWidth="1"/>
    <col min="2041" max="2041" width="10.5703125" customWidth="1"/>
    <col min="2042" max="2042" width="10" customWidth="1"/>
    <col min="2043" max="2043" width="25.7109375" customWidth="1"/>
    <col min="2044" max="2044" width="9.140625" customWidth="1"/>
    <col min="2045" max="2045" width="6.42578125" customWidth="1"/>
    <col min="2046" max="2047" width="9.140625" customWidth="1"/>
    <col min="2048" max="2289" width="9.140625" hidden="1"/>
    <col min="2290" max="2290" width="5.28515625" bestFit="1" customWidth="1"/>
    <col min="2291" max="2294" width="6.7109375" customWidth="1"/>
    <col min="2295" max="2295" width="8.42578125" customWidth="1"/>
    <col min="2296" max="2296" width="9" customWidth="1"/>
    <col min="2297" max="2297" width="10.5703125" customWidth="1"/>
    <col min="2298" max="2298" width="10" customWidth="1"/>
    <col min="2299" max="2299" width="25.7109375" customWidth="1"/>
    <col min="2300" max="2300" width="9.140625" customWidth="1"/>
    <col min="2301" max="2301" width="6.42578125" customWidth="1"/>
    <col min="2302" max="2303" width="9.140625" customWidth="1"/>
    <col min="2304" max="2545" width="9.140625" hidden="1"/>
    <col min="2546" max="2546" width="5.28515625" bestFit="1" customWidth="1"/>
    <col min="2547" max="2550" width="6.7109375" customWidth="1"/>
    <col min="2551" max="2551" width="8.42578125" customWidth="1"/>
    <col min="2552" max="2552" width="9" customWidth="1"/>
    <col min="2553" max="2553" width="10.5703125" customWidth="1"/>
    <col min="2554" max="2554" width="10" customWidth="1"/>
    <col min="2555" max="2555" width="25.7109375" customWidth="1"/>
    <col min="2556" max="2556" width="9.140625" customWidth="1"/>
    <col min="2557" max="2557" width="6.42578125" customWidth="1"/>
    <col min="2558" max="2559" width="9.140625" customWidth="1"/>
    <col min="2560" max="2801" width="9.140625" hidden="1"/>
    <col min="2802" max="2802" width="5.28515625" bestFit="1" customWidth="1"/>
    <col min="2803" max="2806" width="6.7109375" customWidth="1"/>
    <col min="2807" max="2807" width="8.42578125" customWidth="1"/>
    <col min="2808" max="2808" width="9" customWidth="1"/>
    <col min="2809" max="2809" width="10.5703125" customWidth="1"/>
    <col min="2810" max="2810" width="10" customWidth="1"/>
    <col min="2811" max="2811" width="25.7109375" customWidth="1"/>
    <col min="2812" max="2812" width="9.140625" customWidth="1"/>
    <col min="2813" max="2813" width="6.42578125" customWidth="1"/>
    <col min="2814" max="2815" width="9.140625" customWidth="1"/>
    <col min="2816" max="3057" width="9.140625" hidden="1"/>
    <col min="3058" max="3058" width="5.28515625" bestFit="1" customWidth="1"/>
    <col min="3059" max="3062" width="6.7109375" customWidth="1"/>
    <col min="3063" max="3063" width="8.42578125" customWidth="1"/>
    <col min="3064" max="3064" width="9" customWidth="1"/>
    <col min="3065" max="3065" width="10.5703125" customWidth="1"/>
    <col min="3066" max="3066" width="10" customWidth="1"/>
    <col min="3067" max="3067" width="25.7109375" customWidth="1"/>
    <col min="3068" max="3068" width="9.140625" customWidth="1"/>
    <col min="3069" max="3069" width="6.42578125" customWidth="1"/>
    <col min="3070" max="3071" width="9.140625" customWidth="1"/>
    <col min="3072" max="3313" width="9.140625" hidden="1"/>
    <col min="3314" max="3314" width="5.28515625" bestFit="1" customWidth="1"/>
    <col min="3315" max="3318" width="6.7109375" customWidth="1"/>
    <col min="3319" max="3319" width="8.42578125" customWidth="1"/>
    <col min="3320" max="3320" width="9" customWidth="1"/>
    <col min="3321" max="3321" width="10.5703125" customWidth="1"/>
    <col min="3322" max="3322" width="10" customWidth="1"/>
    <col min="3323" max="3323" width="25.7109375" customWidth="1"/>
    <col min="3324" max="3324" width="9.140625" customWidth="1"/>
    <col min="3325" max="3325" width="6.42578125" customWidth="1"/>
    <col min="3326" max="3327" width="9.140625" customWidth="1"/>
    <col min="3328" max="3569" width="9.140625" hidden="1"/>
    <col min="3570" max="3570" width="5.28515625" bestFit="1" customWidth="1"/>
    <col min="3571" max="3574" width="6.7109375" customWidth="1"/>
    <col min="3575" max="3575" width="8.42578125" customWidth="1"/>
    <col min="3576" max="3576" width="9" customWidth="1"/>
    <col min="3577" max="3577" width="10.5703125" customWidth="1"/>
    <col min="3578" max="3578" width="10" customWidth="1"/>
    <col min="3579" max="3579" width="25.7109375" customWidth="1"/>
    <col min="3580" max="3580" width="9.140625" customWidth="1"/>
    <col min="3581" max="3581" width="6.42578125" customWidth="1"/>
    <col min="3582" max="3583" width="9.140625" customWidth="1"/>
    <col min="3584" max="3825" width="9.140625" hidden="1"/>
    <col min="3826" max="3826" width="5.28515625" bestFit="1" customWidth="1"/>
    <col min="3827" max="3830" width="6.7109375" customWidth="1"/>
    <col min="3831" max="3831" width="8.42578125" customWidth="1"/>
    <col min="3832" max="3832" width="9" customWidth="1"/>
    <col min="3833" max="3833" width="10.5703125" customWidth="1"/>
    <col min="3834" max="3834" width="10" customWidth="1"/>
    <col min="3835" max="3835" width="25.7109375" customWidth="1"/>
    <col min="3836" max="3836" width="9.140625" customWidth="1"/>
    <col min="3837" max="3837" width="6.42578125" customWidth="1"/>
    <col min="3838" max="3839" width="9.140625" customWidth="1"/>
    <col min="3840" max="4081" width="9.140625" hidden="1"/>
    <col min="4082" max="4082" width="5.28515625" bestFit="1" customWidth="1"/>
    <col min="4083" max="4086" width="6.7109375" customWidth="1"/>
    <col min="4087" max="4087" width="8.42578125" customWidth="1"/>
    <col min="4088" max="4088" width="9" customWidth="1"/>
    <col min="4089" max="4089" width="10.5703125" customWidth="1"/>
    <col min="4090" max="4090" width="10" customWidth="1"/>
    <col min="4091" max="4091" width="25.7109375" customWidth="1"/>
    <col min="4092" max="4092" width="9.140625" customWidth="1"/>
    <col min="4093" max="4093" width="6.42578125" customWidth="1"/>
    <col min="4094" max="4095" width="9.140625" customWidth="1"/>
    <col min="4096" max="4337" width="9.140625" hidden="1"/>
    <col min="4338" max="4338" width="5.28515625" bestFit="1" customWidth="1"/>
    <col min="4339" max="4342" width="6.7109375" customWidth="1"/>
    <col min="4343" max="4343" width="8.42578125" customWidth="1"/>
    <col min="4344" max="4344" width="9" customWidth="1"/>
    <col min="4345" max="4345" width="10.5703125" customWidth="1"/>
    <col min="4346" max="4346" width="10" customWidth="1"/>
    <col min="4347" max="4347" width="25.7109375" customWidth="1"/>
    <col min="4348" max="4348" width="9.140625" customWidth="1"/>
    <col min="4349" max="4349" width="6.42578125" customWidth="1"/>
    <col min="4350" max="4351" width="9.140625" customWidth="1"/>
    <col min="4352" max="4593" width="9.140625" hidden="1"/>
    <col min="4594" max="4594" width="5.28515625" bestFit="1" customWidth="1"/>
    <col min="4595" max="4598" width="6.7109375" customWidth="1"/>
    <col min="4599" max="4599" width="8.42578125" customWidth="1"/>
    <col min="4600" max="4600" width="9" customWidth="1"/>
    <col min="4601" max="4601" width="10.5703125" customWidth="1"/>
    <col min="4602" max="4602" width="10" customWidth="1"/>
    <col min="4603" max="4603" width="25.7109375" customWidth="1"/>
    <col min="4604" max="4604" width="9.140625" customWidth="1"/>
    <col min="4605" max="4605" width="6.42578125" customWidth="1"/>
    <col min="4606" max="4607" width="9.140625" customWidth="1"/>
    <col min="4608" max="4849" width="9.140625" hidden="1"/>
    <col min="4850" max="4850" width="5.28515625" bestFit="1" customWidth="1"/>
    <col min="4851" max="4854" width="6.7109375" customWidth="1"/>
    <col min="4855" max="4855" width="8.42578125" customWidth="1"/>
    <col min="4856" max="4856" width="9" customWidth="1"/>
    <col min="4857" max="4857" width="10.5703125" customWidth="1"/>
    <col min="4858" max="4858" width="10" customWidth="1"/>
    <col min="4859" max="4859" width="25.7109375" customWidth="1"/>
    <col min="4860" max="4860" width="9.140625" customWidth="1"/>
    <col min="4861" max="4861" width="6.42578125" customWidth="1"/>
    <col min="4862" max="4863" width="9.140625" customWidth="1"/>
    <col min="4864" max="5105" width="9.140625" hidden="1"/>
    <col min="5106" max="5106" width="5.28515625" bestFit="1" customWidth="1"/>
    <col min="5107" max="5110" width="6.7109375" customWidth="1"/>
    <col min="5111" max="5111" width="8.42578125" customWidth="1"/>
    <col min="5112" max="5112" width="9" customWidth="1"/>
    <col min="5113" max="5113" width="10.5703125" customWidth="1"/>
    <col min="5114" max="5114" width="10" customWidth="1"/>
    <col min="5115" max="5115" width="25.7109375" customWidth="1"/>
    <col min="5116" max="5116" width="9.140625" customWidth="1"/>
    <col min="5117" max="5117" width="6.42578125" customWidth="1"/>
    <col min="5118" max="5119" width="9.140625" customWidth="1"/>
    <col min="5120" max="5361" width="9.140625" hidden="1"/>
    <col min="5362" max="5362" width="5.28515625" bestFit="1" customWidth="1"/>
    <col min="5363" max="5366" width="6.7109375" customWidth="1"/>
    <col min="5367" max="5367" width="8.42578125" customWidth="1"/>
    <col min="5368" max="5368" width="9" customWidth="1"/>
    <col min="5369" max="5369" width="10.5703125" customWidth="1"/>
    <col min="5370" max="5370" width="10" customWidth="1"/>
    <col min="5371" max="5371" width="25.7109375" customWidth="1"/>
    <col min="5372" max="5372" width="9.140625" customWidth="1"/>
    <col min="5373" max="5373" width="6.42578125" customWidth="1"/>
    <col min="5374" max="5375" width="9.140625" customWidth="1"/>
    <col min="5376" max="5617" width="9.140625" hidden="1"/>
    <col min="5618" max="5618" width="5.28515625" bestFit="1" customWidth="1"/>
    <col min="5619" max="5622" width="6.7109375" customWidth="1"/>
    <col min="5623" max="5623" width="8.42578125" customWidth="1"/>
    <col min="5624" max="5624" width="9" customWidth="1"/>
    <col min="5625" max="5625" width="10.5703125" customWidth="1"/>
    <col min="5626" max="5626" width="10" customWidth="1"/>
    <col min="5627" max="5627" width="25.7109375" customWidth="1"/>
    <col min="5628" max="5628" width="9.140625" customWidth="1"/>
    <col min="5629" max="5629" width="6.42578125" customWidth="1"/>
    <col min="5630" max="5631" width="9.140625" customWidth="1"/>
    <col min="5632" max="5873" width="9.140625" hidden="1"/>
    <col min="5874" max="5874" width="5.28515625" bestFit="1" customWidth="1"/>
    <col min="5875" max="5878" width="6.7109375" customWidth="1"/>
    <col min="5879" max="5879" width="8.42578125" customWidth="1"/>
    <col min="5880" max="5880" width="9" customWidth="1"/>
    <col min="5881" max="5881" width="10.5703125" customWidth="1"/>
    <col min="5882" max="5882" width="10" customWidth="1"/>
    <col min="5883" max="5883" width="25.7109375" customWidth="1"/>
    <col min="5884" max="5884" width="9.140625" customWidth="1"/>
    <col min="5885" max="5885" width="6.42578125" customWidth="1"/>
    <col min="5886" max="5887" width="9.140625" customWidth="1"/>
    <col min="5888" max="6129" width="9.140625" hidden="1"/>
    <col min="6130" max="6130" width="5.28515625" bestFit="1" customWidth="1"/>
    <col min="6131" max="6134" width="6.7109375" customWidth="1"/>
    <col min="6135" max="6135" width="8.42578125" customWidth="1"/>
    <col min="6136" max="6136" width="9" customWidth="1"/>
    <col min="6137" max="6137" width="10.5703125" customWidth="1"/>
    <col min="6138" max="6138" width="10" customWidth="1"/>
    <col min="6139" max="6139" width="25.7109375" customWidth="1"/>
    <col min="6140" max="6140" width="9.140625" customWidth="1"/>
    <col min="6141" max="6141" width="6.42578125" customWidth="1"/>
    <col min="6142" max="6143" width="9.140625" customWidth="1"/>
    <col min="6144" max="6385" width="9.140625" hidden="1"/>
    <col min="6386" max="6386" width="5.28515625" bestFit="1" customWidth="1"/>
    <col min="6387" max="6390" width="6.7109375" customWidth="1"/>
    <col min="6391" max="6391" width="8.42578125" customWidth="1"/>
    <col min="6392" max="6392" width="9" customWidth="1"/>
    <col min="6393" max="6393" width="10.5703125" customWidth="1"/>
    <col min="6394" max="6394" width="10" customWidth="1"/>
    <col min="6395" max="6395" width="25.7109375" customWidth="1"/>
    <col min="6396" max="6396" width="9.140625" customWidth="1"/>
    <col min="6397" max="6397" width="6.42578125" customWidth="1"/>
    <col min="6398" max="6399" width="9.140625" customWidth="1"/>
    <col min="6400" max="6641" width="9.140625" hidden="1"/>
    <col min="6642" max="6642" width="5.28515625" bestFit="1" customWidth="1"/>
    <col min="6643" max="6646" width="6.7109375" customWidth="1"/>
    <col min="6647" max="6647" width="8.42578125" customWidth="1"/>
    <col min="6648" max="6648" width="9" customWidth="1"/>
    <col min="6649" max="6649" width="10.5703125" customWidth="1"/>
    <col min="6650" max="6650" width="10" customWidth="1"/>
    <col min="6651" max="6651" width="25.7109375" customWidth="1"/>
    <col min="6652" max="6652" width="9.140625" customWidth="1"/>
    <col min="6653" max="6653" width="6.42578125" customWidth="1"/>
    <col min="6654" max="6655" width="9.140625" customWidth="1"/>
    <col min="6656" max="6897" width="9.140625" hidden="1"/>
    <col min="6898" max="6898" width="5.28515625" bestFit="1" customWidth="1"/>
    <col min="6899" max="6902" width="6.7109375" customWidth="1"/>
    <col min="6903" max="6903" width="8.42578125" customWidth="1"/>
    <col min="6904" max="6904" width="9" customWidth="1"/>
    <col min="6905" max="6905" width="10.5703125" customWidth="1"/>
    <col min="6906" max="6906" width="10" customWidth="1"/>
    <col min="6907" max="6907" width="25.7109375" customWidth="1"/>
    <col min="6908" max="6908" width="9.140625" customWidth="1"/>
    <col min="6909" max="6909" width="6.42578125" customWidth="1"/>
    <col min="6910" max="6911" width="9.140625" customWidth="1"/>
    <col min="6912" max="7153" width="9.140625" hidden="1"/>
    <col min="7154" max="7154" width="5.28515625" bestFit="1" customWidth="1"/>
    <col min="7155" max="7158" width="6.7109375" customWidth="1"/>
    <col min="7159" max="7159" width="8.42578125" customWidth="1"/>
    <col min="7160" max="7160" width="9" customWidth="1"/>
    <col min="7161" max="7161" width="10.5703125" customWidth="1"/>
    <col min="7162" max="7162" width="10" customWidth="1"/>
    <col min="7163" max="7163" width="25.7109375" customWidth="1"/>
    <col min="7164" max="7164" width="9.140625" customWidth="1"/>
    <col min="7165" max="7165" width="6.42578125" customWidth="1"/>
    <col min="7166" max="7167" width="9.140625" customWidth="1"/>
    <col min="7168" max="7409" width="9.140625" hidden="1"/>
    <col min="7410" max="7410" width="5.28515625" bestFit="1" customWidth="1"/>
    <col min="7411" max="7414" width="6.7109375" customWidth="1"/>
    <col min="7415" max="7415" width="8.42578125" customWidth="1"/>
    <col min="7416" max="7416" width="9" customWidth="1"/>
    <col min="7417" max="7417" width="10.5703125" customWidth="1"/>
    <col min="7418" max="7418" width="10" customWidth="1"/>
    <col min="7419" max="7419" width="25.7109375" customWidth="1"/>
    <col min="7420" max="7420" width="9.140625" customWidth="1"/>
    <col min="7421" max="7421" width="6.42578125" customWidth="1"/>
    <col min="7422" max="7423" width="9.140625" customWidth="1"/>
    <col min="7424" max="7665" width="9.140625" hidden="1"/>
    <col min="7666" max="7666" width="5.28515625" bestFit="1" customWidth="1"/>
    <col min="7667" max="7670" width="6.7109375" customWidth="1"/>
    <col min="7671" max="7671" width="8.42578125" customWidth="1"/>
    <col min="7672" max="7672" width="9" customWidth="1"/>
    <col min="7673" max="7673" width="10.5703125" customWidth="1"/>
    <col min="7674" max="7674" width="10" customWidth="1"/>
    <col min="7675" max="7675" width="25.7109375" customWidth="1"/>
    <col min="7676" max="7676" width="9.140625" customWidth="1"/>
    <col min="7677" max="7677" width="6.42578125" customWidth="1"/>
    <col min="7678" max="7679" width="9.140625" customWidth="1"/>
    <col min="7680" max="7921" width="9.140625" hidden="1"/>
    <col min="7922" max="7922" width="5.28515625" bestFit="1" customWidth="1"/>
    <col min="7923" max="7926" width="6.7109375" customWidth="1"/>
    <col min="7927" max="7927" width="8.42578125" customWidth="1"/>
    <col min="7928" max="7928" width="9" customWidth="1"/>
    <col min="7929" max="7929" width="10.5703125" customWidth="1"/>
    <col min="7930" max="7930" width="10" customWidth="1"/>
    <col min="7931" max="7931" width="25.7109375" customWidth="1"/>
    <col min="7932" max="7932" width="9.140625" customWidth="1"/>
    <col min="7933" max="7933" width="6.42578125" customWidth="1"/>
    <col min="7934" max="7935" width="9.140625" customWidth="1"/>
    <col min="7936" max="8177" width="9.140625" hidden="1"/>
    <col min="8178" max="8178" width="5.28515625" bestFit="1" customWidth="1"/>
    <col min="8179" max="8182" width="6.7109375" customWidth="1"/>
    <col min="8183" max="8183" width="8.42578125" customWidth="1"/>
    <col min="8184" max="8184" width="9" customWidth="1"/>
    <col min="8185" max="8185" width="10.5703125" customWidth="1"/>
    <col min="8186" max="8186" width="10" customWidth="1"/>
    <col min="8187" max="8187" width="25.7109375" customWidth="1"/>
    <col min="8188" max="8188" width="9.140625" customWidth="1"/>
    <col min="8189" max="8189" width="6.42578125" customWidth="1"/>
    <col min="8190" max="8191" width="9.140625" customWidth="1"/>
    <col min="8192" max="8433" width="9.140625" hidden="1"/>
    <col min="8434" max="8434" width="5.28515625" bestFit="1" customWidth="1"/>
    <col min="8435" max="8438" width="6.7109375" customWidth="1"/>
    <col min="8439" max="8439" width="8.42578125" customWidth="1"/>
    <col min="8440" max="8440" width="9" customWidth="1"/>
    <col min="8441" max="8441" width="10.5703125" customWidth="1"/>
    <col min="8442" max="8442" width="10" customWidth="1"/>
    <col min="8443" max="8443" width="25.7109375" customWidth="1"/>
    <col min="8444" max="8444" width="9.140625" customWidth="1"/>
    <col min="8445" max="8445" width="6.42578125" customWidth="1"/>
    <col min="8446" max="8447" width="9.140625" customWidth="1"/>
    <col min="8448" max="8689" width="9.140625" hidden="1"/>
    <col min="8690" max="8690" width="5.28515625" bestFit="1" customWidth="1"/>
    <col min="8691" max="8694" width="6.7109375" customWidth="1"/>
    <col min="8695" max="8695" width="8.42578125" customWidth="1"/>
    <col min="8696" max="8696" width="9" customWidth="1"/>
    <col min="8697" max="8697" width="10.5703125" customWidth="1"/>
    <col min="8698" max="8698" width="10" customWidth="1"/>
    <col min="8699" max="8699" width="25.7109375" customWidth="1"/>
    <col min="8700" max="8700" width="9.140625" customWidth="1"/>
    <col min="8701" max="8701" width="6.42578125" customWidth="1"/>
    <col min="8702" max="8703" width="9.140625" customWidth="1"/>
    <col min="8704" max="8945" width="9.140625" hidden="1"/>
    <col min="8946" max="8946" width="5.28515625" bestFit="1" customWidth="1"/>
    <col min="8947" max="8950" width="6.7109375" customWidth="1"/>
    <col min="8951" max="8951" width="8.42578125" customWidth="1"/>
    <col min="8952" max="8952" width="9" customWidth="1"/>
    <col min="8953" max="8953" width="10.5703125" customWidth="1"/>
    <col min="8954" max="8954" width="10" customWidth="1"/>
    <col min="8955" max="8955" width="25.7109375" customWidth="1"/>
    <col min="8956" max="8956" width="9.140625" customWidth="1"/>
    <col min="8957" max="8957" width="6.42578125" customWidth="1"/>
    <col min="8958" max="8959" width="9.140625" customWidth="1"/>
    <col min="8960" max="9201" width="9.140625" hidden="1"/>
    <col min="9202" max="9202" width="5.28515625" bestFit="1" customWidth="1"/>
    <col min="9203" max="9206" width="6.7109375" customWidth="1"/>
    <col min="9207" max="9207" width="8.42578125" customWidth="1"/>
    <col min="9208" max="9208" width="9" customWidth="1"/>
    <col min="9209" max="9209" width="10.5703125" customWidth="1"/>
    <col min="9210" max="9210" width="10" customWidth="1"/>
    <col min="9211" max="9211" width="25.7109375" customWidth="1"/>
    <col min="9212" max="9212" width="9.140625" customWidth="1"/>
    <col min="9213" max="9213" width="6.42578125" customWidth="1"/>
    <col min="9214" max="9215" width="9.140625" customWidth="1"/>
    <col min="9216" max="9457" width="9.140625" hidden="1"/>
    <col min="9458" max="9458" width="5.28515625" bestFit="1" customWidth="1"/>
    <col min="9459" max="9462" width="6.7109375" customWidth="1"/>
    <col min="9463" max="9463" width="8.42578125" customWidth="1"/>
    <col min="9464" max="9464" width="9" customWidth="1"/>
    <col min="9465" max="9465" width="10.5703125" customWidth="1"/>
    <col min="9466" max="9466" width="10" customWidth="1"/>
    <col min="9467" max="9467" width="25.7109375" customWidth="1"/>
    <col min="9468" max="9468" width="9.140625" customWidth="1"/>
    <col min="9469" max="9469" width="6.42578125" customWidth="1"/>
    <col min="9470" max="9471" width="9.140625" customWidth="1"/>
    <col min="9472" max="9713" width="9.140625" hidden="1"/>
    <col min="9714" max="9714" width="5.28515625" bestFit="1" customWidth="1"/>
    <col min="9715" max="9718" width="6.7109375" customWidth="1"/>
    <col min="9719" max="9719" width="8.42578125" customWidth="1"/>
    <col min="9720" max="9720" width="9" customWidth="1"/>
    <col min="9721" max="9721" width="10.5703125" customWidth="1"/>
    <col min="9722" max="9722" width="10" customWidth="1"/>
    <col min="9723" max="9723" width="25.7109375" customWidth="1"/>
    <col min="9724" max="9724" width="9.140625" customWidth="1"/>
    <col min="9725" max="9725" width="6.42578125" customWidth="1"/>
    <col min="9726" max="9727" width="9.140625" customWidth="1"/>
    <col min="9728" max="9969" width="9.140625" hidden="1"/>
    <col min="9970" max="9970" width="5.28515625" bestFit="1" customWidth="1"/>
    <col min="9971" max="9974" width="6.7109375" customWidth="1"/>
    <col min="9975" max="9975" width="8.42578125" customWidth="1"/>
    <col min="9976" max="9976" width="9" customWidth="1"/>
    <col min="9977" max="9977" width="10.5703125" customWidth="1"/>
    <col min="9978" max="9978" width="10" customWidth="1"/>
    <col min="9979" max="9979" width="25.7109375" customWidth="1"/>
    <col min="9980" max="9980" width="9.140625" customWidth="1"/>
    <col min="9981" max="9981" width="6.42578125" customWidth="1"/>
    <col min="9982" max="9983" width="9.140625" customWidth="1"/>
    <col min="9984" max="10225" width="9.140625" hidden="1"/>
    <col min="10226" max="10226" width="5.28515625" bestFit="1" customWidth="1"/>
    <col min="10227" max="10230" width="6.7109375" customWidth="1"/>
    <col min="10231" max="10231" width="8.42578125" customWidth="1"/>
    <col min="10232" max="10232" width="9" customWidth="1"/>
    <col min="10233" max="10233" width="10.5703125" customWidth="1"/>
    <col min="10234" max="10234" width="10" customWidth="1"/>
    <col min="10235" max="10235" width="25.7109375" customWidth="1"/>
    <col min="10236" max="10236" width="9.140625" customWidth="1"/>
    <col min="10237" max="10237" width="6.42578125" customWidth="1"/>
    <col min="10238" max="10239" width="9.140625" customWidth="1"/>
    <col min="10240" max="10481" width="9.140625" hidden="1"/>
    <col min="10482" max="10482" width="5.28515625" bestFit="1" customWidth="1"/>
    <col min="10483" max="10486" width="6.7109375" customWidth="1"/>
    <col min="10487" max="10487" width="8.42578125" customWidth="1"/>
    <col min="10488" max="10488" width="9" customWidth="1"/>
    <col min="10489" max="10489" width="10.5703125" customWidth="1"/>
    <col min="10490" max="10490" width="10" customWidth="1"/>
    <col min="10491" max="10491" width="25.7109375" customWidth="1"/>
    <col min="10492" max="10492" width="9.140625" customWidth="1"/>
    <col min="10493" max="10493" width="6.42578125" customWidth="1"/>
    <col min="10494" max="10495" width="9.140625" customWidth="1"/>
    <col min="10496" max="10737" width="9.140625" hidden="1"/>
    <col min="10738" max="10738" width="5.28515625" bestFit="1" customWidth="1"/>
    <col min="10739" max="10742" width="6.7109375" customWidth="1"/>
    <col min="10743" max="10743" width="8.42578125" customWidth="1"/>
    <col min="10744" max="10744" width="9" customWidth="1"/>
    <col min="10745" max="10745" width="10.5703125" customWidth="1"/>
    <col min="10746" max="10746" width="10" customWidth="1"/>
    <col min="10747" max="10747" width="25.7109375" customWidth="1"/>
    <col min="10748" max="10748" width="9.140625" customWidth="1"/>
    <col min="10749" max="10749" width="6.42578125" customWidth="1"/>
    <col min="10750" max="10751" width="9.140625" customWidth="1"/>
    <col min="10752" max="10993" width="9.140625" hidden="1"/>
    <col min="10994" max="10994" width="5.28515625" bestFit="1" customWidth="1"/>
    <col min="10995" max="10998" width="6.7109375" customWidth="1"/>
    <col min="10999" max="10999" width="8.42578125" customWidth="1"/>
    <col min="11000" max="11000" width="9" customWidth="1"/>
    <col min="11001" max="11001" width="10.5703125" customWidth="1"/>
    <col min="11002" max="11002" width="10" customWidth="1"/>
    <col min="11003" max="11003" width="25.7109375" customWidth="1"/>
    <col min="11004" max="11004" width="9.140625" customWidth="1"/>
    <col min="11005" max="11005" width="6.42578125" customWidth="1"/>
    <col min="11006" max="11007" width="9.140625" customWidth="1"/>
    <col min="11008" max="11249" width="9.140625" hidden="1"/>
    <col min="11250" max="11250" width="5.28515625" bestFit="1" customWidth="1"/>
    <col min="11251" max="11254" width="6.7109375" customWidth="1"/>
    <col min="11255" max="11255" width="8.42578125" customWidth="1"/>
    <col min="11256" max="11256" width="9" customWidth="1"/>
    <col min="11257" max="11257" width="10.5703125" customWidth="1"/>
    <col min="11258" max="11258" width="10" customWidth="1"/>
    <col min="11259" max="11259" width="25.7109375" customWidth="1"/>
    <col min="11260" max="11260" width="9.140625" customWidth="1"/>
    <col min="11261" max="11261" width="6.42578125" customWidth="1"/>
    <col min="11262" max="11263" width="9.140625" customWidth="1"/>
    <col min="11264" max="11505" width="9.140625" hidden="1"/>
    <col min="11506" max="11506" width="5.28515625" bestFit="1" customWidth="1"/>
    <col min="11507" max="11510" width="6.7109375" customWidth="1"/>
    <col min="11511" max="11511" width="8.42578125" customWidth="1"/>
    <col min="11512" max="11512" width="9" customWidth="1"/>
    <col min="11513" max="11513" width="10.5703125" customWidth="1"/>
    <col min="11514" max="11514" width="10" customWidth="1"/>
    <col min="11515" max="11515" width="25.7109375" customWidth="1"/>
    <col min="11516" max="11516" width="9.140625" customWidth="1"/>
    <col min="11517" max="11517" width="6.42578125" customWidth="1"/>
    <col min="11518" max="11519" width="9.140625" customWidth="1"/>
    <col min="11520" max="11761" width="9.140625" hidden="1"/>
    <col min="11762" max="11762" width="5.28515625" bestFit="1" customWidth="1"/>
    <col min="11763" max="11766" width="6.7109375" customWidth="1"/>
    <col min="11767" max="11767" width="8.42578125" customWidth="1"/>
    <col min="11768" max="11768" width="9" customWidth="1"/>
    <col min="11769" max="11769" width="10.5703125" customWidth="1"/>
    <col min="11770" max="11770" width="10" customWidth="1"/>
    <col min="11771" max="11771" width="25.7109375" customWidth="1"/>
    <col min="11772" max="11772" width="9.140625" customWidth="1"/>
    <col min="11773" max="11773" width="6.42578125" customWidth="1"/>
    <col min="11774" max="11775" width="9.140625" customWidth="1"/>
    <col min="11776" max="12017" width="9.140625" hidden="1"/>
    <col min="12018" max="12018" width="5.28515625" bestFit="1" customWidth="1"/>
    <col min="12019" max="12022" width="6.7109375" customWidth="1"/>
    <col min="12023" max="12023" width="8.42578125" customWidth="1"/>
    <col min="12024" max="12024" width="9" customWidth="1"/>
    <col min="12025" max="12025" width="10.5703125" customWidth="1"/>
    <col min="12026" max="12026" width="10" customWidth="1"/>
    <col min="12027" max="12027" width="25.7109375" customWidth="1"/>
    <col min="12028" max="12028" width="9.140625" customWidth="1"/>
    <col min="12029" max="12029" width="6.42578125" customWidth="1"/>
    <col min="12030" max="12031" width="9.140625" customWidth="1"/>
    <col min="12032" max="12273" width="9.140625" hidden="1"/>
    <col min="12274" max="12274" width="5.28515625" bestFit="1" customWidth="1"/>
    <col min="12275" max="12278" width="6.7109375" customWidth="1"/>
    <col min="12279" max="12279" width="8.42578125" customWidth="1"/>
    <col min="12280" max="12280" width="9" customWidth="1"/>
    <col min="12281" max="12281" width="10.5703125" customWidth="1"/>
    <col min="12282" max="12282" width="10" customWidth="1"/>
    <col min="12283" max="12283" width="25.7109375" customWidth="1"/>
    <col min="12284" max="12284" width="9.140625" customWidth="1"/>
    <col min="12285" max="12285" width="6.42578125" customWidth="1"/>
    <col min="12286" max="12287" width="9.140625" customWidth="1"/>
    <col min="12288" max="12529" width="9.140625" hidden="1"/>
    <col min="12530" max="12530" width="5.28515625" bestFit="1" customWidth="1"/>
    <col min="12531" max="12534" width="6.7109375" customWidth="1"/>
    <col min="12535" max="12535" width="8.42578125" customWidth="1"/>
    <col min="12536" max="12536" width="9" customWidth="1"/>
    <col min="12537" max="12537" width="10.5703125" customWidth="1"/>
    <col min="12538" max="12538" width="10" customWidth="1"/>
    <col min="12539" max="12539" width="25.7109375" customWidth="1"/>
    <col min="12540" max="12540" width="9.140625" customWidth="1"/>
    <col min="12541" max="12541" width="6.42578125" customWidth="1"/>
    <col min="12542" max="12543" width="9.140625" customWidth="1"/>
    <col min="12544" max="12785" width="9.140625" hidden="1"/>
    <col min="12786" max="12786" width="5.28515625" bestFit="1" customWidth="1"/>
    <col min="12787" max="12790" width="6.7109375" customWidth="1"/>
    <col min="12791" max="12791" width="8.42578125" customWidth="1"/>
    <col min="12792" max="12792" width="9" customWidth="1"/>
    <col min="12793" max="12793" width="10.5703125" customWidth="1"/>
    <col min="12794" max="12794" width="10" customWidth="1"/>
    <col min="12795" max="12795" width="25.7109375" customWidth="1"/>
    <col min="12796" max="12796" width="9.140625" customWidth="1"/>
    <col min="12797" max="12797" width="6.42578125" customWidth="1"/>
    <col min="12798" max="12799" width="9.140625" customWidth="1"/>
    <col min="12800" max="13041" width="9.140625" hidden="1"/>
    <col min="13042" max="13042" width="5.28515625" bestFit="1" customWidth="1"/>
    <col min="13043" max="13046" width="6.7109375" customWidth="1"/>
    <col min="13047" max="13047" width="8.42578125" customWidth="1"/>
    <col min="13048" max="13048" width="9" customWidth="1"/>
    <col min="13049" max="13049" width="10.5703125" customWidth="1"/>
    <col min="13050" max="13050" width="10" customWidth="1"/>
    <col min="13051" max="13051" width="25.7109375" customWidth="1"/>
    <col min="13052" max="13052" width="9.140625" customWidth="1"/>
    <col min="13053" max="13053" width="6.42578125" customWidth="1"/>
    <col min="13054" max="13055" width="9.140625" customWidth="1"/>
    <col min="13056" max="13297" width="9.140625" hidden="1"/>
    <col min="13298" max="13298" width="5.28515625" bestFit="1" customWidth="1"/>
    <col min="13299" max="13302" width="6.7109375" customWidth="1"/>
    <col min="13303" max="13303" width="8.42578125" customWidth="1"/>
    <col min="13304" max="13304" width="9" customWidth="1"/>
    <col min="13305" max="13305" width="10.5703125" customWidth="1"/>
    <col min="13306" max="13306" width="10" customWidth="1"/>
    <col min="13307" max="13307" width="25.7109375" customWidth="1"/>
    <col min="13308" max="13308" width="9.140625" customWidth="1"/>
    <col min="13309" max="13309" width="6.42578125" customWidth="1"/>
    <col min="13310" max="13311" width="9.140625" customWidth="1"/>
    <col min="13312" max="13553" width="9.140625" hidden="1"/>
    <col min="13554" max="13554" width="5.28515625" bestFit="1" customWidth="1"/>
    <col min="13555" max="13558" width="6.7109375" customWidth="1"/>
    <col min="13559" max="13559" width="8.42578125" customWidth="1"/>
    <col min="13560" max="13560" width="9" customWidth="1"/>
    <col min="13561" max="13561" width="10.5703125" customWidth="1"/>
    <col min="13562" max="13562" width="10" customWidth="1"/>
    <col min="13563" max="13563" width="25.7109375" customWidth="1"/>
    <col min="13564" max="13564" width="9.140625" customWidth="1"/>
    <col min="13565" max="13565" width="6.42578125" customWidth="1"/>
    <col min="13566" max="13567" width="9.140625" customWidth="1"/>
    <col min="13568" max="13809" width="9.140625" hidden="1"/>
    <col min="13810" max="13810" width="5.28515625" bestFit="1" customWidth="1"/>
    <col min="13811" max="13814" width="6.7109375" customWidth="1"/>
    <col min="13815" max="13815" width="8.42578125" customWidth="1"/>
    <col min="13816" max="13816" width="9" customWidth="1"/>
    <col min="13817" max="13817" width="10.5703125" customWidth="1"/>
    <col min="13818" max="13818" width="10" customWidth="1"/>
    <col min="13819" max="13819" width="25.7109375" customWidth="1"/>
    <col min="13820" max="13820" width="9.140625" customWidth="1"/>
    <col min="13821" max="13821" width="6.42578125" customWidth="1"/>
    <col min="13822" max="13823" width="9.140625" customWidth="1"/>
    <col min="13824" max="14065" width="9.140625" hidden="1"/>
    <col min="14066" max="14066" width="5.28515625" bestFit="1" customWidth="1"/>
    <col min="14067" max="14070" width="6.7109375" customWidth="1"/>
    <col min="14071" max="14071" width="8.42578125" customWidth="1"/>
    <col min="14072" max="14072" width="9" customWidth="1"/>
    <col min="14073" max="14073" width="10.5703125" customWidth="1"/>
    <col min="14074" max="14074" width="10" customWidth="1"/>
    <col min="14075" max="14075" width="25.7109375" customWidth="1"/>
    <col min="14076" max="14076" width="9.140625" customWidth="1"/>
    <col min="14077" max="14077" width="6.42578125" customWidth="1"/>
    <col min="14078" max="14079" width="9.140625" customWidth="1"/>
    <col min="14080" max="14321" width="9.140625" hidden="1"/>
    <col min="14322" max="14322" width="5.28515625" bestFit="1" customWidth="1"/>
    <col min="14323" max="14326" width="6.7109375" customWidth="1"/>
    <col min="14327" max="14327" width="8.42578125" customWidth="1"/>
    <col min="14328" max="14328" width="9" customWidth="1"/>
    <col min="14329" max="14329" width="10.5703125" customWidth="1"/>
    <col min="14330" max="14330" width="10" customWidth="1"/>
    <col min="14331" max="14331" width="25.7109375" customWidth="1"/>
    <col min="14332" max="14332" width="9.140625" customWidth="1"/>
    <col min="14333" max="14333" width="6.42578125" customWidth="1"/>
    <col min="14334" max="14335" width="9.140625" customWidth="1"/>
    <col min="14336" max="14577" width="9.140625" hidden="1"/>
    <col min="14578" max="14578" width="5.28515625" bestFit="1" customWidth="1"/>
    <col min="14579" max="14582" width="6.7109375" customWidth="1"/>
    <col min="14583" max="14583" width="8.42578125" customWidth="1"/>
    <col min="14584" max="14584" width="9" customWidth="1"/>
    <col min="14585" max="14585" width="10.5703125" customWidth="1"/>
    <col min="14586" max="14586" width="10" customWidth="1"/>
    <col min="14587" max="14587" width="25.7109375" customWidth="1"/>
    <col min="14588" max="14588" width="9.140625" customWidth="1"/>
    <col min="14589" max="14589" width="6.42578125" customWidth="1"/>
    <col min="14590" max="14591" width="9.140625" customWidth="1"/>
    <col min="14592" max="14833" width="9.140625" hidden="1"/>
    <col min="14834" max="14834" width="5.28515625" bestFit="1" customWidth="1"/>
    <col min="14835" max="14838" width="6.7109375" customWidth="1"/>
    <col min="14839" max="14839" width="8.42578125" customWidth="1"/>
    <col min="14840" max="14840" width="9" customWidth="1"/>
    <col min="14841" max="14841" width="10.5703125" customWidth="1"/>
    <col min="14842" max="14842" width="10" customWidth="1"/>
    <col min="14843" max="14843" width="25.7109375" customWidth="1"/>
    <col min="14844" max="14844" width="9.140625" customWidth="1"/>
    <col min="14845" max="14845" width="6.42578125" customWidth="1"/>
    <col min="14846" max="14847" width="9.140625" customWidth="1"/>
    <col min="14848" max="15089" width="9.140625" hidden="1"/>
    <col min="15090" max="15090" width="5.28515625" bestFit="1" customWidth="1"/>
    <col min="15091" max="15094" width="6.7109375" customWidth="1"/>
    <col min="15095" max="15095" width="8.42578125" customWidth="1"/>
    <col min="15096" max="15096" width="9" customWidth="1"/>
    <col min="15097" max="15097" width="10.5703125" customWidth="1"/>
    <col min="15098" max="15098" width="10" customWidth="1"/>
    <col min="15099" max="15099" width="25.7109375" customWidth="1"/>
    <col min="15100" max="15100" width="9.140625" customWidth="1"/>
    <col min="15101" max="15101" width="6.42578125" customWidth="1"/>
    <col min="15102" max="15103" width="9.140625" customWidth="1"/>
    <col min="15104" max="15345" width="9.140625" hidden="1"/>
    <col min="15346" max="15346" width="5.28515625" bestFit="1" customWidth="1"/>
    <col min="15347" max="15350" width="6.7109375" customWidth="1"/>
    <col min="15351" max="15351" width="8.42578125" customWidth="1"/>
    <col min="15352" max="15352" width="9" customWidth="1"/>
    <col min="15353" max="15353" width="10.5703125" customWidth="1"/>
    <col min="15354" max="15354" width="10" customWidth="1"/>
    <col min="15355" max="15355" width="25.7109375" customWidth="1"/>
    <col min="15356" max="15356" width="9.140625" customWidth="1"/>
    <col min="15357" max="15357" width="6.42578125" customWidth="1"/>
    <col min="15358" max="15359" width="9.140625" customWidth="1"/>
    <col min="15360" max="15601" width="9.140625" hidden="1"/>
    <col min="15602" max="15602" width="5.28515625" bestFit="1" customWidth="1"/>
    <col min="15603" max="15606" width="6.7109375" customWidth="1"/>
    <col min="15607" max="15607" width="8.42578125" customWidth="1"/>
    <col min="15608" max="15608" width="9" customWidth="1"/>
    <col min="15609" max="15609" width="10.5703125" customWidth="1"/>
    <col min="15610" max="15610" width="10" customWidth="1"/>
    <col min="15611" max="15611" width="25.7109375" customWidth="1"/>
    <col min="15612" max="15612" width="9.140625" customWidth="1"/>
    <col min="15613" max="15613" width="6.42578125" customWidth="1"/>
    <col min="15614" max="15615" width="9.140625" customWidth="1"/>
    <col min="15616" max="15857" width="9.140625" hidden="1"/>
    <col min="15858" max="15858" width="5.28515625" bestFit="1" customWidth="1"/>
    <col min="15859" max="15862" width="6.7109375" customWidth="1"/>
    <col min="15863" max="15863" width="8.42578125" customWidth="1"/>
    <col min="15864" max="15864" width="9" customWidth="1"/>
    <col min="15865" max="15865" width="10.5703125" customWidth="1"/>
    <col min="15866" max="15866" width="10" customWidth="1"/>
    <col min="15867" max="15867" width="25.7109375" customWidth="1"/>
    <col min="15868" max="15868" width="9.140625" customWidth="1"/>
    <col min="15869" max="15869" width="6.42578125" customWidth="1"/>
    <col min="15870" max="15871" width="9.140625" customWidth="1"/>
    <col min="15872" max="16113" width="9.140625" hidden="1"/>
    <col min="16114" max="16114" width="5.28515625" bestFit="1" customWidth="1"/>
    <col min="16115" max="16118" width="6.7109375" customWidth="1"/>
    <col min="16119" max="16119" width="8.42578125" customWidth="1"/>
    <col min="16120" max="16120" width="9" customWidth="1"/>
    <col min="16121" max="16121" width="10.5703125" customWidth="1"/>
    <col min="16122" max="16122" width="10" customWidth="1"/>
    <col min="16123" max="16123" width="25.7109375" customWidth="1"/>
    <col min="16124" max="16124" width="9.140625" customWidth="1"/>
    <col min="16125" max="16125" width="6.42578125" customWidth="1"/>
    <col min="16126" max="16127" width="9.140625" customWidth="1"/>
    <col min="16153" max="16384" width="9.140625" hidden="1"/>
  </cols>
  <sheetData>
    <row r="1" spans="1:11" ht="90" customHeight="1" x14ac:dyDescent="0.25">
      <c r="A1" s="335" t="s">
        <v>446</v>
      </c>
      <c r="B1" s="335"/>
      <c r="C1" s="335"/>
      <c r="D1" s="335"/>
      <c r="E1" s="335"/>
      <c r="F1" s="335"/>
      <c r="G1" s="335"/>
      <c r="H1" s="335"/>
      <c r="I1" s="64"/>
      <c r="J1" s="64"/>
      <c r="K1" s="64"/>
    </row>
    <row r="2" spans="1:11" ht="29.25" customHeight="1" x14ac:dyDescent="0.3">
      <c r="A2" s="340" t="s">
        <v>1845</v>
      </c>
      <c r="B2" s="340"/>
      <c r="C2" s="340"/>
      <c r="D2" s="340"/>
      <c r="E2" s="340"/>
      <c r="F2" s="340"/>
      <c r="G2" s="340"/>
      <c r="H2" s="340"/>
      <c r="I2" s="304"/>
      <c r="J2" s="304"/>
      <c r="K2" s="304"/>
    </row>
    <row r="3" spans="1:11" ht="24" customHeight="1" thickBot="1" x14ac:dyDescent="0.3">
      <c r="A3" s="20"/>
      <c r="B3" s="20"/>
      <c r="C3" s="20"/>
      <c r="D3" s="20"/>
      <c r="E3" s="20"/>
      <c r="F3" s="20"/>
      <c r="G3" s="20"/>
      <c r="H3" s="20"/>
    </row>
    <row r="4" spans="1:11" s="17" customFormat="1" ht="42.75" customHeight="1" thickBot="1" x14ac:dyDescent="0.3">
      <c r="A4" s="130" t="s">
        <v>120</v>
      </c>
      <c r="B4" s="131" t="s">
        <v>373</v>
      </c>
      <c r="C4" s="131" t="s">
        <v>504</v>
      </c>
      <c r="D4" s="131" t="s">
        <v>505</v>
      </c>
      <c r="E4" s="132" t="s">
        <v>506</v>
      </c>
      <c r="F4" s="136" t="s">
        <v>507</v>
      </c>
      <c r="G4" s="136" t="s">
        <v>508</v>
      </c>
      <c r="H4" s="137" t="s">
        <v>509</v>
      </c>
    </row>
    <row r="5" spans="1:11" s="17" customFormat="1" x14ac:dyDescent="0.25">
      <c r="A5" s="134" t="s">
        <v>490</v>
      </c>
      <c r="B5" s="135"/>
      <c r="C5" s="135"/>
      <c r="D5" s="133"/>
      <c r="E5" s="133"/>
      <c r="F5" s="133"/>
      <c r="G5" s="133"/>
      <c r="H5" s="138"/>
    </row>
    <row r="6" spans="1:11" x14ac:dyDescent="0.25">
      <c r="A6" s="322" t="s">
        <v>510</v>
      </c>
      <c r="B6" s="140">
        <v>1427</v>
      </c>
      <c r="C6" s="139" t="s">
        <v>502</v>
      </c>
      <c r="D6" s="139">
        <v>1</v>
      </c>
      <c r="E6" s="139">
        <v>1</v>
      </c>
      <c r="F6" s="152">
        <f>'ANEXO VIII-A01 - Gerente-ENG'!K168</f>
        <v>23120.400000000001</v>
      </c>
      <c r="G6" s="152">
        <f>D6*E6*F6</f>
        <v>23120.400000000001</v>
      </c>
      <c r="H6" s="141">
        <f>G6*12</f>
        <v>277444.80000000005</v>
      </c>
    </row>
    <row r="7" spans="1:11" x14ac:dyDescent="0.25">
      <c r="A7" s="323" t="s">
        <v>491</v>
      </c>
      <c r="B7" s="140" t="s">
        <v>495</v>
      </c>
      <c r="C7" s="139" t="s">
        <v>502</v>
      </c>
      <c r="D7" s="140">
        <v>3</v>
      </c>
      <c r="E7" s="139">
        <v>1</v>
      </c>
      <c r="F7" s="152">
        <f>'ANEXO VIII-A01 - Encarregado'!K168</f>
        <v>9407.5499999999993</v>
      </c>
      <c r="G7" s="152">
        <f>D7*E7*F7</f>
        <v>28222.649999999998</v>
      </c>
      <c r="H7" s="141">
        <f>G7*12</f>
        <v>338671.8</v>
      </c>
    </row>
    <row r="8" spans="1:11" x14ac:dyDescent="0.25">
      <c r="A8" s="324" t="s">
        <v>492</v>
      </c>
      <c r="B8" s="142">
        <v>3121</v>
      </c>
      <c r="C8" s="139" t="s">
        <v>502</v>
      </c>
      <c r="D8" s="142">
        <v>1</v>
      </c>
      <c r="E8" s="143">
        <v>1</v>
      </c>
      <c r="F8" s="152">
        <f>'ANEXO VIII-A01 - Tec Edific'!K168</f>
        <v>7916.53</v>
      </c>
      <c r="G8" s="152">
        <f>D8*E8*F8</f>
        <v>7916.53</v>
      </c>
      <c r="H8" s="141">
        <f>G8*12</f>
        <v>94998.36</v>
      </c>
    </row>
    <row r="9" spans="1:11" x14ac:dyDescent="0.25">
      <c r="A9" s="325" t="s">
        <v>479</v>
      </c>
      <c r="B9" s="140" t="s">
        <v>496</v>
      </c>
      <c r="C9" s="139" t="s">
        <v>502</v>
      </c>
      <c r="D9" s="140">
        <v>1</v>
      </c>
      <c r="E9" s="139">
        <v>1</v>
      </c>
      <c r="F9" s="152">
        <f>'ANEXO VIII-A01 - Tec Eletro'!K168</f>
        <v>9950.17</v>
      </c>
      <c r="G9" s="152">
        <f>D9*E9*F9</f>
        <v>9950.17</v>
      </c>
      <c r="H9" s="141">
        <f>G9*12</f>
        <v>119402.04000000001</v>
      </c>
    </row>
    <row r="10" spans="1:11" x14ac:dyDescent="0.25">
      <c r="A10" s="144" t="s">
        <v>478</v>
      </c>
      <c r="B10" s="145"/>
      <c r="C10" s="145"/>
      <c r="D10" s="145"/>
      <c r="E10" s="146"/>
      <c r="F10" s="146"/>
      <c r="G10" s="146"/>
      <c r="H10" s="147"/>
    </row>
    <row r="11" spans="1:11" x14ac:dyDescent="0.25">
      <c r="A11" s="323" t="s">
        <v>480</v>
      </c>
      <c r="B11" s="140" t="s">
        <v>438</v>
      </c>
      <c r="C11" s="139" t="s">
        <v>502</v>
      </c>
      <c r="D11" s="140">
        <v>2</v>
      </c>
      <c r="E11" s="139">
        <v>1</v>
      </c>
      <c r="F11" s="152">
        <f>'ANEXO VIII-A01 - Eletricista'!K168</f>
        <v>7602.64</v>
      </c>
      <c r="G11" s="152">
        <f>D11*E11*F11</f>
        <v>15205.28</v>
      </c>
      <c r="H11" s="141">
        <f>G11*12</f>
        <v>182463.36000000002</v>
      </c>
    </row>
    <row r="12" spans="1:11" x14ac:dyDescent="0.25">
      <c r="A12" s="323" t="s">
        <v>481</v>
      </c>
      <c r="B12" s="140" t="s">
        <v>497</v>
      </c>
      <c r="C12" s="139" t="s">
        <v>502</v>
      </c>
      <c r="D12" s="140">
        <v>3</v>
      </c>
      <c r="E12" s="139">
        <v>1</v>
      </c>
      <c r="F12" s="152">
        <f>'ANEXO VIII-A01 - Ajud Eletr'!K168</f>
        <v>5614.7</v>
      </c>
      <c r="G12" s="152">
        <f>D12*E12*F12</f>
        <v>16844.099999999999</v>
      </c>
      <c r="H12" s="141">
        <f>G12*12</f>
        <v>202129.19999999998</v>
      </c>
    </row>
    <row r="13" spans="1:11" x14ac:dyDescent="0.25">
      <c r="A13" s="323" t="s">
        <v>482</v>
      </c>
      <c r="B13" s="140" t="s">
        <v>438</v>
      </c>
      <c r="C13" s="139" t="s">
        <v>503</v>
      </c>
      <c r="D13" s="140">
        <v>1</v>
      </c>
      <c r="E13" s="139">
        <v>4</v>
      </c>
      <c r="F13" s="152">
        <f>'ANEXO VIII-A01 - Eletricista24h'!K168</f>
        <v>8768.5300000000007</v>
      </c>
      <c r="G13" s="152">
        <f>D13*E13*F13</f>
        <v>35074.120000000003</v>
      </c>
      <c r="H13" s="141">
        <f>G13*12</f>
        <v>420889.44000000006</v>
      </c>
    </row>
    <row r="14" spans="1:11" x14ac:dyDescent="0.25">
      <c r="A14" s="324" t="s">
        <v>483</v>
      </c>
      <c r="B14" s="142" t="s">
        <v>497</v>
      </c>
      <c r="C14" s="139" t="s">
        <v>503</v>
      </c>
      <c r="D14" s="142">
        <v>1</v>
      </c>
      <c r="E14" s="143">
        <v>4</v>
      </c>
      <c r="F14" s="152">
        <f>'ANEXO VIII-A01 - Ajud Eletr 24h'!K168</f>
        <v>6294.46</v>
      </c>
      <c r="G14" s="152">
        <f>D14*E14*F14</f>
        <v>25177.84</v>
      </c>
      <c r="H14" s="141">
        <f>G14*12</f>
        <v>302134.08</v>
      </c>
    </row>
    <row r="15" spans="1:11" x14ac:dyDescent="0.25">
      <c r="A15" s="144" t="s">
        <v>484</v>
      </c>
      <c r="B15" s="145"/>
      <c r="C15" s="145"/>
      <c r="D15" s="145"/>
      <c r="E15" s="146"/>
      <c r="F15" s="146"/>
      <c r="G15" s="146"/>
      <c r="H15" s="147"/>
    </row>
    <row r="16" spans="1:11" x14ac:dyDescent="0.25">
      <c r="A16" s="326" t="s">
        <v>121</v>
      </c>
      <c r="B16" s="148" t="s">
        <v>388</v>
      </c>
      <c r="C16" s="139" t="s">
        <v>502</v>
      </c>
      <c r="D16" s="148">
        <v>2</v>
      </c>
      <c r="E16" s="149">
        <v>1</v>
      </c>
      <c r="F16" s="152">
        <f>'ANEXO VIII-A01 - Bombeiro'!K168</f>
        <v>7411.43</v>
      </c>
      <c r="G16" s="152">
        <f>D16*E16*F16</f>
        <v>14822.86</v>
      </c>
      <c r="H16" s="141">
        <f>G16*12</f>
        <v>177874.32</v>
      </c>
    </row>
    <row r="17" spans="1:11" x14ac:dyDescent="0.25">
      <c r="A17" s="142" t="s">
        <v>485</v>
      </c>
      <c r="B17" s="142" t="s">
        <v>498</v>
      </c>
      <c r="C17" s="139" t="s">
        <v>502</v>
      </c>
      <c r="D17" s="142">
        <v>2</v>
      </c>
      <c r="E17" s="143">
        <v>1</v>
      </c>
      <c r="F17" s="152">
        <f>'ANEXO VIII-A01 - Aux Bombeiro'!K168</f>
        <v>5614.7</v>
      </c>
      <c r="G17" s="152">
        <f>D17*E17*F17</f>
        <v>11229.4</v>
      </c>
      <c r="H17" s="141">
        <f>G17*12</f>
        <v>134752.79999999999</v>
      </c>
    </row>
    <row r="18" spans="1:11" x14ac:dyDescent="0.25">
      <c r="A18" s="144" t="s">
        <v>486</v>
      </c>
      <c r="B18" s="145"/>
      <c r="C18" s="145"/>
      <c r="D18" s="145"/>
      <c r="E18" s="146"/>
      <c r="F18" s="146"/>
      <c r="G18" s="146"/>
      <c r="H18" s="147"/>
    </row>
    <row r="19" spans="1:11" x14ac:dyDescent="0.25">
      <c r="A19" s="327" t="s">
        <v>386</v>
      </c>
      <c r="B19" s="149" t="s">
        <v>387</v>
      </c>
      <c r="C19" s="139" t="s">
        <v>502</v>
      </c>
      <c r="D19" s="149">
        <v>1</v>
      </c>
      <c r="E19" s="149">
        <v>1</v>
      </c>
      <c r="F19" s="152">
        <f>'ANEXO VIII-A01 - Serralheiro'!K168</f>
        <v>5966.37</v>
      </c>
      <c r="G19" s="152">
        <f>D19*E19*F19</f>
        <v>5966.37</v>
      </c>
      <c r="H19" s="141">
        <f>G19*12</f>
        <v>71596.44</v>
      </c>
    </row>
    <row r="20" spans="1:11" x14ac:dyDescent="0.25">
      <c r="A20" s="323" t="s">
        <v>122</v>
      </c>
      <c r="B20" s="140" t="s">
        <v>390</v>
      </c>
      <c r="C20" s="139" t="s">
        <v>502</v>
      </c>
      <c r="D20" s="140">
        <v>1</v>
      </c>
      <c r="E20" s="139">
        <v>1</v>
      </c>
      <c r="F20" s="152">
        <f>'ANEXO VIII-A01 - Pedreiro'!K168</f>
        <v>5966.37</v>
      </c>
      <c r="G20" s="152">
        <f>D20*E20*F20</f>
        <v>5966.37</v>
      </c>
      <c r="H20" s="141">
        <f>G20*12</f>
        <v>71596.44</v>
      </c>
    </row>
    <row r="21" spans="1:11" x14ac:dyDescent="0.25">
      <c r="A21" s="323" t="s">
        <v>124</v>
      </c>
      <c r="B21" s="140" t="s">
        <v>499</v>
      </c>
      <c r="C21" s="139" t="s">
        <v>502</v>
      </c>
      <c r="D21" s="140">
        <v>2</v>
      </c>
      <c r="E21" s="139">
        <v>1</v>
      </c>
      <c r="F21" s="152">
        <f>'ANEXO VIII-A01 - Pintor'!K168</f>
        <v>5966.37</v>
      </c>
      <c r="G21" s="152">
        <f>D21*E21*F21</f>
        <v>11932.74</v>
      </c>
      <c r="H21" s="141">
        <f>G21*12</f>
        <v>143192.88</v>
      </c>
    </row>
    <row r="22" spans="1:11" x14ac:dyDescent="0.25">
      <c r="A22" s="324" t="s">
        <v>487</v>
      </c>
      <c r="B22" s="142" t="s">
        <v>500</v>
      </c>
      <c r="C22" s="139" t="s">
        <v>502</v>
      </c>
      <c r="D22" s="142">
        <v>5</v>
      </c>
      <c r="E22" s="143">
        <v>1</v>
      </c>
      <c r="F22" s="152">
        <f>'ANEXO VIII-A01 - Ajudante Geral'!K168</f>
        <v>4479.3599999999997</v>
      </c>
      <c r="G22" s="152">
        <f>D22*E22*F22</f>
        <v>22396.799999999999</v>
      </c>
      <c r="H22" s="141">
        <f>G22*12</f>
        <v>268761.59999999998</v>
      </c>
    </row>
    <row r="23" spans="1:11" x14ac:dyDescent="0.25">
      <c r="A23" s="206" t="s">
        <v>494</v>
      </c>
      <c r="B23" s="207"/>
      <c r="C23" s="207"/>
      <c r="D23" s="207"/>
      <c r="E23" s="207"/>
      <c r="F23" s="207"/>
      <c r="G23" s="207"/>
      <c r="H23" s="208"/>
    </row>
    <row r="24" spans="1:11" ht="30" x14ac:dyDescent="0.25">
      <c r="A24" s="150" t="s">
        <v>488</v>
      </c>
      <c r="B24" s="150" t="s">
        <v>496</v>
      </c>
      <c r="C24" s="139" t="s">
        <v>503</v>
      </c>
      <c r="D24" s="150">
        <v>1</v>
      </c>
      <c r="E24" s="151">
        <v>4</v>
      </c>
      <c r="F24" s="152">
        <f>'ANEXO VIII-A01 - Tec BMS 24h'!K168</f>
        <v>11435.52</v>
      </c>
      <c r="G24" s="152">
        <f>D24*E24*F24</f>
        <v>45742.080000000002</v>
      </c>
      <c r="H24" s="141">
        <f>G24*12</f>
        <v>548904.95999999996</v>
      </c>
    </row>
    <row r="25" spans="1:11" ht="15" customHeight="1" x14ac:dyDescent="0.25">
      <c r="A25" s="206" t="s">
        <v>493</v>
      </c>
      <c r="B25" s="207"/>
      <c r="C25" s="207"/>
      <c r="D25" s="207"/>
      <c r="E25" s="207"/>
      <c r="F25" s="207"/>
      <c r="G25" s="207"/>
      <c r="H25" s="208"/>
    </row>
    <row r="26" spans="1:11" ht="30" x14ac:dyDescent="0.25">
      <c r="A26" s="140" t="s">
        <v>513</v>
      </c>
      <c r="B26" s="140" t="s">
        <v>438</v>
      </c>
      <c r="C26" s="139" t="s">
        <v>502</v>
      </c>
      <c r="D26" s="140">
        <v>1</v>
      </c>
      <c r="E26" s="139">
        <v>1</v>
      </c>
      <c r="F26" s="152">
        <f>'ANEXO VIII-A01 - Tec Automacao'!K168</f>
        <v>9713.7099999999991</v>
      </c>
      <c r="G26" s="152">
        <f>D26*E26*F26</f>
        <v>9713.7099999999991</v>
      </c>
      <c r="H26" s="141">
        <f>G26*12</f>
        <v>116564.51999999999</v>
      </c>
    </row>
    <row r="27" spans="1:11" x14ac:dyDescent="0.25">
      <c r="A27" s="139" t="s">
        <v>514</v>
      </c>
      <c r="B27" s="139" t="s">
        <v>515</v>
      </c>
      <c r="C27" s="139" t="s">
        <v>502</v>
      </c>
      <c r="D27" s="139">
        <v>1</v>
      </c>
      <c r="E27" s="139">
        <v>1</v>
      </c>
      <c r="F27" s="152">
        <f>'ANEXO VIII-A01 - Tec Redes'!K168</f>
        <v>7915.86</v>
      </c>
      <c r="G27" s="152">
        <f>D27*E27*F27</f>
        <v>7915.86</v>
      </c>
      <c r="H27" s="141">
        <f>G27*12</f>
        <v>94990.319999999992</v>
      </c>
    </row>
    <row r="28" spans="1:11" x14ac:dyDescent="0.25">
      <c r="A28" s="142" t="s">
        <v>517</v>
      </c>
      <c r="B28" s="142" t="s">
        <v>516</v>
      </c>
      <c r="C28" s="139" t="s">
        <v>502</v>
      </c>
      <c r="D28" s="142">
        <v>2</v>
      </c>
      <c r="E28" s="143">
        <v>1</v>
      </c>
      <c r="F28" s="152">
        <f>'ANEXO VIII-A01 - Ajudante Redes'!K168</f>
        <v>4479.3599999999997</v>
      </c>
      <c r="G28" s="152">
        <f>D28*E28*F28</f>
        <v>8958.7199999999993</v>
      </c>
      <c r="H28" s="141">
        <f>G28*12</f>
        <v>107504.63999999998</v>
      </c>
    </row>
    <row r="29" spans="1:11" ht="15" customHeight="1" x14ac:dyDescent="0.25">
      <c r="A29" s="206" t="s">
        <v>489</v>
      </c>
      <c r="B29" s="207"/>
      <c r="C29" s="207"/>
      <c r="D29" s="207"/>
      <c r="E29" s="207"/>
      <c r="F29" s="207"/>
      <c r="G29" s="207"/>
      <c r="H29" s="208"/>
    </row>
    <row r="30" spans="1:11" x14ac:dyDescent="0.25">
      <c r="A30" s="326" t="s">
        <v>434</v>
      </c>
      <c r="B30" s="140" t="s">
        <v>501</v>
      </c>
      <c r="C30" s="139" t="s">
        <v>502</v>
      </c>
      <c r="D30" s="148">
        <v>2</v>
      </c>
      <c r="E30" s="149">
        <v>1</v>
      </c>
      <c r="F30" s="152">
        <f>'ANEXO VIII-A01 - Mec Refrig'!K168</f>
        <v>7496.96</v>
      </c>
      <c r="G30" s="152">
        <f>D30*E30*F30</f>
        <v>14993.92</v>
      </c>
      <c r="H30" s="141">
        <f>G30*12</f>
        <v>179927.04000000001</v>
      </c>
    </row>
    <row r="31" spans="1:11" ht="15.75" thickBot="1" x14ac:dyDescent="0.3">
      <c r="A31" s="142" t="s">
        <v>518</v>
      </c>
      <c r="B31" s="150" t="s">
        <v>436</v>
      </c>
      <c r="C31" s="143" t="s">
        <v>502</v>
      </c>
      <c r="D31" s="142">
        <v>2</v>
      </c>
      <c r="E31" s="143">
        <v>1</v>
      </c>
      <c r="F31" s="162">
        <f>'ANEXO VIII-A01 - Aux Mec Refrig'!K168</f>
        <v>5614.7</v>
      </c>
      <c r="G31" s="162">
        <f>D31*E31*F31</f>
        <v>11229.4</v>
      </c>
      <c r="H31" s="163">
        <f>G31*12</f>
        <v>134752.79999999999</v>
      </c>
    </row>
    <row r="32" spans="1:11" ht="21.75" customHeight="1" thickBot="1" x14ac:dyDescent="0.3">
      <c r="A32" s="338" t="s">
        <v>521</v>
      </c>
      <c r="B32" s="339"/>
      <c r="C32" s="339"/>
      <c r="D32" s="164">
        <f>SUM(D6:D31)</f>
        <v>35</v>
      </c>
      <c r="E32" s="330">
        <f>(E6*D6)+(E7*D7)+(E8*D8)+(E9*D9)+(E11*D11)+(E12*D12)+(E13*D13)+(E14*D14)+(E16*D16)+(E17*D17)+(E19*D19)+(E20*D20)+(E21*D21)+(E22*D22)+(E24*D24)+(E26*D26)+(E27*D27)+(E28*D28)+(E30*D30)+(E31*D31)</f>
        <v>44</v>
      </c>
      <c r="F32" s="165" t="s">
        <v>522</v>
      </c>
      <c r="G32" s="166">
        <f>SUM(G6:G31)</f>
        <v>332379.31999999995</v>
      </c>
      <c r="H32" s="167">
        <f>H33</f>
        <v>3988551.8399999994</v>
      </c>
      <c r="I32" s="51"/>
      <c r="K32" s="154"/>
    </row>
    <row r="33" spans="1:8" ht="28.5" customHeight="1" thickBot="1" x14ac:dyDescent="0.3">
      <c r="A33" s="336" t="s">
        <v>1844</v>
      </c>
      <c r="B33" s="337"/>
      <c r="C33" s="337"/>
      <c r="D33" s="337"/>
      <c r="E33" s="337"/>
      <c r="F33" s="337"/>
      <c r="G33" s="337"/>
      <c r="H33" s="168">
        <f>SUM(H6:H31)</f>
        <v>3988551.8399999994</v>
      </c>
    </row>
  </sheetData>
  <mergeCells count="4">
    <mergeCell ref="A33:G33"/>
    <mergeCell ref="A32:C32"/>
    <mergeCell ref="A1:H1"/>
    <mergeCell ref="A2:H2"/>
  </mergeCells>
  <printOptions horizontalCentered="1"/>
  <pageMargins left="0.23622047244094491" right="0.23622047244094491" top="0.74803149606299213" bottom="0.74803149606299213" header="0.31496062992125984" footer="0.31496062992125984"/>
  <pageSetup paperSize="9" scale="74" orientation="landscape" r:id="rId1"/>
  <headerFooter>
    <oddFooter>&amp;CPágina &amp;P / &amp;N</oddFooter>
  </headerFooter>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0F0305-CC32-417C-9BDC-4EB992917A97}">
  <sheetPr>
    <tabColor rgb="FF00FFFF"/>
  </sheetPr>
  <dimension ref="A1:WVL1219"/>
  <sheetViews>
    <sheetView showGridLines="0" zoomScaleNormal="100" workbookViewId="0">
      <pane ySplit="4" topLeftCell="A22" activePane="bottomLeft" state="frozen"/>
      <selection pane="bottomLeft" activeCell="N19" sqref="N19"/>
    </sheetView>
  </sheetViews>
  <sheetFormatPr defaultRowHeight="20.25" customHeight="1" x14ac:dyDescent="0.2"/>
  <cols>
    <col min="1" max="1" width="4.85546875" style="32" bestFit="1" customWidth="1"/>
    <col min="2" max="2" width="14.28515625" style="32" bestFit="1" customWidth="1"/>
    <col min="3" max="3" width="14.42578125" style="33" customWidth="1"/>
    <col min="4" max="4" width="9.42578125" style="31" customWidth="1"/>
    <col min="5" max="5" width="41.85546875" style="43" customWidth="1"/>
    <col min="6" max="6" width="9.5703125" style="34" customWidth="1"/>
    <col min="7" max="7" width="11.5703125" style="35" customWidth="1"/>
    <col min="8" max="8" width="12.140625" style="36" customWidth="1"/>
    <col min="9" max="9" width="10.5703125" style="37" customWidth="1"/>
    <col min="10" max="10" width="13" style="35" customWidth="1"/>
    <col min="11" max="11" width="16" style="28" customWidth="1"/>
    <col min="12" max="241" width="9.140625" style="29"/>
    <col min="242" max="242" width="83" style="29" customWidth="1"/>
    <col min="243" max="243" width="12.28515625" style="29" bestFit="1" customWidth="1"/>
    <col min="244" max="244" width="6.140625" style="29" bestFit="1" customWidth="1"/>
    <col min="245" max="245" width="12.28515625" style="29" bestFit="1" customWidth="1"/>
    <col min="246" max="246" width="16.5703125" style="29" customWidth="1"/>
    <col min="247" max="247" width="15.5703125" style="29" customWidth="1"/>
    <col min="248" max="248" width="17.28515625" style="29" bestFit="1" customWidth="1"/>
    <col min="249" max="249" width="16.42578125" style="29" customWidth="1"/>
    <col min="250" max="497" width="9.140625" style="29"/>
    <col min="498" max="498" width="83" style="29" customWidth="1"/>
    <col min="499" max="499" width="12.28515625" style="29" bestFit="1" customWidth="1"/>
    <col min="500" max="500" width="6.140625" style="29" bestFit="1" customWidth="1"/>
    <col min="501" max="501" width="12.28515625" style="29" bestFit="1" customWidth="1"/>
    <col min="502" max="502" width="16.5703125" style="29" customWidth="1"/>
    <col min="503" max="503" width="15.5703125" style="29" customWidth="1"/>
    <col min="504" max="504" width="17.28515625" style="29" bestFit="1" customWidth="1"/>
    <col min="505" max="505" width="16.42578125" style="29" customWidth="1"/>
    <col min="506" max="753" width="9.140625" style="29"/>
    <col min="754" max="754" width="83" style="29" customWidth="1"/>
    <col min="755" max="755" width="12.28515625" style="29" bestFit="1" customWidth="1"/>
    <col min="756" max="756" width="6.140625" style="29" bestFit="1" customWidth="1"/>
    <col min="757" max="757" width="12.28515625" style="29" bestFit="1" customWidth="1"/>
    <col min="758" max="758" width="16.5703125" style="29" customWidth="1"/>
    <col min="759" max="759" width="15.5703125" style="29" customWidth="1"/>
    <col min="760" max="760" width="17.28515625" style="29" bestFit="1" customWidth="1"/>
    <col min="761" max="761" width="16.42578125" style="29" customWidth="1"/>
    <col min="762" max="1009" width="9.140625" style="29"/>
    <col min="1010" max="1010" width="83" style="29" customWidth="1"/>
    <col min="1011" max="1011" width="12.28515625" style="29" bestFit="1" customWidth="1"/>
    <col min="1012" max="1012" width="6.140625" style="29" bestFit="1" customWidth="1"/>
    <col min="1013" max="1013" width="12.28515625" style="29" bestFit="1" customWidth="1"/>
    <col min="1014" max="1014" width="16.5703125" style="29" customWidth="1"/>
    <col min="1015" max="1015" width="15.5703125" style="29" customWidth="1"/>
    <col min="1016" max="1016" width="17.28515625" style="29" bestFit="1" customWidth="1"/>
    <col min="1017" max="1017" width="16.42578125" style="29" customWidth="1"/>
    <col min="1018" max="1265" width="9.140625" style="29"/>
    <col min="1266" max="1266" width="83" style="29" customWidth="1"/>
    <col min="1267" max="1267" width="12.28515625" style="29" bestFit="1" customWidth="1"/>
    <col min="1268" max="1268" width="6.140625" style="29" bestFit="1" customWidth="1"/>
    <col min="1269" max="1269" width="12.28515625" style="29" bestFit="1" customWidth="1"/>
    <col min="1270" max="1270" width="16.5703125" style="29" customWidth="1"/>
    <col min="1271" max="1271" width="15.5703125" style="29" customWidth="1"/>
    <col min="1272" max="1272" width="17.28515625" style="29" bestFit="1" customWidth="1"/>
    <col min="1273" max="1273" width="16.42578125" style="29" customWidth="1"/>
    <col min="1274" max="1521" width="9.140625" style="29"/>
    <col min="1522" max="1522" width="83" style="29" customWidth="1"/>
    <col min="1523" max="1523" width="12.28515625" style="29" bestFit="1" customWidth="1"/>
    <col min="1524" max="1524" width="6.140625" style="29" bestFit="1" customWidth="1"/>
    <col min="1525" max="1525" width="12.28515625" style="29" bestFit="1" customWidth="1"/>
    <col min="1526" max="1526" width="16.5703125" style="29" customWidth="1"/>
    <col min="1527" max="1527" width="15.5703125" style="29" customWidth="1"/>
    <col min="1528" max="1528" width="17.28515625" style="29" bestFit="1" customWidth="1"/>
    <col min="1529" max="1529" width="16.42578125" style="29" customWidth="1"/>
    <col min="1530" max="1777" width="9.140625" style="29"/>
    <col min="1778" max="1778" width="83" style="29" customWidth="1"/>
    <col min="1779" max="1779" width="12.28515625" style="29" bestFit="1" customWidth="1"/>
    <col min="1780" max="1780" width="6.140625" style="29" bestFit="1" customWidth="1"/>
    <col min="1781" max="1781" width="12.28515625" style="29" bestFit="1" customWidth="1"/>
    <col min="1782" max="1782" width="16.5703125" style="29" customWidth="1"/>
    <col min="1783" max="1783" width="15.5703125" style="29" customWidth="1"/>
    <col min="1784" max="1784" width="17.28515625" style="29" bestFit="1" customWidth="1"/>
    <col min="1785" max="1785" width="16.42578125" style="29" customWidth="1"/>
    <col min="1786" max="2033" width="9.140625" style="29"/>
    <col min="2034" max="2034" width="83" style="29" customWidth="1"/>
    <col min="2035" max="2035" width="12.28515625" style="29" bestFit="1" customWidth="1"/>
    <col min="2036" max="2036" width="6.140625" style="29" bestFit="1" customWidth="1"/>
    <col min="2037" max="2037" width="12.28515625" style="29" bestFit="1" customWidth="1"/>
    <col min="2038" max="2038" width="16.5703125" style="29" customWidth="1"/>
    <col min="2039" max="2039" width="15.5703125" style="29" customWidth="1"/>
    <col min="2040" max="2040" width="17.28515625" style="29" bestFit="1" customWidth="1"/>
    <col min="2041" max="2041" width="16.42578125" style="29" customWidth="1"/>
    <col min="2042" max="2289" width="9.140625" style="29"/>
    <col min="2290" max="2290" width="83" style="29" customWidth="1"/>
    <col min="2291" max="2291" width="12.28515625" style="29" bestFit="1" customWidth="1"/>
    <col min="2292" max="2292" width="6.140625" style="29" bestFit="1" customWidth="1"/>
    <col min="2293" max="2293" width="12.28515625" style="29" bestFit="1" customWidth="1"/>
    <col min="2294" max="2294" width="16.5703125" style="29" customWidth="1"/>
    <col min="2295" max="2295" width="15.5703125" style="29" customWidth="1"/>
    <col min="2296" max="2296" width="17.28515625" style="29" bestFit="1" customWidth="1"/>
    <col min="2297" max="2297" width="16.42578125" style="29" customWidth="1"/>
    <col min="2298" max="2545" width="9.140625" style="29"/>
    <col min="2546" max="2546" width="83" style="29" customWidth="1"/>
    <col min="2547" max="2547" width="12.28515625" style="29" bestFit="1" customWidth="1"/>
    <col min="2548" max="2548" width="6.140625" style="29" bestFit="1" customWidth="1"/>
    <col min="2549" max="2549" width="12.28515625" style="29" bestFit="1" customWidth="1"/>
    <col min="2550" max="2550" width="16.5703125" style="29" customWidth="1"/>
    <col min="2551" max="2551" width="15.5703125" style="29" customWidth="1"/>
    <col min="2552" max="2552" width="17.28515625" style="29" bestFit="1" customWidth="1"/>
    <col min="2553" max="2553" width="16.42578125" style="29" customWidth="1"/>
    <col min="2554" max="2801" width="9.140625" style="29"/>
    <col min="2802" max="2802" width="83" style="29" customWidth="1"/>
    <col min="2803" max="2803" width="12.28515625" style="29" bestFit="1" customWidth="1"/>
    <col min="2804" max="2804" width="6.140625" style="29" bestFit="1" customWidth="1"/>
    <col min="2805" max="2805" width="12.28515625" style="29" bestFit="1" customWidth="1"/>
    <col min="2806" max="2806" width="16.5703125" style="29" customWidth="1"/>
    <col min="2807" max="2807" width="15.5703125" style="29" customWidth="1"/>
    <col min="2808" max="2808" width="17.28515625" style="29" bestFit="1" customWidth="1"/>
    <col min="2809" max="2809" width="16.42578125" style="29" customWidth="1"/>
    <col min="2810" max="3057" width="9.140625" style="29"/>
    <col min="3058" max="3058" width="83" style="29" customWidth="1"/>
    <col min="3059" max="3059" width="12.28515625" style="29" bestFit="1" customWidth="1"/>
    <col min="3060" max="3060" width="6.140625" style="29" bestFit="1" customWidth="1"/>
    <col min="3061" max="3061" width="12.28515625" style="29" bestFit="1" customWidth="1"/>
    <col min="3062" max="3062" width="16.5703125" style="29" customWidth="1"/>
    <col min="3063" max="3063" width="15.5703125" style="29" customWidth="1"/>
    <col min="3064" max="3064" width="17.28515625" style="29" bestFit="1" customWidth="1"/>
    <col min="3065" max="3065" width="16.42578125" style="29" customWidth="1"/>
    <col min="3066" max="3313" width="9.140625" style="29"/>
    <col min="3314" max="3314" width="83" style="29" customWidth="1"/>
    <col min="3315" max="3315" width="12.28515625" style="29" bestFit="1" customWidth="1"/>
    <col min="3316" max="3316" width="6.140625" style="29" bestFit="1" customWidth="1"/>
    <col min="3317" max="3317" width="12.28515625" style="29" bestFit="1" customWidth="1"/>
    <col min="3318" max="3318" width="16.5703125" style="29" customWidth="1"/>
    <col min="3319" max="3319" width="15.5703125" style="29" customWidth="1"/>
    <col min="3320" max="3320" width="17.28515625" style="29" bestFit="1" customWidth="1"/>
    <col min="3321" max="3321" width="16.42578125" style="29" customWidth="1"/>
    <col min="3322" max="3569" width="9.140625" style="29"/>
    <col min="3570" max="3570" width="83" style="29" customWidth="1"/>
    <col min="3571" max="3571" width="12.28515625" style="29" bestFit="1" customWidth="1"/>
    <col min="3572" max="3572" width="6.140625" style="29" bestFit="1" customWidth="1"/>
    <col min="3573" max="3573" width="12.28515625" style="29" bestFit="1" customWidth="1"/>
    <col min="3574" max="3574" width="16.5703125" style="29" customWidth="1"/>
    <col min="3575" max="3575" width="15.5703125" style="29" customWidth="1"/>
    <col min="3576" max="3576" width="17.28515625" style="29" bestFit="1" customWidth="1"/>
    <col min="3577" max="3577" width="16.42578125" style="29" customWidth="1"/>
    <col min="3578" max="3825" width="9.140625" style="29"/>
    <col min="3826" max="3826" width="83" style="29" customWidth="1"/>
    <col min="3827" max="3827" width="12.28515625" style="29" bestFit="1" customWidth="1"/>
    <col min="3828" max="3828" width="6.140625" style="29" bestFit="1" customWidth="1"/>
    <col min="3829" max="3829" width="12.28515625" style="29" bestFit="1" customWidth="1"/>
    <col min="3830" max="3830" width="16.5703125" style="29" customWidth="1"/>
    <col min="3831" max="3831" width="15.5703125" style="29" customWidth="1"/>
    <col min="3832" max="3832" width="17.28515625" style="29" bestFit="1" customWidth="1"/>
    <col min="3833" max="3833" width="16.42578125" style="29" customWidth="1"/>
    <col min="3834" max="4081" width="9.140625" style="29"/>
    <col min="4082" max="4082" width="83" style="29" customWidth="1"/>
    <col min="4083" max="4083" width="12.28515625" style="29" bestFit="1" customWidth="1"/>
    <col min="4084" max="4084" width="6.140625" style="29" bestFit="1" customWidth="1"/>
    <col min="4085" max="4085" width="12.28515625" style="29" bestFit="1" customWidth="1"/>
    <col min="4086" max="4086" width="16.5703125" style="29" customWidth="1"/>
    <col min="4087" max="4087" width="15.5703125" style="29" customWidth="1"/>
    <col min="4088" max="4088" width="17.28515625" style="29" bestFit="1" customWidth="1"/>
    <col min="4089" max="4089" width="16.42578125" style="29" customWidth="1"/>
    <col min="4090" max="4337" width="9.140625" style="29"/>
    <col min="4338" max="4338" width="83" style="29" customWidth="1"/>
    <col min="4339" max="4339" width="12.28515625" style="29" bestFit="1" customWidth="1"/>
    <col min="4340" max="4340" width="6.140625" style="29" bestFit="1" customWidth="1"/>
    <col min="4341" max="4341" width="12.28515625" style="29" bestFit="1" customWidth="1"/>
    <col min="4342" max="4342" width="16.5703125" style="29" customWidth="1"/>
    <col min="4343" max="4343" width="15.5703125" style="29" customWidth="1"/>
    <col min="4344" max="4344" width="17.28515625" style="29" bestFit="1" customWidth="1"/>
    <col min="4345" max="4345" width="16.42578125" style="29" customWidth="1"/>
    <col min="4346" max="4593" width="9.140625" style="29"/>
    <col min="4594" max="4594" width="83" style="29" customWidth="1"/>
    <col min="4595" max="4595" width="12.28515625" style="29" bestFit="1" customWidth="1"/>
    <col min="4596" max="4596" width="6.140625" style="29" bestFit="1" customWidth="1"/>
    <col min="4597" max="4597" width="12.28515625" style="29" bestFit="1" customWidth="1"/>
    <col min="4598" max="4598" width="16.5703125" style="29" customWidth="1"/>
    <col min="4599" max="4599" width="15.5703125" style="29" customWidth="1"/>
    <col min="4600" max="4600" width="17.28515625" style="29" bestFit="1" customWidth="1"/>
    <col min="4601" max="4601" width="16.42578125" style="29" customWidth="1"/>
    <col min="4602" max="4849" width="9.140625" style="29"/>
    <col min="4850" max="4850" width="83" style="29" customWidth="1"/>
    <col min="4851" max="4851" width="12.28515625" style="29" bestFit="1" customWidth="1"/>
    <col min="4852" max="4852" width="6.140625" style="29" bestFit="1" customWidth="1"/>
    <col min="4853" max="4853" width="12.28515625" style="29" bestFit="1" customWidth="1"/>
    <col min="4854" max="4854" width="16.5703125" style="29" customWidth="1"/>
    <col min="4855" max="4855" width="15.5703125" style="29" customWidth="1"/>
    <col min="4856" max="4856" width="17.28515625" style="29" bestFit="1" customWidth="1"/>
    <col min="4857" max="4857" width="16.42578125" style="29" customWidth="1"/>
    <col min="4858" max="5105" width="9.140625" style="29"/>
    <col min="5106" max="5106" width="83" style="29" customWidth="1"/>
    <col min="5107" max="5107" width="12.28515625" style="29" bestFit="1" customWidth="1"/>
    <col min="5108" max="5108" width="6.140625" style="29" bestFit="1" customWidth="1"/>
    <col min="5109" max="5109" width="12.28515625" style="29" bestFit="1" customWidth="1"/>
    <col min="5110" max="5110" width="16.5703125" style="29" customWidth="1"/>
    <col min="5111" max="5111" width="15.5703125" style="29" customWidth="1"/>
    <col min="5112" max="5112" width="17.28515625" style="29" bestFit="1" customWidth="1"/>
    <col min="5113" max="5113" width="16.42578125" style="29" customWidth="1"/>
    <col min="5114" max="5361" width="9.140625" style="29"/>
    <col min="5362" max="5362" width="83" style="29" customWidth="1"/>
    <col min="5363" max="5363" width="12.28515625" style="29" bestFit="1" customWidth="1"/>
    <col min="5364" max="5364" width="6.140625" style="29" bestFit="1" customWidth="1"/>
    <col min="5365" max="5365" width="12.28515625" style="29" bestFit="1" customWidth="1"/>
    <col min="5366" max="5366" width="16.5703125" style="29" customWidth="1"/>
    <col min="5367" max="5367" width="15.5703125" style="29" customWidth="1"/>
    <col min="5368" max="5368" width="17.28515625" style="29" bestFit="1" customWidth="1"/>
    <col min="5369" max="5369" width="16.42578125" style="29" customWidth="1"/>
    <col min="5370" max="5617" width="9.140625" style="29"/>
    <col min="5618" max="5618" width="83" style="29" customWidth="1"/>
    <col min="5619" max="5619" width="12.28515625" style="29" bestFit="1" customWidth="1"/>
    <col min="5620" max="5620" width="6.140625" style="29" bestFit="1" customWidth="1"/>
    <col min="5621" max="5621" width="12.28515625" style="29" bestFit="1" customWidth="1"/>
    <col min="5622" max="5622" width="16.5703125" style="29" customWidth="1"/>
    <col min="5623" max="5623" width="15.5703125" style="29" customWidth="1"/>
    <col min="5624" max="5624" width="17.28515625" style="29" bestFit="1" customWidth="1"/>
    <col min="5625" max="5625" width="16.42578125" style="29" customWidth="1"/>
    <col min="5626" max="5873" width="9.140625" style="29"/>
    <col min="5874" max="5874" width="83" style="29" customWidth="1"/>
    <col min="5875" max="5875" width="12.28515625" style="29" bestFit="1" customWidth="1"/>
    <col min="5876" max="5876" width="6.140625" style="29" bestFit="1" customWidth="1"/>
    <col min="5877" max="5877" width="12.28515625" style="29" bestFit="1" customWidth="1"/>
    <col min="5878" max="5878" width="16.5703125" style="29" customWidth="1"/>
    <col min="5879" max="5879" width="15.5703125" style="29" customWidth="1"/>
    <col min="5880" max="5880" width="17.28515625" style="29" bestFit="1" customWidth="1"/>
    <col min="5881" max="5881" width="16.42578125" style="29" customWidth="1"/>
    <col min="5882" max="6129" width="9.140625" style="29"/>
    <col min="6130" max="6130" width="83" style="29" customWidth="1"/>
    <col min="6131" max="6131" width="12.28515625" style="29" bestFit="1" customWidth="1"/>
    <col min="6132" max="6132" width="6.140625" style="29" bestFit="1" customWidth="1"/>
    <col min="6133" max="6133" width="12.28515625" style="29" bestFit="1" customWidth="1"/>
    <col min="6134" max="6134" width="16.5703125" style="29" customWidth="1"/>
    <col min="6135" max="6135" width="15.5703125" style="29" customWidth="1"/>
    <col min="6136" max="6136" width="17.28515625" style="29" bestFit="1" customWidth="1"/>
    <col min="6137" max="6137" width="16.42578125" style="29" customWidth="1"/>
    <col min="6138" max="6385" width="9.140625" style="29"/>
    <col min="6386" max="6386" width="83" style="29" customWidth="1"/>
    <col min="6387" max="6387" width="12.28515625" style="29" bestFit="1" customWidth="1"/>
    <col min="6388" max="6388" width="6.140625" style="29" bestFit="1" customWidth="1"/>
    <col min="6389" max="6389" width="12.28515625" style="29" bestFit="1" customWidth="1"/>
    <col min="6390" max="6390" width="16.5703125" style="29" customWidth="1"/>
    <col min="6391" max="6391" width="15.5703125" style="29" customWidth="1"/>
    <col min="6392" max="6392" width="17.28515625" style="29" bestFit="1" customWidth="1"/>
    <col min="6393" max="6393" width="16.42578125" style="29" customWidth="1"/>
    <col min="6394" max="6641" width="9.140625" style="29"/>
    <col min="6642" max="6642" width="83" style="29" customWidth="1"/>
    <col min="6643" max="6643" width="12.28515625" style="29" bestFit="1" customWidth="1"/>
    <col min="6644" max="6644" width="6.140625" style="29" bestFit="1" customWidth="1"/>
    <col min="6645" max="6645" width="12.28515625" style="29" bestFit="1" customWidth="1"/>
    <col min="6646" max="6646" width="16.5703125" style="29" customWidth="1"/>
    <col min="6647" max="6647" width="15.5703125" style="29" customWidth="1"/>
    <col min="6648" max="6648" width="17.28515625" style="29" bestFit="1" customWidth="1"/>
    <col min="6649" max="6649" width="16.42578125" style="29" customWidth="1"/>
    <col min="6650" max="6897" width="9.140625" style="29"/>
    <col min="6898" max="6898" width="83" style="29" customWidth="1"/>
    <col min="6899" max="6899" width="12.28515625" style="29" bestFit="1" customWidth="1"/>
    <col min="6900" max="6900" width="6.140625" style="29" bestFit="1" customWidth="1"/>
    <col min="6901" max="6901" width="12.28515625" style="29" bestFit="1" customWidth="1"/>
    <col min="6902" max="6902" width="16.5703125" style="29" customWidth="1"/>
    <col min="6903" max="6903" width="15.5703125" style="29" customWidth="1"/>
    <col min="6904" max="6904" width="17.28515625" style="29" bestFit="1" customWidth="1"/>
    <col min="6905" max="6905" width="16.42578125" style="29" customWidth="1"/>
    <col min="6906" max="7153" width="9.140625" style="29"/>
    <col min="7154" max="7154" width="83" style="29" customWidth="1"/>
    <col min="7155" max="7155" width="12.28515625" style="29" bestFit="1" customWidth="1"/>
    <col min="7156" max="7156" width="6.140625" style="29" bestFit="1" customWidth="1"/>
    <col min="7157" max="7157" width="12.28515625" style="29" bestFit="1" customWidth="1"/>
    <col min="7158" max="7158" width="16.5703125" style="29" customWidth="1"/>
    <col min="7159" max="7159" width="15.5703125" style="29" customWidth="1"/>
    <col min="7160" max="7160" width="17.28515625" style="29" bestFit="1" customWidth="1"/>
    <col min="7161" max="7161" width="16.42578125" style="29" customWidth="1"/>
    <col min="7162" max="7409" width="9.140625" style="29"/>
    <col min="7410" max="7410" width="83" style="29" customWidth="1"/>
    <col min="7411" max="7411" width="12.28515625" style="29" bestFit="1" customWidth="1"/>
    <col min="7412" max="7412" width="6.140625" style="29" bestFit="1" customWidth="1"/>
    <col min="7413" max="7413" width="12.28515625" style="29" bestFit="1" customWidth="1"/>
    <col min="7414" max="7414" width="16.5703125" style="29" customWidth="1"/>
    <col min="7415" max="7415" width="15.5703125" style="29" customWidth="1"/>
    <col min="7416" max="7416" width="17.28515625" style="29" bestFit="1" customWidth="1"/>
    <col min="7417" max="7417" width="16.42578125" style="29" customWidth="1"/>
    <col min="7418" max="7665" width="9.140625" style="29"/>
    <col min="7666" max="7666" width="83" style="29" customWidth="1"/>
    <col min="7667" max="7667" width="12.28515625" style="29" bestFit="1" customWidth="1"/>
    <col min="7668" max="7668" width="6.140625" style="29" bestFit="1" customWidth="1"/>
    <col min="7669" max="7669" width="12.28515625" style="29" bestFit="1" customWidth="1"/>
    <col min="7670" max="7670" width="16.5703125" style="29" customWidth="1"/>
    <col min="7671" max="7671" width="15.5703125" style="29" customWidth="1"/>
    <col min="7672" max="7672" width="17.28515625" style="29" bestFit="1" customWidth="1"/>
    <col min="7673" max="7673" width="16.42578125" style="29" customWidth="1"/>
    <col min="7674" max="7921" width="9.140625" style="29"/>
    <col min="7922" max="7922" width="83" style="29" customWidth="1"/>
    <col min="7923" max="7923" width="12.28515625" style="29" bestFit="1" customWidth="1"/>
    <col min="7924" max="7924" width="6.140625" style="29" bestFit="1" customWidth="1"/>
    <col min="7925" max="7925" width="12.28515625" style="29" bestFit="1" customWidth="1"/>
    <col min="7926" max="7926" width="16.5703125" style="29" customWidth="1"/>
    <col min="7927" max="7927" width="15.5703125" style="29" customWidth="1"/>
    <col min="7928" max="7928" width="17.28515625" style="29" bestFit="1" customWidth="1"/>
    <col min="7929" max="7929" width="16.42578125" style="29" customWidth="1"/>
    <col min="7930" max="8177" width="9.140625" style="29"/>
    <col min="8178" max="8178" width="83" style="29" customWidth="1"/>
    <col min="8179" max="8179" width="12.28515625" style="29" bestFit="1" customWidth="1"/>
    <col min="8180" max="8180" width="6.140625" style="29" bestFit="1" customWidth="1"/>
    <col min="8181" max="8181" width="12.28515625" style="29" bestFit="1" customWidth="1"/>
    <col min="8182" max="8182" width="16.5703125" style="29" customWidth="1"/>
    <col min="8183" max="8183" width="15.5703125" style="29" customWidth="1"/>
    <col min="8184" max="8184" width="17.28515625" style="29" bestFit="1" customWidth="1"/>
    <col min="8185" max="8185" width="16.42578125" style="29" customWidth="1"/>
    <col min="8186" max="8433" width="9.140625" style="29"/>
    <col min="8434" max="8434" width="83" style="29" customWidth="1"/>
    <col min="8435" max="8435" width="12.28515625" style="29" bestFit="1" customWidth="1"/>
    <col min="8436" max="8436" width="6.140625" style="29" bestFit="1" customWidth="1"/>
    <col min="8437" max="8437" width="12.28515625" style="29" bestFit="1" customWidth="1"/>
    <col min="8438" max="8438" width="16.5703125" style="29" customWidth="1"/>
    <col min="8439" max="8439" width="15.5703125" style="29" customWidth="1"/>
    <col min="8440" max="8440" width="17.28515625" style="29" bestFit="1" customWidth="1"/>
    <col min="8441" max="8441" width="16.42578125" style="29" customWidth="1"/>
    <col min="8442" max="8689" width="9.140625" style="29"/>
    <col min="8690" max="8690" width="83" style="29" customWidth="1"/>
    <col min="8691" max="8691" width="12.28515625" style="29" bestFit="1" customWidth="1"/>
    <col min="8692" max="8692" width="6.140625" style="29" bestFit="1" customWidth="1"/>
    <col min="8693" max="8693" width="12.28515625" style="29" bestFit="1" customWidth="1"/>
    <col min="8694" max="8694" width="16.5703125" style="29" customWidth="1"/>
    <col min="8695" max="8695" width="15.5703125" style="29" customWidth="1"/>
    <col min="8696" max="8696" width="17.28515625" style="29" bestFit="1" customWidth="1"/>
    <col min="8697" max="8697" width="16.42578125" style="29" customWidth="1"/>
    <col min="8698" max="8945" width="9.140625" style="29"/>
    <col min="8946" max="8946" width="83" style="29" customWidth="1"/>
    <col min="8947" max="8947" width="12.28515625" style="29" bestFit="1" customWidth="1"/>
    <col min="8948" max="8948" width="6.140625" style="29" bestFit="1" customWidth="1"/>
    <col min="8949" max="8949" width="12.28515625" style="29" bestFit="1" customWidth="1"/>
    <col min="8950" max="8950" width="16.5703125" style="29" customWidth="1"/>
    <col min="8951" max="8951" width="15.5703125" style="29" customWidth="1"/>
    <col min="8952" max="8952" width="17.28515625" style="29" bestFit="1" customWidth="1"/>
    <col min="8953" max="8953" width="16.42578125" style="29" customWidth="1"/>
    <col min="8954" max="9201" width="9.140625" style="29"/>
    <col min="9202" max="9202" width="83" style="29" customWidth="1"/>
    <col min="9203" max="9203" width="12.28515625" style="29" bestFit="1" customWidth="1"/>
    <col min="9204" max="9204" width="6.140625" style="29" bestFit="1" customWidth="1"/>
    <col min="9205" max="9205" width="12.28515625" style="29" bestFit="1" customWidth="1"/>
    <col min="9206" max="9206" width="16.5703125" style="29" customWidth="1"/>
    <col min="9207" max="9207" width="15.5703125" style="29" customWidth="1"/>
    <col min="9208" max="9208" width="17.28515625" style="29" bestFit="1" customWidth="1"/>
    <col min="9209" max="9209" width="16.42578125" style="29" customWidth="1"/>
    <col min="9210" max="9457" width="9.140625" style="29"/>
    <col min="9458" max="9458" width="83" style="29" customWidth="1"/>
    <col min="9459" max="9459" width="12.28515625" style="29" bestFit="1" customWidth="1"/>
    <col min="9460" max="9460" width="6.140625" style="29" bestFit="1" customWidth="1"/>
    <col min="9461" max="9461" width="12.28515625" style="29" bestFit="1" customWidth="1"/>
    <col min="9462" max="9462" width="16.5703125" style="29" customWidth="1"/>
    <col min="9463" max="9463" width="15.5703125" style="29" customWidth="1"/>
    <col min="9464" max="9464" width="17.28515625" style="29" bestFit="1" customWidth="1"/>
    <col min="9465" max="9465" width="16.42578125" style="29" customWidth="1"/>
    <col min="9466" max="9713" width="9.140625" style="29"/>
    <col min="9714" max="9714" width="83" style="29" customWidth="1"/>
    <col min="9715" max="9715" width="12.28515625" style="29" bestFit="1" customWidth="1"/>
    <col min="9716" max="9716" width="6.140625" style="29" bestFit="1" customWidth="1"/>
    <col min="9717" max="9717" width="12.28515625" style="29" bestFit="1" customWidth="1"/>
    <col min="9718" max="9718" width="16.5703125" style="29" customWidth="1"/>
    <col min="9719" max="9719" width="15.5703125" style="29" customWidth="1"/>
    <col min="9720" max="9720" width="17.28515625" style="29" bestFit="1" customWidth="1"/>
    <col min="9721" max="9721" width="16.42578125" style="29" customWidth="1"/>
    <col min="9722" max="9969" width="9.140625" style="29"/>
    <col min="9970" max="9970" width="83" style="29" customWidth="1"/>
    <col min="9971" max="9971" width="12.28515625" style="29" bestFit="1" customWidth="1"/>
    <col min="9972" max="9972" width="6.140625" style="29" bestFit="1" customWidth="1"/>
    <col min="9973" max="9973" width="12.28515625" style="29" bestFit="1" customWidth="1"/>
    <col min="9974" max="9974" width="16.5703125" style="29" customWidth="1"/>
    <col min="9975" max="9975" width="15.5703125" style="29" customWidth="1"/>
    <col min="9976" max="9976" width="17.28515625" style="29" bestFit="1" customWidth="1"/>
    <col min="9977" max="9977" width="16.42578125" style="29" customWidth="1"/>
    <col min="9978" max="10225" width="9.140625" style="29"/>
    <col min="10226" max="10226" width="83" style="29" customWidth="1"/>
    <col min="10227" max="10227" width="12.28515625" style="29" bestFit="1" customWidth="1"/>
    <col min="10228" max="10228" width="6.140625" style="29" bestFit="1" customWidth="1"/>
    <col min="10229" max="10229" width="12.28515625" style="29" bestFit="1" customWidth="1"/>
    <col min="10230" max="10230" width="16.5703125" style="29" customWidth="1"/>
    <col min="10231" max="10231" width="15.5703125" style="29" customWidth="1"/>
    <col min="10232" max="10232" width="17.28515625" style="29" bestFit="1" customWidth="1"/>
    <col min="10233" max="10233" width="16.42578125" style="29" customWidth="1"/>
    <col min="10234" max="10481" width="9.140625" style="29"/>
    <col min="10482" max="10482" width="83" style="29" customWidth="1"/>
    <col min="10483" max="10483" width="12.28515625" style="29" bestFit="1" customWidth="1"/>
    <col min="10484" max="10484" width="6.140625" style="29" bestFit="1" customWidth="1"/>
    <col min="10485" max="10485" width="12.28515625" style="29" bestFit="1" customWidth="1"/>
    <col min="10486" max="10486" width="16.5703125" style="29" customWidth="1"/>
    <col min="10487" max="10487" width="15.5703125" style="29" customWidth="1"/>
    <col min="10488" max="10488" width="17.28515625" style="29" bestFit="1" customWidth="1"/>
    <col min="10489" max="10489" width="16.42578125" style="29" customWidth="1"/>
    <col min="10490" max="10737" width="9.140625" style="29"/>
    <col min="10738" max="10738" width="83" style="29" customWidth="1"/>
    <col min="10739" max="10739" width="12.28515625" style="29" bestFit="1" customWidth="1"/>
    <col min="10740" max="10740" width="6.140625" style="29" bestFit="1" customWidth="1"/>
    <col min="10741" max="10741" width="12.28515625" style="29" bestFit="1" customWidth="1"/>
    <col min="10742" max="10742" width="16.5703125" style="29" customWidth="1"/>
    <col min="10743" max="10743" width="15.5703125" style="29" customWidth="1"/>
    <col min="10744" max="10744" width="17.28515625" style="29" bestFit="1" customWidth="1"/>
    <col min="10745" max="10745" width="16.42578125" style="29" customWidth="1"/>
    <col min="10746" max="10993" width="9.140625" style="29"/>
    <col min="10994" max="10994" width="83" style="29" customWidth="1"/>
    <col min="10995" max="10995" width="12.28515625" style="29" bestFit="1" customWidth="1"/>
    <col min="10996" max="10996" width="6.140625" style="29" bestFit="1" customWidth="1"/>
    <col min="10997" max="10997" width="12.28515625" style="29" bestFit="1" customWidth="1"/>
    <col min="10998" max="10998" width="16.5703125" style="29" customWidth="1"/>
    <col min="10999" max="10999" width="15.5703125" style="29" customWidth="1"/>
    <col min="11000" max="11000" width="17.28515625" style="29" bestFit="1" customWidth="1"/>
    <col min="11001" max="11001" width="16.42578125" style="29" customWidth="1"/>
    <col min="11002" max="11249" width="9.140625" style="29"/>
    <col min="11250" max="11250" width="83" style="29" customWidth="1"/>
    <col min="11251" max="11251" width="12.28515625" style="29" bestFit="1" customWidth="1"/>
    <col min="11252" max="11252" width="6.140625" style="29" bestFit="1" customWidth="1"/>
    <col min="11253" max="11253" width="12.28515625" style="29" bestFit="1" customWidth="1"/>
    <col min="11254" max="11254" width="16.5703125" style="29" customWidth="1"/>
    <col min="11255" max="11255" width="15.5703125" style="29" customWidth="1"/>
    <col min="11256" max="11256" width="17.28515625" style="29" bestFit="1" customWidth="1"/>
    <col min="11257" max="11257" width="16.42578125" style="29" customWidth="1"/>
    <col min="11258" max="11505" width="9.140625" style="29"/>
    <col min="11506" max="11506" width="83" style="29" customWidth="1"/>
    <col min="11507" max="11507" width="12.28515625" style="29" bestFit="1" customWidth="1"/>
    <col min="11508" max="11508" width="6.140625" style="29" bestFit="1" customWidth="1"/>
    <col min="11509" max="11509" width="12.28515625" style="29" bestFit="1" customWidth="1"/>
    <col min="11510" max="11510" width="16.5703125" style="29" customWidth="1"/>
    <col min="11511" max="11511" width="15.5703125" style="29" customWidth="1"/>
    <col min="11512" max="11512" width="17.28515625" style="29" bestFit="1" customWidth="1"/>
    <col min="11513" max="11513" width="16.42578125" style="29" customWidth="1"/>
    <col min="11514" max="11761" width="9.140625" style="29"/>
    <col min="11762" max="11762" width="83" style="29" customWidth="1"/>
    <col min="11763" max="11763" width="12.28515625" style="29" bestFit="1" customWidth="1"/>
    <col min="11764" max="11764" width="6.140625" style="29" bestFit="1" customWidth="1"/>
    <col min="11765" max="11765" width="12.28515625" style="29" bestFit="1" customWidth="1"/>
    <col min="11766" max="11766" width="16.5703125" style="29" customWidth="1"/>
    <col min="11767" max="11767" width="15.5703125" style="29" customWidth="1"/>
    <col min="11768" max="11768" width="17.28515625" style="29" bestFit="1" customWidth="1"/>
    <col min="11769" max="11769" width="16.42578125" style="29" customWidth="1"/>
    <col min="11770" max="12017" width="9.140625" style="29"/>
    <col min="12018" max="12018" width="83" style="29" customWidth="1"/>
    <col min="12019" max="12019" width="12.28515625" style="29" bestFit="1" customWidth="1"/>
    <col min="12020" max="12020" width="6.140625" style="29" bestFit="1" customWidth="1"/>
    <col min="12021" max="12021" width="12.28515625" style="29" bestFit="1" customWidth="1"/>
    <col min="12022" max="12022" width="16.5703125" style="29" customWidth="1"/>
    <col min="12023" max="12023" width="15.5703125" style="29" customWidth="1"/>
    <col min="12024" max="12024" width="17.28515625" style="29" bestFit="1" customWidth="1"/>
    <col min="12025" max="12025" width="16.42578125" style="29" customWidth="1"/>
    <col min="12026" max="12273" width="9.140625" style="29"/>
    <col min="12274" max="12274" width="83" style="29" customWidth="1"/>
    <col min="12275" max="12275" width="12.28515625" style="29" bestFit="1" customWidth="1"/>
    <col min="12276" max="12276" width="6.140625" style="29" bestFit="1" customWidth="1"/>
    <col min="12277" max="12277" width="12.28515625" style="29" bestFit="1" customWidth="1"/>
    <col min="12278" max="12278" width="16.5703125" style="29" customWidth="1"/>
    <col min="12279" max="12279" width="15.5703125" style="29" customWidth="1"/>
    <col min="12280" max="12280" width="17.28515625" style="29" bestFit="1" customWidth="1"/>
    <col min="12281" max="12281" width="16.42578125" style="29" customWidth="1"/>
    <col min="12282" max="12529" width="9.140625" style="29"/>
    <col min="12530" max="12530" width="83" style="29" customWidth="1"/>
    <col min="12531" max="12531" width="12.28515625" style="29" bestFit="1" customWidth="1"/>
    <col min="12532" max="12532" width="6.140625" style="29" bestFit="1" customWidth="1"/>
    <col min="12533" max="12533" width="12.28515625" style="29" bestFit="1" customWidth="1"/>
    <col min="12534" max="12534" width="16.5703125" style="29" customWidth="1"/>
    <col min="12535" max="12535" width="15.5703125" style="29" customWidth="1"/>
    <col min="12536" max="12536" width="17.28515625" style="29" bestFit="1" customWidth="1"/>
    <col min="12537" max="12537" width="16.42578125" style="29" customWidth="1"/>
    <col min="12538" max="12785" width="9.140625" style="29"/>
    <col min="12786" max="12786" width="83" style="29" customWidth="1"/>
    <col min="12787" max="12787" width="12.28515625" style="29" bestFit="1" customWidth="1"/>
    <col min="12788" max="12788" width="6.140625" style="29" bestFit="1" customWidth="1"/>
    <col min="12789" max="12789" width="12.28515625" style="29" bestFit="1" customWidth="1"/>
    <col min="12790" max="12790" width="16.5703125" style="29" customWidth="1"/>
    <col min="12791" max="12791" width="15.5703125" style="29" customWidth="1"/>
    <col min="12792" max="12792" width="17.28515625" style="29" bestFit="1" customWidth="1"/>
    <col min="12793" max="12793" width="16.42578125" style="29" customWidth="1"/>
    <col min="12794" max="13041" width="9.140625" style="29"/>
    <col min="13042" max="13042" width="83" style="29" customWidth="1"/>
    <col min="13043" max="13043" width="12.28515625" style="29" bestFit="1" customWidth="1"/>
    <col min="13044" max="13044" width="6.140625" style="29" bestFit="1" customWidth="1"/>
    <col min="13045" max="13045" width="12.28515625" style="29" bestFit="1" customWidth="1"/>
    <col min="13046" max="13046" width="16.5703125" style="29" customWidth="1"/>
    <col min="13047" max="13047" width="15.5703125" style="29" customWidth="1"/>
    <col min="13048" max="13048" width="17.28515625" style="29" bestFit="1" customWidth="1"/>
    <col min="13049" max="13049" width="16.42578125" style="29" customWidth="1"/>
    <col min="13050" max="13297" width="9.140625" style="29"/>
    <col min="13298" max="13298" width="83" style="29" customWidth="1"/>
    <col min="13299" max="13299" width="12.28515625" style="29" bestFit="1" customWidth="1"/>
    <col min="13300" max="13300" width="6.140625" style="29" bestFit="1" customWidth="1"/>
    <col min="13301" max="13301" width="12.28515625" style="29" bestFit="1" customWidth="1"/>
    <col min="13302" max="13302" width="16.5703125" style="29" customWidth="1"/>
    <col min="13303" max="13303" width="15.5703125" style="29" customWidth="1"/>
    <col min="13304" max="13304" width="17.28515625" style="29" bestFit="1" customWidth="1"/>
    <col min="13305" max="13305" width="16.42578125" style="29" customWidth="1"/>
    <col min="13306" max="13553" width="9.140625" style="29"/>
    <col min="13554" max="13554" width="83" style="29" customWidth="1"/>
    <col min="13555" max="13555" width="12.28515625" style="29" bestFit="1" customWidth="1"/>
    <col min="13556" max="13556" width="6.140625" style="29" bestFit="1" customWidth="1"/>
    <col min="13557" max="13557" width="12.28515625" style="29" bestFit="1" customWidth="1"/>
    <col min="13558" max="13558" width="16.5703125" style="29" customWidth="1"/>
    <col min="13559" max="13559" width="15.5703125" style="29" customWidth="1"/>
    <col min="13560" max="13560" width="17.28515625" style="29" bestFit="1" customWidth="1"/>
    <col min="13561" max="13561" width="16.42578125" style="29" customWidth="1"/>
    <col min="13562" max="13809" width="9.140625" style="29"/>
    <col min="13810" max="13810" width="83" style="29" customWidth="1"/>
    <col min="13811" max="13811" width="12.28515625" style="29" bestFit="1" customWidth="1"/>
    <col min="13812" max="13812" width="6.140625" style="29" bestFit="1" customWidth="1"/>
    <col min="13813" max="13813" width="12.28515625" style="29" bestFit="1" customWidth="1"/>
    <col min="13814" max="13814" width="16.5703125" style="29" customWidth="1"/>
    <col min="13815" max="13815" width="15.5703125" style="29" customWidth="1"/>
    <col min="13816" max="13816" width="17.28515625" style="29" bestFit="1" customWidth="1"/>
    <col min="13817" max="13817" width="16.42578125" style="29" customWidth="1"/>
    <col min="13818" max="14065" width="9.140625" style="29"/>
    <col min="14066" max="14066" width="83" style="29" customWidth="1"/>
    <col min="14067" max="14067" width="12.28515625" style="29" bestFit="1" customWidth="1"/>
    <col min="14068" max="14068" width="6.140625" style="29" bestFit="1" customWidth="1"/>
    <col min="14069" max="14069" width="12.28515625" style="29" bestFit="1" customWidth="1"/>
    <col min="14070" max="14070" width="16.5703125" style="29" customWidth="1"/>
    <col min="14071" max="14071" width="15.5703125" style="29" customWidth="1"/>
    <col min="14072" max="14072" width="17.28515625" style="29" bestFit="1" customWidth="1"/>
    <col min="14073" max="14073" width="16.42578125" style="29" customWidth="1"/>
    <col min="14074" max="14321" width="9.140625" style="29"/>
    <col min="14322" max="14322" width="83" style="29" customWidth="1"/>
    <col min="14323" max="14323" width="12.28515625" style="29" bestFit="1" customWidth="1"/>
    <col min="14324" max="14324" width="6.140625" style="29" bestFit="1" customWidth="1"/>
    <col min="14325" max="14325" width="12.28515625" style="29" bestFit="1" customWidth="1"/>
    <col min="14326" max="14326" width="16.5703125" style="29" customWidth="1"/>
    <col min="14327" max="14327" width="15.5703125" style="29" customWidth="1"/>
    <col min="14328" max="14328" width="17.28515625" style="29" bestFit="1" customWidth="1"/>
    <col min="14329" max="14329" width="16.42578125" style="29" customWidth="1"/>
    <col min="14330" max="14577" width="9.140625" style="29"/>
    <col min="14578" max="14578" width="83" style="29" customWidth="1"/>
    <col min="14579" max="14579" width="12.28515625" style="29" bestFit="1" customWidth="1"/>
    <col min="14580" max="14580" width="6.140625" style="29" bestFit="1" customWidth="1"/>
    <col min="14581" max="14581" width="12.28515625" style="29" bestFit="1" customWidth="1"/>
    <col min="14582" max="14582" width="16.5703125" style="29" customWidth="1"/>
    <col min="14583" max="14583" width="15.5703125" style="29" customWidth="1"/>
    <col min="14584" max="14584" width="17.28515625" style="29" bestFit="1" customWidth="1"/>
    <col min="14585" max="14585" width="16.42578125" style="29" customWidth="1"/>
    <col min="14586" max="14833" width="9.140625" style="29"/>
    <col min="14834" max="14834" width="83" style="29" customWidth="1"/>
    <col min="14835" max="14835" width="12.28515625" style="29" bestFit="1" customWidth="1"/>
    <col min="14836" max="14836" width="6.140625" style="29" bestFit="1" customWidth="1"/>
    <col min="14837" max="14837" width="12.28515625" style="29" bestFit="1" customWidth="1"/>
    <col min="14838" max="14838" width="16.5703125" style="29" customWidth="1"/>
    <col min="14839" max="14839" width="15.5703125" style="29" customWidth="1"/>
    <col min="14840" max="14840" width="17.28515625" style="29" bestFit="1" customWidth="1"/>
    <col min="14841" max="14841" width="16.42578125" style="29" customWidth="1"/>
    <col min="14842" max="15089" width="9.140625" style="29"/>
    <col min="15090" max="15090" width="83" style="29" customWidth="1"/>
    <col min="15091" max="15091" width="12.28515625" style="29" bestFit="1" customWidth="1"/>
    <col min="15092" max="15092" width="6.140625" style="29" bestFit="1" customWidth="1"/>
    <col min="15093" max="15093" width="12.28515625" style="29" bestFit="1" customWidth="1"/>
    <col min="15094" max="15094" width="16.5703125" style="29" customWidth="1"/>
    <col min="15095" max="15095" width="15.5703125" style="29" customWidth="1"/>
    <col min="15096" max="15096" width="17.28515625" style="29" bestFit="1" customWidth="1"/>
    <col min="15097" max="15097" width="16.42578125" style="29" customWidth="1"/>
    <col min="15098" max="15345" width="9.140625" style="29"/>
    <col min="15346" max="15346" width="83" style="29" customWidth="1"/>
    <col min="15347" max="15347" width="12.28515625" style="29" bestFit="1" customWidth="1"/>
    <col min="15348" max="15348" width="6.140625" style="29" bestFit="1" customWidth="1"/>
    <col min="15349" max="15349" width="12.28515625" style="29" bestFit="1" customWidth="1"/>
    <col min="15350" max="15350" width="16.5703125" style="29" customWidth="1"/>
    <col min="15351" max="15351" width="15.5703125" style="29" customWidth="1"/>
    <col min="15352" max="15352" width="17.28515625" style="29" bestFit="1" customWidth="1"/>
    <col min="15353" max="15353" width="16.42578125" style="29" customWidth="1"/>
    <col min="15354" max="15601" width="9.140625" style="29"/>
    <col min="15602" max="15602" width="83" style="29" customWidth="1"/>
    <col min="15603" max="15603" width="12.28515625" style="29" bestFit="1" customWidth="1"/>
    <col min="15604" max="15604" width="6.140625" style="29" bestFit="1" customWidth="1"/>
    <col min="15605" max="15605" width="12.28515625" style="29" bestFit="1" customWidth="1"/>
    <col min="15606" max="15606" width="16.5703125" style="29" customWidth="1"/>
    <col min="15607" max="15607" width="15.5703125" style="29" customWidth="1"/>
    <col min="15608" max="15608" width="17.28515625" style="29" bestFit="1" customWidth="1"/>
    <col min="15609" max="15609" width="16.42578125" style="29" customWidth="1"/>
    <col min="15610" max="15857" width="9.140625" style="29"/>
    <col min="15858" max="15858" width="83" style="29" customWidth="1"/>
    <col min="15859" max="15859" width="12.28515625" style="29" bestFit="1" customWidth="1"/>
    <col min="15860" max="15860" width="6.140625" style="29" bestFit="1" customWidth="1"/>
    <col min="15861" max="15861" width="12.28515625" style="29" bestFit="1" customWidth="1"/>
    <col min="15862" max="15862" width="16.5703125" style="29" customWidth="1"/>
    <col min="15863" max="15863" width="15.5703125" style="29" customWidth="1"/>
    <col min="15864" max="15864" width="17.28515625" style="29" bestFit="1" customWidth="1"/>
    <col min="15865" max="15865" width="16.42578125" style="29" customWidth="1"/>
    <col min="15866" max="16113" width="9.140625" style="29"/>
    <col min="16114" max="16114" width="83" style="29" customWidth="1"/>
    <col min="16115" max="16115" width="12.28515625" style="29" bestFit="1" customWidth="1"/>
    <col min="16116" max="16116" width="6.140625" style="29" bestFit="1" customWidth="1"/>
    <col min="16117" max="16117" width="12.28515625" style="29" bestFit="1" customWidth="1"/>
    <col min="16118" max="16118" width="16.5703125" style="29" customWidth="1"/>
    <col min="16119" max="16119" width="15.5703125" style="29" customWidth="1"/>
    <col min="16120" max="16120" width="17.28515625" style="29" bestFit="1" customWidth="1"/>
    <col min="16121" max="16121" width="16.42578125" style="29" customWidth="1"/>
    <col min="16122" max="16384" width="9.140625" style="29"/>
  </cols>
  <sheetData>
    <row r="1" spans="1:11 16129:16132" ht="90" customHeight="1" x14ac:dyDescent="0.25">
      <c r="A1" s="335" t="s">
        <v>446</v>
      </c>
      <c r="B1" s="335"/>
      <c r="C1" s="335"/>
      <c r="D1" s="335"/>
      <c r="E1" s="335"/>
      <c r="F1" s="335"/>
      <c r="G1" s="335"/>
      <c r="H1" s="335"/>
      <c r="I1" s="335"/>
      <c r="J1" s="335"/>
      <c r="K1" s="335"/>
    </row>
    <row r="2" spans="1:11 16129:16132" ht="20.25" customHeight="1" x14ac:dyDescent="0.3">
      <c r="A2" s="340" t="s">
        <v>448</v>
      </c>
      <c r="B2" s="340"/>
      <c r="C2" s="340"/>
      <c r="D2" s="340"/>
      <c r="E2" s="340"/>
      <c r="F2" s="340"/>
      <c r="G2" s="340"/>
      <c r="H2" s="340"/>
      <c r="I2" s="340"/>
      <c r="J2" s="340"/>
      <c r="K2" s="340"/>
    </row>
    <row r="3" spans="1:11 16129:16132" ht="20.25" customHeight="1" thickBot="1" x14ac:dyDescent="0.25"/>
    <row r="4" spans="1:11 16129:16132" s="27" customFormat="1" ht="49.5" customHeight="1" thickBot="1" x14ac:dyDescent="0.3">
      <c r="A4" s="239" t="s">
        <v>3</v>
      </c>
      <c r="B4" s="240" t="s">
        <v>272</v>
      </c>
      <c r="C4" s="239" t="s">
        <v>273</v>
      </c>
      <c r="D4" s="239" t="s">
        <v>271</v>
      </c>
      <c r="E4" s="239" t="s">
        <v>274</v>
      </c>
      <c r="F4" s="239" t="s">
        <v>275</v>
      </c>
      <c r="G4" s="239" t="s">
        <v>276</v>
      </c>
      <c r="H4" s="239" t="s">
        <v>277</v>
      </c>
      <c r="I4" s="241" t="s">
        <v>1848</v>
      </c>
      <c r="J4" s="242" t="s">
        <v>278</v>
      </c>
      <c r="K4" s="243" t="s">
        <v>279</v>
      </c>
    </row>
    <row r="5" spans="1:11 16129:16132" ht="22.5" x14ac:dyDescent="0.2">
      <c r="A5" s="250">
        <v>1</v>
      </c>
      <c r="B5" s="244" t="s">
        <v>431</v>
      </c>
      <c r="C5" s="244" t="s">
        <v>281</v>
      </c>
      <c r="D5" s="244">
        <v>407</v>
      </c>
      <c r="E5" s="252" t="s">
        <v>1805</v>
      </c>
      <c r="F5" s="251" t="s">
        <v>284</v>
      </c>
      <c r="G5" s="291">
        <v>56.3</v>
      </c>
      <c r="H5" s="292">
        <v>24</v>
      </c>
      <c r="I5" s="248">
        <f>G5*'ANEXO VIII-F - BDI'!$B$24</f>
        <v>13.04471</v>
      </c>
      <c r="J5" s="245">
        <f t="shared" ref="J5:J63" si="0">G5+I5</f>
        <v>69.344709999999992</v>
      </c>
      <c r="K5" s="246">
        <f t="shared" ref="K5:K63" si="1">H5*J5</f>
        <v>1664.2730399999998</v>
      </c>
    </row>
    <row r="6" spans="1:11 16129:16132" ht="22.5" x14ac:dyDescent="0.2">
      <c r="A6" s="52">
        <v>2</v>
      </c>
      <c r="B6" s="53" t="s">
        <v>431</v>
      </c>
      <c r="C6" s="53" t="s">
        <v>281</v>
      </c>
      <c r="D6" s="53">
        <v>37591</v>
      </c>
      <c r="E6" s="253" t="s">
        <v>1011</v>
      </c>
      <c r="F6" s="247" t="s">
        <v>283</v>
      </c>
      <c r="G6" s="291">
        <v>23.43</v>
      </c>
      <c r="H6" s="290">
        <v>20</v>
      </c>
      <c r="I6" s="248">
        <f>G6*'ANEXO VIII-F - BDI'!$B$24</f>
        <v>5.428731</v>
      </c>
      <c r="J6" s="248">
        <f t="shared" si="0"/>
        <v>28.858730999999999</v>
      </c>
      <c r="K6" s="249">
        <f t="shared" si="1"/>
        <v>577.17462</v>
      </c>
    </row>
    <row r="7" spans="1:11 16129:16132" ht="45" x14ac:dyDescent="0.2">
      <c r="A7" s="52">
        <v>3</v>
      </c>
      <c r="B7" s="53" t="s">
        <v>431</v>
      </c>
      <c r="C7" s="53" t="s">
        <v>281</v>
      </c>
      <c r="D7" s="53">
        <v>38090</v>
      </c>
      <c r="E7" s="253" t="s">
        <v>964</v>
      </c>
      <c r="F7" s="247" t="s">
        <v>442</v>
      </c>
      <c r="G7" s="291">
        <v>53.34</v>
      </c>
      <c r="H7" s="290">
        <v>10</v>
      </c>
      <c r="I7" s="248">
        <f>G7*'ANEXO VIII-F - BDI'!$B$24</f>
        <v>12.358878000000002</v>
      </c>
      <c r="J7" s="248">
        <f t="shared" si="0"/>
        <v>65.698878000000008</v>
      </c>
      <c r="K7" s="249">
        <f t="shared" si="1"/>
        <v>656.98878000000013</v>
      </c>
      <c r="WVI7" s="30"/>
      <c r="WVJ7" s="30"/>
      <c r="WVK7" s="30"/>
      <c r="WVL7" s="30"/>
    </row>
    <row r="8" spans="1:11 16129:16132" ht="33.75" x14ac:dyDescent="0.2">
      <c r="A8" s="52">
        <v>4</v>
      </c>
      <c r="B8" s="53" t="s">
        <v>431</v>
      </c>
      <c r="C8" s="53" t="s">
        <v>281</v>
      </c>
      <c r="D8" s="53">
        <v>39660</v>
      </c>
      <c r="E8" s="253" t="s">
        <v>765</v>
      </c>
      <c r="F8" s="247" t="s">
        <v>289</v>
      </c>
      <c r="G8" s="291">
        <v>38.590000000000003</v>
      </c>
      <c r="H8" s="290">
        <v>80</v>
      </c>
      <c r="I8" s="248">
        <f>G8*'ANEXO VIII-F - BDI'!$B$24</f>
        <v>8.9413030000000013</v>
      </c>
      <c r="J8" s="248">
        <f t="shared" si="0"/>
        <v>47.531303000000008</v>
      </c>
      <c r="K8" s="249">
        <f t="shared" si="1"/>
        <v>3802.5042400000007</v>
      </c>
    </row>
    <row r="9" spans="1:11 16129:16132" ht="33.75" x14ac:dyDescent="0.2">
      <c r="A9" s="52">
        <v>5</v>
      </c>
      <c r="B9" s="53" t="s">
        <v>431</v>
      </c>
      <c r="C9" s="53" t="s">
        <v>281</v>
      </c>
      <c r="D9" s="53">
        <v>39661</v>
      </c>
      <c r="E9" s="253" t="s">
        <v>764</v>
      </c>
      <c r="F9" s="247" t="s">
        <v>289</v>
      </c>
      <c r="G9" s="291">
        <v>12.61</v>
      </c>
      <c r="H9" s="290">
        <v>80</v>
      </c>
      <c r="I9" s="248">
        <f>G9*'ANEXO VIII-F - BDI'!$B$24</f>
        <v>2.9217370000000003</v>
      </c>
      <c r="J9" s="248">
        <f t="shared" si="0"/>
        <v>15.531737</v>
      </c>
      <c r="K9" s="249">
        <f t="shared" si="1"/>
        <v>1242.5389599999999</v>
      </c>
    </row>
    <row r="10" spans="1:11 16129:16132" ht="33.75" x14ac:dyDescent="0.2">
      <c r="A10" s="52">
        <v>6</v>
      </c>
      <c r="B10" s="53" t="s">
        <v>431</v>
      </c>
      <c r="C10" s="53" t="s">
        <v>281</v>
      </c>
      <c r="D10" s="53">
        <v>39662</v>
      </c>
      <c r="E10" s="253" t="s">
        <v>763</v>
      </c>
      <c r="F10" s="247" t="s">
        <v>289</v>
      </c>
      <c r="G10" s="291">
        <v>18.489999999999998</v>
      </c>
      <c r="H10" s="290">
        <v>80</v>
      </c>
      <c r="I10" s="248">
        <f>G10*'ANEXO VIII-F - BDI'!$B$24</f>
        <v>4.2841329999999997</v>
      </c>
      <c r="J10" s="248">
        <f t="shared" si="0"/>
        <v>22.774132999999999</v>
      </c>
      <c r="K10" s="249">
        <f t="shared" si="1"/>
        <v>1821.93064</v>
      </c>
    </row>
    <row r="11" spans="1:11 16129:16132" ht="33.75" x14ac:dyDescent="0.2">
      <c r="A11" s="52">
        <v>7</v>
      </c>
      <c r="B11" s="53" t="s">
        <v>431</v>
      </c>
      <c r="C11" s="53" t="s">
        <v>281</v>
      </c>
      <c r="D11" s="53">
        <v>39663</v>
      </c>
      <c r="E11" s="253" t="s">
        <v>762</v>
      </c>
      <c r="F11" s="247" t="s">
        <v>289</v>
      </c>
      <c r="G11" s="291">
        <v>22.74</v>
      </c>
      <c r="H11" s="290">
        <v>80</v>
      </c>
      <c r="I11" s="248">
        <f>G11*'ANEXO VIII-F - BDI'!$B$24</f>
        <v>5.2688579999999998</v>
      </c>
      <c r="J11" s="248">
        <f t="shared" si="0"/>
        <v>28.008857999999996</v>
      </c>
      <c r="K11" s="249">
        <f t="shared" si="1"/>
        <v>2240.7086399999998</v>
      </c>
    </row>
    <row r="12" spans="1:11 16129:16132" ht="33.75" x14ac:dyDescent="0.2">
      <c r="A12" s="52">
        <v>8</v>
      </c>
      <c r="B12" s="53" t="s">
        <v>431</v>
      </c>
      <c r="C12" s="53" t="s">
        <v>281</v>
      </c>
      <c r="D12" s="53">
        <v>39664</v>
      </c>
      <c r="E12" s="253" t="s">
        <v>761</v>
      </c>
      <c r="F12" s="247" t="s">
        <v>289</v>
      </c>
      <c r="G12" s="291">
        <v>28.45</v>
      </c>
      <c r="H12" s="290">
        <v>80</v>
      </c>
      <c r="I12" s="248">
        <f>G12*'ANEXO VIII-F - BDI'!$B$24</f>
        <v>6.5918650000000003</v>
      </c>
      <c r="J12" s="248">
        <f t="shared" si="0"/>
        <v>35.041865000000001</v>
      </c>
      <c r="K12" s="249">
        <f t="shared" si="1"/>
        <v>2803.3492000000001</v>
      </c>
    </row>
    <row r="13" spans="1:11 16129:16132" ht="33.75" x14ac:dyDescent="0.2">
      <c r="A13" s="52">
        <v>9</v>
      </c>
      <c r="B13" s="53" t="s">
        <v>431</v>
      </c>
      <c r="C13" s="53" t="s">
        <v>281</v>
      </c>
      <c r="D13" s="53">
        <v>39665</v>
      </c>
      <c r="E13" s="253" t="s">
        <v>760</v>
      </c>
      <c r="F13" s="247" t="s">
        <v>289</v>
      </c>
      <c r="G13" s="291">
        <v>48</v>
      </c>
      <c r="H13" s="290">
        <v>80</v>
      </c>
      <c r="I13" s="248">
        <f>G13*'ANEXO VIII-F - BDI'!$B$24</f>
        <v>11.121600000000001</v>
      </c>
      <c r="J13" s="248">
        <f t="shared" si="0"/>
        <v>59.121600000000001</v>
      </c>
      <c r="K13" s="249">
        <f t="shared" si="1"/>
        <v>4729.7280000000001</v>
      </c>
    </row>
    <row r="14" spans="1:11 16129:16132" ht="33.75" x14ac:dyDescent="0.2">
      <c r="A14" s="52">
        <v>10</v>
      </c>
      <c r="B14" s="53" t="s">
        <v>431</v>
      </c>
      <c r="C14" s="53" t="s">
        <v>281</v>
      </c>
      <c r="D14" s="53">
        <v>39666</v>
      </c>
      <c r="E14" s="253" t="s">
        <v>759</v>
      </c>
      <c r="F14" s="247" t="s">
        <v>289</v>
      </c>
      <c r="G14" s="291">
        <v>58.05</v>
      </c>
      <c r="H14" s="290">
        <v>80</v>
      </c>
      <c r="I14" s="248">
        <f>G14*'ANEXO VIII-F - BDI'!$B$24</f>
        <v>13.450185000000001</v>
      </c>
      <c r="J14" s="248">
        <f t="shared" si="0"/>
        <v>71.500185000000002</v>
      </c>
      <c r="K14" s="249">
        <f t="shared" si="1"/>
        <v>5720.0147999999999</v>
      </c>
    </row>
    <row r="15" spans="1:11 16129:16132" ht="33.75" x14ac:dyDescent="0.2">
      <c r="A15" s="52">
        <v>11</v>
      </c>
      <c r="B15" s="53" t="s">
        <v>431</v>
      </c>
      <c r="C15" s="53" t="s">
        <v>281</v>
      </c>
      <c r="D15" s="53">
        <v>39707</v>
      </c>
      <c r="E15" s="253" t="s">
        <v>758</v>
      </c>
      <c r="F15" s="247" t="s">
        <v>289</v>
      </c>
      <c r="G15" s="291">
        <v>4.03</v>
      </c>
      <c r="H15" s="290">
        <v>100</v>
      </c>
      <c r="I15" s="248">
        <f>G15*'ANEXO VIII-F - BDI'!$B$24</f>
        <v>0.93375100000000011</v>
      </c>
      <c r="J15" s="248">
        <f t="shared" si="0"/>
        <v>4.9637510000000002</v>
      </c>
      <c r="K15" s="249">
        <f t="shared" si="1"/>
        <v>496.37510000000003</v>
      </c>
    </row>
    <row r="16" spans="1:11 16129:16132" ht="33.75" x14ac:dyDescent="0.2">
      <c r="A16" s="52">
        <v>12</v>
      </c>
      <c r="B16" s="53" t="s">
        <v>431</v>
      </c>
      <c r="C16" s="53" t="s">
        <v>281</v>
      </c>
      <c r="D16" s="53">
        <v>39708</v>
      </c>
      <c r="E16" s="253" t="s">
        <v>757</v>
      </c>
      <c r="F16" s="247" t="s">
        <v>289</v>
      </c>
      <c r="G16" s="291">
        <v>3.9</v>
      </c>
      <c r="H16" s="290">
        <v>100</v>
      </c>
      <c r="I16" s="248">
        <f>G16*'ANEXO VIII-F - BDI'!$B$24</f>
        <v>0.90363000000000004</v>
      </c>
      <c r="J16" s="248">
        <f t="shared" si="0"/>
        <v>4.8036300000000001</v>
      </c>
      <c r="K16" s="249">
        <f t="shared" si="1"/>
        <v>480.363</v>
      </c>
    </row>
    <row r="17" spans="1:16132" ht="33.75" x14ac:dyDescent="0.2">
      <c r="A17" s="52">
        <v>13</v>
      </c>
      <c r="B17" s="53" t="s">
        <v>431</v>
      </c>
      <c r="C17" s="53" t="s">
        <v>281</v>
      </c>
      <c r="D17" s="53">
        <v>39709</v>
      </c>
      <c r="E17" s="253" t="s">
        <v>756</v>
      </c>
      <c r="F17" s="247" t="s">
        <v>289</v>
      </c>
      <c r="G17" s="291">
        <v>3.81</v>
      </c>
      <c r="H17" s="290">
        <v>100</v>
      </c>
      <c r="I17" s="248">
        <f>G17*'ANEXO VIII-F - BDI'!$B$24</f>
        <v>0.88277700000000003</v>
      </c>
      <c r="J17" s="248">
        <f t="shared" si="0"/>
        <v>4.6927770000000004</v>
      </c>
      <c r="K17" s="249">
        <f t="shared" si="1"/>
        <v>469.27770000000004</v>
      </c>
    </row>
    <row r="18" spans="1:16132" ht="33.75" x14ac:dyDescent="0.2">
      <c r="A18" s="52">
        <v>14</v>
      </c>
      <c r="B18" s="53" t="s">
        <v>431</v>
      </c>
      <c r="C18" s="53" t="s">
        <v>281</v>
      </c>
      <c r="D18" s="53">
        <v>39710</v>
      </c>
      <c r="E18" s="253" t="s">
        <v>755</v>
      </c>
      <c r="F18" s="247" t="s">
        <v>289</v>
      </c>
      <c r="G18" s="291">
        <v>2.74</v>
      </c>
      <c r="H18" s="290">
        <v>100</v>
      </c>
      <c r="I18" s="248">
        <f>G18*'ANEXO VIII-F - BDI'!$B$24</f>
        <v>0.63485800000000014</v>
      </c>
      <c r="J18" s="248">
        <f t="shared" si="0"/>
        <v>3.3748580000000006</v>
      </c>
      <c r="K18" s="249">
        <f t="shared" si="1"/>
        <v>337.48580000000004</v>
      </c>
    </row>
    <row r="19" spans="1:16132" ht="33.75" x14ac:dyDescent="0.2">
      <c r="A19" s="52">
        <v>15</v>
      </c>
      <c r="B19" s="53" t="s">
        <v>431</v>
      </c>
      <c r="C19" s="53" t="s">
        <v>281</v>
      </c>
      <c r="D19" s="53">
        <v>39711</v>
      </c>
      <c r="E19" s="253" t="s">
        <v>754</v>
      </c>
      <c r="F19" s="247" t="s">
        <v>289</v>
      </c>
      <c r="G19" s="291">
        <v>4.28</v>
      </c>
      <c r="H19" s="290">
        <v>100</v>
      </c>
      <c r="I19" s="248">
        <f>G19*'ANEXO VIII-F - BDI'!$B$24</f>
        <v>0.99167600000000011</v>
      </c>
      <c r="J19" s="248">
        <f t="shared" si="0"/>
        <v>5.2716760000000003</v>
      </c>
      <c r="K19" s="249">
        <f t="shared" si="1"/>
        <v>527.16759999999999</v>
      </c>
    </row>
    <row r="20" spans="1:16132" ht="33.75" x14ac:dyDescent="0.2">
      <c r="A20" s="52">
        <v>16</v>
      </c>
      <c r="B20" s="53" t="s">
        <v>431</v>
      </c>
      <c r="C20" s="53" t="s">
        <v>281</v>
      </c>
      <c r="D20" s="53">
        <v>39712</v>
      </c>
      <c r="E20" s="253" t="s">
        <v>753</v>
      </c>
      <c r="F20" s="247" t="s">
        <v>289</v>
      </c>
      <c r="G20" s="291">
        <v>1.5</v>
      </c>
      <c r="H20" s="290">
        <v>100</v>
      </c>
      <c r="I20" s="248">
        <f>G20*'ANEXO VIII-F - BDI'!$B$24</f>
        <v>0.34755000000000003</v>
      </c>
      <c r="J20" s="248">
        <f t="shared" si="0"/>
        <v>1.84755</v>
      </c>
      <c r="K20" s="249">
        <f t="shared" si="1"/>
        <v>184.755</v>
      </c>
    </row>
    <row r="21" spans="1:16132" ht="33.75" x14ac:dyDescent="0.2">
      <c r="A21" s="52">
        <v>17</v>
      </c>
      <c r="B21" s="53" t="s">
        <v>431</v>
      </c>
      <c r="C21" s="53" t="s">
        <v>281</v>
      </c>
      <c r="D21" s="53">
        <v>39713</v>
      </c>
      <c r="E21" s="253" t="s">
        <v>752</v>
      </c>
      <c r="F21" s="247" t="s">
        <v>289</v>
      </c>
      <c r="G21" s="291">
        <v>1.18</v>
      </c>
      <c r="H21" s="290">
        <v>100</v>
      </c>
      <c r="I21" s="248">
        <f>G21*'ANEXO VIII-F - BDI'!$B$24</f>
        <v>0.27340599999999998</v>
      </c>
      <c r="J21" s="248">
        <f t="shared" si="0"/>
        <v>1.453406</v>
      </c>
      <c r="K21" s="249">
        <f t="shared" si="1"/>
        <v>145.34059999999999</v>
      </c>
    </row>
    <row r="22" spans="1:16132" ht="33.75" x14ac:dyDescent="0.2">
      <c r="A22" s="52">
        <v>18</v>
      </c>
      <c r="B22" s="53" t="s">
        <v>431</v>
      </c>
      <c r="C22" s="53" t="s">
        <v>281</v>
      </c>
      <c r="D22" s="53">
        <v>39714</v>
      </c>
      <c r="E22" s="253" t="s">
        <v>751</v>
      </c>
      <c r="F22" s="247" t="s">
        <v>289</v>
      </c>
      <c r="G22" s="291">
        <v>2.71</v>
      </c>
      <c r="H22" s="290">
        <v>100</v>
      </c>
      <c r="I22" s="248">
        <f>G22*'ANEXO VIII-F - BDI'!$B$24</f>
        <v>0.62790699999999999</v>
      </c>
      <c r="J22" s="248">
        <f t="shared" si="0"/>
        <v>3.337907</v>
      </c>
      <c r="K22" s="249">
        <f t="shared" si="1"/>
        <v>333.79070000000002</v>
      </c>
    </row>
    <row r="23" spans="1:16132" ht="22.5" x14ac:dyDescent="0.2">
      <c r="A23" s="52">
        <v>19</v>
      </c>
      <c r="B23" s="53" t="s">
        <v>431</v>
      </c>
      <c r="C23" s="53" t="s">
        <v>281</v>
      </c>
      <c r="D23" s="53">
        <v>42529</v>
      </c>
      <c r="E23" s="253" t="s">
        <v>718</v>
      </c>
      <c r="F23" s="247" t="s">
        <v>289</v>
      </c>
      <c r="G23" s="291">
        <v>1.35</v>
      </c>
      <c r="H23" s="290">
        <v>200</v>
      </c>
      <c r="I23" s="248">
        <f>G23*'ANEXO VIII-F - BDI'!$B$24</f>
        <v>0.31279500000000005</v>
      </c>
      <c r="J23" s="248">
        <f t="shared" si="0"/>
        <v>1.662795</v>
      </c>
      <c r="K23" s="249">
        <f t="shared" si="1"/>
        <v>332.55900000000003</v>
      </c>
    </row>
    <row r="24" spans="1:16132" ht="11.25" x14ac:dyDescent="0.2">
      <c r="A24" s="52">
        <v>20</v>
      </c>
      <c r="B24" s="53" t="s">
        <v>431</v>
      </c>
      <c r="C24" s="53" t="s">
        <v>690</v>
      </c>
      <c r="D24" s="247" t="s">
        <v>1839</v>
      </c>
      <c r="E24" s="253" t="s">
        <v>1840</v>
      </c>
      <c r="F24" s="247" t="s">
        <v>567</v>
      </c>
      <c r="G24" s="248">
        <v>13.441679999999998</v>
      </c>
      <c r="H24" s="247">
        <v>5</v>
      </c>
      <c r="I24" s="248">
        <f>G24*'ANEXO VIII-F - BDI'!$B$24</f>
        <v>3.114437256</v>
      </c>
      <c r="J24" s="248">
        <f t="shared" si="0"/>
        <v>16.556117255999997</v>
      </c>
      <c r="K24" s="249">
        <f t="shared" si="1"/>
        <v>82.78058627999998</v>
      </c>
    </row>
    <row r="25" spans="1:16132" ht="11.25" x14ac:dyDescent="0.2">
      <c r="A25" s="52">
        <v>21</v>
      </c>
      <c r="B25" s="53" t="s">
        <v>431</v>
      </c>
      <c r="C25" s="53" t="s">
        <v>690</v>
      </c>
      <c r="D25" s="53" t="s">
        <v>1839</v>
      </c>
      <c r="E25" s="253" t="s">
        <v>568</v>
      </c>
      <c r="F25" s="247" t="s">
        <v>567</v>
      </c>
      <c r="G25" s="248">
        <v>1811.9100159999998</v>
      </c>
      <c r="H25" s="247">
        <v>6</v>
      </c>
      <c r="I25" s="248">
        <f>G25*'ANEXO VIII-F - BDI'!$B$24</f>
        <v>419.81955070719999</v>
      </c>
      <c r="J25" s="248">
        <f t="shared" si="0"/>
        <v>2231.7295667071999</v>
      </c>
      <c r="K25" s="249">
        <f t="shared" si="1"/>
        <v>13390.3774002432</v>
      </c>
    </row>
    <row r="26" spans="1:16132" ht="11.25" x14ac:dyDescent="0.2">
      <c r="A26" s="52">
        <v>22</v>
      </c>
      <c r="B26" s="53" t="s">
        <v>431</v>
      </c>
      <c r="C26" s="53" t="s">
        <v>690</v>
      </c>
      <c r="D26" s="53" t="s">
        <v>1839</v>
      </c>
      <c r="E26" s="253" t="s">
        <v>569</v>
      </c>
      <c r="F26" s="247" t="s">
        <v>567</v>
      </c>
      <c r="G26" s="248">
        <v>724.00160000000005</v>
      </c>
      <c r="H26" s="247">
        <v>6</v>
      </c>
      <c r="I26" s="248">
        <f>G26*'ANEXO VIII-F - BDI'!$B$24</f>
        <v>167.75117072000003</v>
      </c>
      <c r="J26" s="248">
        <f t="shared" si="0"/>
        <v>891.75277072000006</v>
      </c>
      <c r="K26" s="249">
        <f t="shared" si="1"/>
        <v>5350.5166243200001</v>
      </c>
    </row>
    <row r="27" spans="1:16132" ht="11.25" x14ac:dyDescent="0.2">
      <c r="A27" s="52">
        <v>23</v>
      </c>
      <c r="B27" s="53" t="s">
        <v>431</v>
      </c>
      <c r="C27" s="53" t="s">
        <v>690</v>
      </c>
      <c r="D27" s="53" t="s">
        <v>1839</v>
      </c>
      <c r="E27" s="253" t="s">
        <v>570</v>
      </c>
      <c r="F27" s="247" t="s">
        <v>567</v>
      </c>
      <c r="G27" s="248">
        <v>387.95960000000002</v>
      </c>
      <c r="H27" s="247">
        <v>28</v>
      </c>
      <c r="I27" s="248">
        <f>G27*'ANEXO VIII-F - BDI'!$B$24</f>
        <v>89.890239320000006</v>
      </c>
      <c r="J27" s="248">
        <f t="shared" si="0"/>
        <v>477.84983932</v>
      </c>
      <c r="K27" s="249">
        <f t="shared" si="1"/>
        <v>13379.795500960001</v>
      </c>
    </row>
    <row r="28" spans="1:16132" ht="11.25" x14ac:dyDescent="0.2">
      <c r="A28" s="52">
        <v>24</v>
      </c>
      <c r="B28" s="53" t="s">
        <v>431</v>
      </c>
      <c r="C28" s="53" t="s">
        <v>690</v>
      </c>
      <c r="D28" s="53" t="s">
        <v>1839</v>
      </c>
      <c r="E28" s="253" t="s">
        <v>571</v>
      </c>
      <c r="F28" s="247" t="s">
        <v>567</v>
      </c>
      <c r="G28" s="248">
        <v>126.43713600000001</v>
      </c>
      <c r="H28" s="247">
        <v>18</v>
      </c>
      <c r="I28" s="248">
        <f>G28*'ANEXO VIII-F - BDI'!$B$24</f>
        <v>29.295484411200004</v>
      </c>
      <c r="J28" s="248">
        <f t="shared" si="0"/>
        <v>155.7326204112</v>
      </c>
      <c r="K28" s="249">
        <f t="shared" si="1"/>
        <v>2803.1871674016002</v>
      </c>
    </row>
    <row r="29" spans="1:16132" ht="11.25" x14ac:dyDescent="0.2">
      <c r="A29" s="52">
        <v>25</v>
      </c>
      <c r="B29" s="53" t="s">
        <v>431</v>
      </c>
      <c r="C29" s="53" t="s">
        <v>690</v>
      </c>
      <c r="D29" s="53" t="s">
        <v>1839</v>
      </c>
      <c r="E29" s="253" t="s">
        <v>572</v>
      </c>
      <c r="F29" s="247" t="s">
        <v>567</v>
      </c>
      <c r="G29" s="248">
        <v>651.97126400000002</v>
      </c>
      <c r="H29" s="247">
        <v>2</v>
      </c>
      <c r="I29" s="248">
        <f>G29*'ANEXO VIII-F - BDI'!$B$24</f>
        <v>151.06174186880003</v>
      </c>
      <c r="J29" s="248">
        <f t="shared" si="0"/>
        <v>803.03300586880005</v>
      </c>
      <c r="K29" s="249">
        <f t="shared" si="1"/>
        <v>1606.0660117376001</v>
      </c>
    </row>
    <row r="30" spans="1:16132" s="30" customFormat="1" ht="11.25" x14ac:dyDescent="0.2">
      <c r="A30" s="52">
        <v>26</v>
      </c>
      <c r="B30" s="53" t="s">
        <v>431</v>
      </c>
      <c r="C30" s="53" t="s">
        <v>690</v>
      </c>
      <c r="D30" s="53" t="s">
        <v>1839</v>
      </c>
      <c r="E30" s="253" t="s">
        <v>573</v>
      </c>
      <c r="F30" s="247" t="s">
        <v>567</v>
      </c>
      <c r="G30" s="248">
        <v>560.35447999999997</v>
      </c>
      <c r="H30" s="247">
        <v>6</v>
      </c>
      <c r="I30" s="248">
        <f>G30*'ANEXO VIII-F - BDI'!$B$24</f>
        <v>129.83413301600001</v>
      </c>
      <c r="J30" s="248">
        <f t="shared" si="0"/>
        <v>690.18861301599998</v>
      </c>
      <c r="K30" s="249">
        <f t="shared" si="1"/>
        <v>4141.1316780959996</v>
      </c>
      <c r="L30" s="29"/>
      <c r="M30" s="29"/>
      <c r="N30" s="29"/>
      <c r="O30" s="29"/>
      <c r="P30" s="29"/>
      <c r="Q30" s="29"/>
      <c r="R30" s="29"/>
      <c r="S30" s="29"/>
      <c r="T30" s="29"/>
      <c r="U30" s="29"/>
      <c r="V30" s="29"/>
      <c r="W30" s="29"/>
      <c r="X30" s="29"/>
      <c r="Y30" s="29"/>
      <c r="Z30" s="29"/>
      <c r="AA30" s="29"/>
      <c r="AB30" s="29"/>
      <c r="AC30" s="29"/>
      <c r="AD30" s="29"/>
      <c r="AE30" s="29"/>
      <c r="AF30" s="29"/>
      <c r="AG30" s="29"/>
      <c r="AH30" s="29"/>
      <c r="AI30" s="29"/>
      <c r="AJ30" s="29"/>
      <c r="AK30" s="29"/>
      <c r="AL30" s="29"/>
      <c r="AM30" s="29"/>
      <c r="AN30" s="29"/>
      <c r="AO30" s="29"/>
      <c r="AP30" s="29"/>
      <c r="AQ30" s="29"/>
      <c r="AR30" s="29"/>
      <c r="AS30" s="29"/>
      <c r="AT30" s="29"/>
      <c r="AU30" s="29"/>
      <c r="AV30" s="29"/>
      <c r="AW30" s="29"/>
      <c r="AX30" s="29"/>
      <c r="AY30" s="29"/>
      <c r="AZ30" s="29"/>
      <c r="BA30" s="29"/>
      <c r="BB30" s="29"/>
      <c r="BC30" s="29"/>
      <c r="BD30" s="29"/>
      <c r="BE30" s="29"/>
      <c r="BF30" s="29"/>
      <c r="BG30" s="29"/>
      <c r="BH30" s="29"/>
      <c r="BI30" s="29"/>
      <c r="BJ30" s="29"/>
      <c r="BK30" s="29"/>
      <c r="BL30" s="29"/>
      <c r="BM30" s="29"/>
      <c r="BN30" s="29"/>
      <c r="BO30" s="29"/>
      <c r="BP30" s="29"/>
      <c r="BQ30" s="29"/>
      <c r="BR30" s="29"/>
      <c r="BS30" s="29"/>
      <c r="BT30" s="29"/>
      <c r="BU30" s="29"/>
      <c r="BV30" s="29"/>
      <c r="BW30" s="29"/>
      <c r="BX30" s="29"/>
      <c r="BY30" s="29"/>
      <c r="BZ30" s="29"/>
      <c r="CA30" s="29"/>
      <c r="CB30" s="29"/>
      <c r="CC30" s="29"/>
      <c r="CD30" s="29"/>
      <c r="CE30" s="29"/>
      <c r="CF30" s="29"/>
      <c r="CG30" s="29"/>
      <c r="CH30" s="29"/>
      <c r="CI30" s="29"/>
      <c r="CJ30" s="29"/>
      <c r="CK30" s="29"/>
      <c r="CL30" s="29"/>
      <c r="CM30" s="29"/>
      <c r="CN30" s="29"/>
      <c r="CO30" s="29"/>
      <c r="CP30" s="29"/>
      <c r="CQ30" s="29"/>
      <c r="CR30" s="29"/>
      <c r="CS30" s="29"/>
      <c r="CT30" s="29"/>
      <c r="CU30" s="29"/>
      <c r="CV30" s="29"/>
      <c r="CW30" s="29"/>
      <c r="CX30" s="29"/>
      <c r="CY30" s="29"/>
      <c r="CZ30" s="29"/>
      <c r="DA30" s="29"/>
      <c r="DB30" s="29"/>
      <c r="DC30" s="29"/>
      <c r="DD30" s="29"/>
      <c r="DE30" s="29"/>
      <c r="DF30" s="29"/>
      <c r="DG30" s="29"/>
      <c r="DH30" s="29"/>
      <c r="DI30" s="29"/>
      <c r="DJ30" s="29"/>
      <c r="DK30" s="29"/>
      <c r="DL30" s="29"/>
      <c r="DM30" s="29"/>
      <c r="DN30" s="29"/>
      <c r="DO30" s="29"/>
      <c r="DP30" s="29"/>
      <c r="DQ30" s="29"/>
      <c r="DR30" s="29"/>
      <c r="DS30" s="29"/>
      <c r="DT30" s="29"/>
      <c r="DU30" s="29"/>
      <c r="DV30" s="29"/>
      <c r="DW30" s="29"/>
      <c r="DX30" s="29"/>
      <c r="DY30" s="29"/>
      <c r="DZ30" s="29"/>
      <c r="EA30" s="29"/>
      <c r="EB30" s="29"/>
      <c r="EC30" s="29"/>
      <c r="ED30" s="29"/>
      <c r="EE30" s="29"/>
      <c r="EF30" s="29"/>
      <c r="EG30" s="29"/>
      <c r="EH30" s="29"/>
      <c r="EI30" s="29"/>
      <c r="EJ30" s="29"/>
      <c r="EK30" s="29"/>
      <c r="EL30" s="29"/>
      <c r="EM30" s="29"/>
      <c r="EN30" s="29"/>
      <c r="EO30" s="29"/>
      <c r="EP30" s="29"/>
      <c r="EQ30" s="29"/>
      <c r="ER30" s="29"/>
      <c r="ES30" s="29"/>
      <c r="ET30" s="29"/>
      <c r="EU30" s="29"/>
      <c r="EV30" s="29"/>
      <c r="EW30" s="29"/>
      <c r="EX30" s="29"/>
      <c r="EY30" s="29"/>
      <c r="EZ30" s="29"/>
      <c r="FA30" s="29"/>
      <c r="FB30" s="29"/>
      <c r="FC30" s="29"/>
      <c r="FD30" s="29"/>
      <c r="FE30" s="29"/>
      <c r="FF30" s="29"/>
      <c r="FG30" s="29"/>
      <c r="FH30" s="29"/>
      <c r="FI30" s="29"/>
      <c r="FJ30" s="29"/>
      <c r="FK30" s="29"/>
      <c r="FL30" s="29"/>
      <c r="FM30" s="29"/>
      <c r="FN30" s="29"/>
      <c r="FO30" s="29"/>
      <c r="FP30" s="29"/>
      <c r="FQ30" s="29"/>
      <c r="FR30" s="29"/>
      <c r="FS30" s="29"/>
      <c r="FT30" s="29"/>
      <c r="FU30" s="29"/>
      <c r="FV30" s="29"/>
      <c r="FW30" s="29"/>
      <c r="FX30" s="29"/>
      <c r="FY30" s="29"/>
      <c r="FZ30" s="29"/>
      <c r="GA30" s="29"/>
      <c r="GB30" s="29"/>
      <c r="GC30" s="29"/>
      <c r="GD30" s="29"/>
      <c r="GE30" s="29"/>
      <c r="GF30" s="29"/>
      <c r="GG30" s="29"/>
      <c r="GH30" s="29"/>
      <c r="GI30" s="29"/>
      <c r="GJ30" s="29"/>
      <c r="GK30" s="29"/>
      <c r="GL30" s="29"/>
      <c r="GM30" s="29"/>
      <c r="GN30" s="29"/>
      <c r="GO30" s="29"/>
      <c r="GP30" s="29"/>
      <c r="GQ30" s="29"/>
      <c r="GR30" s="29"/>
      <c r="GS30" s="29"/>
      <c r="GT30" s="29"/>
      <c r="GU30" s="29"/>
      <c r="GV30" s="29"/>
      <c r="GW30" s="29"/>
      <c r="GX30" s="29"/>
      <c r="GY30" s="29"/>
      <c r="GZ30" s="29"/>
      <c r="HA30" s="29"/>
      <c r="HB30" s="29"/>
      <c r="HC30" s="29"/>
      <c r="HD30" s="29"/>
      <c r="HE30" s="29"/>
      <c r="HF30" s="29"/>
      <c r="HG30" s="29"/>
      <c r="HH30" s="29"/>
      <c r="HI30" s="29"/>
      <c r="HJ30" s="29"/>
      <c r="HK30" s="29"/>
      <c r="HL30" s="29"/>
      <c r="HM30" s="29"/>
      <c r="HN30" s="29"/>
      <c r="HO30" s="29"/>
      <c r="HP30" s="29"/>
      <c r="HQ30" s="29"/>
      <c r="HR30" s="29"/>
      <c r="HS30" s="29"/>
      <c r="HT30" s="29"/>
      <c r="HU30" s="29"/>
      <c r="HV30" s="29"/>
      <c r="HW30" s="29"/>
      <c r="HX30" s="29"/>
      <c r="HY30" s="29"/>
      <c r="HZ30" s="29"/>
      <c r="IA30" s="29"/>
      <c r="IB30" s="29"/>
      <c r="IC30" s="29"/>
      <c r="ID30" s="29"/>
      <c r="IE30" s="29"/>
      <c r="IF30" s="29"/>
      <c r="IG30" s="29"/>
      <c r="IH30" s="29"/>
      <c r="II30" s="29"/>
      <c r="IJ30" s="29"/>
      <c r="IK30" s="29"/>
      <c r="IL30" s="29"/>
      <c r="IM30" s="29"/>
      <c r="IN30" s="29"/>
      <c r="IO30" s="29"/>
      <c r="IP30" s="29"/>
      <c r="IQ30" s="29"/>
      <c r="IR30" s="29"/>
      <c r="IS30" s="29"/>
      <c r="IT30" s="29"/>
      <c r="IU30" s="29"/>
      <c r="IV30" s="29"/>
      <c r="IW30" s="29"/>
      <c r="IX30" s="29"/>
      <c r="IY30" s="29"/>
      <c r="IZ30" s="29"/>
      <c r="JA30" s="29"/>
      <c r="JB30" s="29"/>
      <c r="JC30" s="29"/>
      <c r="JD30" s="29"/>
      <c r="JE30" s="29"/>
      <c r="JF30" s="29"/>
      <c r="JG30" s="29"/>
      <c r="JH30" s="29"/>
      <c r="JI30" s="29"/>
      <c r="JJ30" s="29"/>
      <c r="JK30" s="29"/>
      <c r="JL30" s="29"/>
      <c r="JM30" s="29"/>
      <c r="JN30" s="29"/>
      <c r="JO30" s="29"/>
      <c r="JP30" s="29"/>
      <c r="JQ30" s="29"/>
      <c r="JR30" s="29"/>
      <c r="JS30" s="29"/>
      <c r="JT30" s="29"/>
      <c r="JU30" s="29"/>
      <c r="JV30" s="29"/>
      <c r="JW30" s="29"/>
      <c r="JX30" s="29"/>
      <c r="JY30" s="29"/>
      <c r="JZ30" s="29"/>
      <c r="KA30" s="29"/>
      <c r="KB30" s="29"/>
      <c r="KC30" s="29"/>
      <c r="KD30" s="29"/>
      <c r="KE30" s="29"/>
      <c r="KF30" s="29"/>
      <c r="KG30" s="29"/>
      <c r="KH30" s="29"/>
      <c r="KI30" s="29"/>
      <c r="KJ30" s="29"/>
      <c r="KK30" s="29"/>
      <c r="KL30" s="29"/>
      <c r="KM30" s="29"/>
      <c r="KN30" s="29"/>
      <c r="KO30" s="29"/>
      <c r="KP30" s="29"/>
      <c r="KQ30" s="29"/>
      <c r="KR30" s="29"/>
      <c r="KS30" s="29"/>
      <c r="KT30" s="29"/>
      <c r="KU30" s="29"/>
      <c r="KV30" s="29"/>
      <c r="KW30" s="29"/>
      <c r="KX30" s="29"/>
      <c r="KY30" s="29"/>
      <c r="KZ30" s="29"/>
      <c r="LA30" s="29"/>
      <c r="LB30" s="29"/>
      <c r="LC30" s="29"/>
      <c r="LD30" s="29"/>
      <c r="LE30" s="29"/>
      <c r="LF30" s="29"/>
      <c r="LG30" s="29"/>
      <c r="LH30" s="29"/>
      <c r="LI30" s="29"/>
      <c r="LJ30" s="29"/>
      <c r="LK30" s="29"/>
      <c r="LL30" s="29"/>
      <c r="LM30" s="29"/>
      <c r="LN30" s="29"/>
      <c r="LO30" s="29"/>
      <c r="LP30" s="29"/>
      <c r="LQ30" s="29"/>
      <c r="LR30" s="29"/>
      <c r="LS30" s="29"/>
      <c r="LT30" s="29"/>
      <c r="LU30" s="29"/>
      <c r="LV30" s="29"/>
      <c r="LW30" s="29"/>
      <c r="LX30" s="29"/>
      <c r="LY30" s="29"/>
      <c r="LZ30" s="29"/>
      <c r="MA30" s="29"/>
      <c r="MB30" s="29"/>
      <c r="MC30" s="29"/>
      <c r="MD30" s="29"/>
      <c r="ME30" s="29"/>
      <c r="MF30" s="29"/>
      <c r="MG30" s="29"/>
      <c r="MH30" s="29"/>
      <c r="MI30" s="29"/>
      <c r="MJ30" s="29"/>
      <c r="MK30" s="29"/>
      <c r="ML30" s="29"/>
      <c r="MM30" s="29"/>
      <c r="MN30" s="29"/>
      <c r="MO30" s="29"/>
      <c r="MP30" s="29"/>
      <c r="MQ30" s="29"/>
      <c r="MR30" s="29"/>
      <c r="MS30" s="29"/>
      <c r="MT30" s="29"/>
      <c r="MU30" s="29"/>
      <c r="MV30" s="29"/>
      <c r="MW30" s="29"/>
      <c r="MX30" s="29"/>
      <c r="MY30" s="29"/>
      <c r="MZ30" s="29"/>
      <c r="NA30" s="29"/>
      <c r="NB30" s="29"/>
      <c r="NC30" s="29"/>
      <c r="ND30" s="29"/>
      <c r="NE30" s="29"/>
      <c r="NF30" s="29"/>
      <c r="NG30" s="29"/>
      <c r="NH30" s="29"/>
      <c r="NI30" s="29"/>
      <c r="NJ30" s="29"/>
      <c r="NK30" s="29"/>
      <c r="NL30" s="29"/>
      <c r="NM30" s="29"/>
      <c r="NN30" s="29"/>
      <c r="NO30" s="29"/>
      <c r="NP30" s="29"/>
      <c r="NQ30" s="29"/>
      <c r="NR30" s="29"/>
      <c r="NS30" s="29"/>
      <c r="NT30" s="29"/>
      <c r="NU30" s="29"/>
      <c r="NV30" s="29"/>
      <c r="NW30" s="29"/>
      <c r="NX30" s="29"/>
      <c r="NY30" s="29"/>
      <c r="NZ30" s="29"/>
      <c r="OA30" s="29"/>
      <c r="OB30" s="29"/>
      <c r="OC30" s="29"/>
      <c r="OD30" s="29"/>
      <c r="OE30" s="29"/>
      <c r="OF30" s="29"/>
      <c r="OG30" s="29"/>
      <c r="OH30" s="29"/>
      <c r="OI30" s="29"/>
      <c r="OJ30" s="29"/>
      <c r="OK30" s="29"/>
      <c r="OL30" s="29"/>
      <c r="OM30" s="29"/>
      <c r="ON30" s="29"/>
      <c r="OO30" s="29"/>
      <c r="OP30" s="29"/>
      <c r="OQ30" s="29"/>
      <c r="OR30" s="29"/>
      <c r="OS30" s="29"/>
      <c r="OT30" s="29"/>
      <c r="OU30" s="29"/>
      <c r="OV30" s="29"/>
      <c r="OW30" s="29"/>
      <c r="OX30" s="29"/>
      <c r="OY30" s="29"/>
      <c r="OZ30" s="29"/>
      <c r="PA30" s="29"/>
      <c r="PB30" s="29"/>
      <c r="PC30" s="29"/>
      <c r="PD30" s="29"/>
      <c r="PE30" s="29"/>
      <c r="PF30" s="29"/>
      <c r="PG30" s="29"/>
      <c r="PH30" s="29"/>
      <c r="PI30" s="29"/>
      <c r="PJ30" s="29"/>
      <c r="PK30" s="29"/>
      <c r="PL30" s="29"/>
      <c r="PM30" s="29"/>
      <c r="PN30" s="29"/>
      <c r="PO30" s="29"/>
      <c r="PP30" s="29"/>
      <c r="PQ30" s="29"/>
      <c r="PR30" s="29"/>
      <c r="PS30" s="29"/>
      <c r="PT30" s="29"/>
      <c r="PU30" s="29"/>
      <c r="PV30" s="29"/>
      <c r="PW30" s="29"/>
      <c r="PX30" s="29"/>
      <c r="PY30" s="29"/>
      <c r="PZ30" s="29"/>
      <c r="QA30" s="29"/>
      <c r="QB30" s="29"/>
      <c r="QC30" s="29"/>
      <c r="QD30" s="29"/>
      <c r="QE30" s="29"/>
      <c r="QF30" s="29"/>
      <c r="QG30" s="29"/>
      <c r="QH30" s="29"/>
      <c r="QI30" s="29"/>
      <c r="QJ30" s="29"/>
      <c r="QK30" s="29"/>
      <c r="QL30" s="29"/>
      <c r="QM30" s="29"/>
      <c r="QN30" s="29"/>
      <c r="QO30" s="29"/>
      <c r="QP30" s="29"/>
      <c r="QQ30" s="29"/>
      <c r="QR30" s="29"/>
      <c r="QS30" s="29"/>
      <c r="QT30" s="29"/>
      <c r="QU30" s="29"/>
      <c r="QV30" s="29"/>
      <c r="QW30" s="29"/>
      <c r="QX30" s="29"/>
      <c r="QY30" s="29"/>
      <c r="QZ30" s="29"/>
      <c r="RA30" s="29"/>
      <c r="RB30" s="29"/>
      <c r="RC30" s="29"/>
      <c r="RD30" s="29"/>
      <c r="RE30" s="29"/>
      <c r="RF30" s="29"/>
      <c r="RG30" s="29"/>
      <c r="RH30" s="29"/>
      <c r="RI30" s="29"/>
      <c r="RJ30" s="29"/>
      <c r="RK30" s="29"/>
      <c r="RL30" s="29"/>
      <c r="RM30" s="29"/>
      <c r="RN30" s="29"/>
      <c r="RO30" s="29"/>
      <c r="RP30" s="29"/>
      <c r="RQ30" s="29"/>
      <c r="RR30" s="29"/>
      <c r="RS30" s="29"/>
      <c r="RT30" s="29"/>
      <c r="RU30" s="29"/>
      <c r="RV30" s="29"/>
      <c r="RW30" s="29"/>
      <c r="RX30" s="29"/>
      <c r="RY30" s="29"/>
      <c r="RZ30" s="29"/>
      <c r="SA30" s="29"/>
      <c r="SB30" s="29"/>
      <c r="SC30" s="29"/>
      <c r="SD30" s="29"/>
      <c r="SE30" s="29"/>
      <c r="SF30" s="29"/>
      <c r="SG30" s="29"/>
      <c r="SH30" s="29"/>
      <c r="SI30" s="29"/>
      <c r="SJ30" s="29"/>
      <c r="SK30" s="29"/>
      <c r="SL30" s="29"/>
      <c r="SM30" s="29"/>
      <c r="SN30" s="29"/>
      <c r="SO30" s="29"/>
      <c r="SP30" s="29"/>
      <c r="SQ30" s="29"/>
      <c r="SR30" s="29"/>
      <c r="SS30" s="29"/>
      <c r="ST30" s="29"/>
      <c r="SU30" s="29"/>
      <c r="SV30" s="29"/>
      <c r="SW30" s="29"/>
      <c r="SX30" s="29"/>
      <c r="SY30" s="29"/>
      <c r="SZ30" s="29"/>
      <c r="TA30" s="29"/>
      <c r="TB30" s="29"/>
      <c r="TC30" s="29"/>
      <c r="TD30" s="29"/>
      <c r="TE30" s="29"/>
      <c r="TF30" s="29"/>
      <c r="TG30" s="29"/>
      <c r="TH30" s="29"/>
      <c r="TI30" s="29"/>
      <c r="TJ30" s="29"/>
      <c r="TK30" s="29"/>
      <c r="TL30" s="29"/>
      <c r="TM30" s="29"/>
      <c r="TN30" s="29"/>
      <c r="TO30" s="29"/>
      <c r="TP30" s="29"/>
      <c r="TQ30" s="29"/>
      <c r="TR30" s="29"/>
      <c r="TS30" s="29"/>
      <c r="TT30" s="29"/>
      <c r="TU30" s="29"/>
      <c r="TV30" s="29"/>
      <c r="TW30" s="29"/>
      <c r="TX30" s="29"/>
      <c r="TY30" s="29"/>
      <c r="TZ30" s="29"/>
      <c r="UA30" s="29"/>
      <c r="UB30" s="29"/>
      <c r="UC30" s="29"/>
      <c r="UD30" s="29"/>
      <c r="UE30" s="29"/>
      <c r="UF30" s="29"/>
      <c r="UG30" s="29"/>
      <c r="UH30" s="29"/>
      <c r="UI30" s="29"/>
      <c r="UJ30" s="29"/>
      <c r="UK30" s="29"/>
      <c r="UL30" s="29"/>
      <c r="UM30" s="29"/>
      <c r="UN30" s="29"/>
      <c r="UO30" s="29"/>
      <c r="UP30" s="29"/>
      <c r="UQ30" s="29"/>
      <c r="UR30" s="29"/>
      <c r="US30" s="29"/>
      <c r="UT30" s="29"/>
      <c r="UU30" s="29"/>
      <c r="UV30" s="29"/>
      <c r="UW30" s="29"/>
      <c r="UX30" s="29"/>
      <c r="UY30" s="29"/>
      <c r="UZ30" s="29"/>
      <c r="VA30" s="29"/>
      <c r="VB30" s="29"/>
      <c r="VC30" s="29"/>
      <c r="VD30" s="29"/>
      <c r="VE30" s="29"/>
      <c r="VF30" s="29"/>
      <c r="VG30" s="29"/>
      <c r="VH30" s="29"/>
      <c r="VI30" s="29"/>
      <c r="VJ30" s="29"/>
      <c r="VK30" s="29"/>
      <c r="VL30" s="29"/>
      <c r="VM30" s="29"/>
      <c r="VN30" s="29"/>
      <c r="VO30" s="29"/>
      <c r="VP30" s="29"/>
      <c r="VQ30" s="29"/>
      <c r="VR30" s="29"/>
      <c r="VS30" s="29"/>
      <c r="VT30" s="29"/>
      <c r="VU30" s="29"/>
      <c r="VV30" s="29"/>
      <c r="VW30" s="29"/>
      <c r="VX30" s="29"/>
      <c r="VY30" s="29"/>
      <c r="VZ30" s="29"/>
      <c r="WA30" s="29"/>
      <c r="WB30" s="29"/>
      <c r="WC30" s="29"/>
      <c r="WD30" s="29"/>
      <c r="WE30" s="29"/>
      <c r="WF30" s="29"/>
      <c r="WG30" s="29"/>
      <c r="WH30" s="29"/>
      <c r="WI30" s="29"/>
      <c r="WJ30" s="29"/>
      <c r="WK30" s="29"/>
      <c r="WL30" s="29"/>
      <c r="WM30" s="29"/>
      <c r="WN30" s="29"/>
      <c r="WO30" s="29"/>
      <c r="WP30" s="29"/>
      <c r="WQ30" s="29"/>
      <c r="WR30" s="29"/>
      <c r="WS30" s="29"/>
      <c r="WT30" s="29"/>
      <c r="WU30" s="29"/>
      <c r="WV30" s="29"/>
      <c r="WW30" s="29"/>
      <c r="WX30" s="29"/>
      <c r="WY30" s="29"/>
      <c r="WZ30" s="29"/>
      <c r="XA30" s="29"/>
      <c r="XB30" s="29"/>
      <c r="XC30" s="29"/>
      <c r="XD30" s="29"/>
      <c r="XE30" s="29"/>
      <c r="XF30" s="29"/>
      <c r="XG30" s="29"/>
      <c r="XH30" s="29"/>
      <c r="XI30" s="29"/>
      <c r="XJ30" s="29"/>
      <c r="XK30" s="29"/>
      <c r="XL30" s="29"/>
      <c r="XM30" s="29"/>
      <c r="XN30" s="29"/>
      <c r="XO30" s="29"/>
      <c r="XP30" s="29"/>
      <c r="XQ30" s="29"/>
      <c r="XR30" s="29"/>
      <c r="XS30" s="29"/>
      <c r="XT30" s="29"/>
      <c r="XU30" s="29"/>
      <c r="XV30" s="29"/>
      <c r="XW30" s="29"/>
      <c r="XX30" s="29"/>
      <c r="XY30" s="29"/>
      <c r="XZ30" s="29"/>
      <c r="YA30" s="29"/>
      <c r="YB30" s="29"/>
      <c r="YC30" s="29"/>
      <c r="YD30" s="29"/>
      <c r="YE30" s="29"/>
      <c r="YF30" s="29"/>
      <c r="YG30" s="29"/>
      <c r="YH30" s="29"/>
      <c r="YI30" s="29"/>
      <c r="YJ30" s="29"/>
      <c r="YK30" s="29"/>
      <c r="YL30" s="29"/>
      <c r="YM30" s="29"/>
      <c r="YN30" s="29"/>
      <c r="YO30" s="29"/>
      <c r="YP30" s="29"/>
      <c r="YQ30" s="29"/>
      <c r="YR30" s="29"/>
      <c r="YS30" s="29"/>
      <c r="YT30" s="29"/>
      <c r="YU30" s="29"/>
      <c r="YV30" s="29"/>
      <c r="YW30" s="29"/>
      <c r="YX30" s="29"/>
      <c r="YY30" s="29"/>
      <c r="YZ30" s="29"/>
      <c r="ZA30" s="29"/>
      <c r="ZB30" s="29"/>
      <c r="ZC30" s="29"/>
      <c r="ZD30" s="29"/>
      <c r="ZE30" s="29"/>
      <c r="ZF30" s="29"/>
      <c r="ZG30" s="29"/>
      <c r="ZH30" s="29"/>
      <c r="ZI30" s="29"/>
      <c r="ZJ30" s="29"/>
      <c r="ZK30" s="29"/>
      <c r="ZL30" s="29"/>
      <c r="ZM30" s="29"/>
      <c r="ZN30" s="29"/>
      <c r="ZO30" s="29"/>
      <c r="ZP30" s="29"/>
      <c r="ZQ30" s="29"/>
      <c r="ZR30" s="29"/>
      <c r="ZS30" s="29"/>
      <c r="ZT30" s="29"/>
      <c r="ZU30" s="29"/>
      <c r="ZV30" s="29"/>
      <c r="ZW30" s="29"/>
      <c r="ZX30" s="29"/>
      <c r="ZY30" s="29"/>
      <c r="ZZ30" s="29"/>
      <c r="AAA30" s="29"/>
      <c r="AAB30" s="29"/>
      <c r="AAC30" s="29"/>
      <c r="AAD30" s="29"/>
      <c r="AAE30" s="29"/>
      <c r="AAF30" s="29"/>
      <c r="AAG30" s="29"/>
      <c r="AAH30" s="29"/>
      <c r="AAI30" s="29"/>
      <c r="AAJ30" s="29"/>
      <c r="AAK30" s="29"/>
      <c r="AAL30" s="29"/>
      <c r="AAM30" s="29"/>
      <c r="AAN30" s="29"/>
      <c r="AAO30" s="29"/>
      <c r="AAP30" s="29"/>
      <c r="AAQ30" s="29"/>
      <c r="AAR30" s="29"/>
      <c r="AAS30" s="29"/>
      <c r="AAT30" s="29"/>
      <c r="AAU30" s="29"/>
      <c r="AAV30" s="29"/>
      <c r="AAW30" s="29"/>
      <c r="AAX30" s="29"/>
      <c r="AAY30" s="29"/>
      <c r="AAZ30" s="29"/>
      <c r="ABA30" s="29"/>
      <c r="ABB30" s="29"/>
      <c r="ABC30" s="29"/>
      <c r="ABD30" s="29"/>
      <c r="ABE30" s="29"/>
      <c r="ABF30" s="29"/>
      <c r="ABG30" s="29"/>
      <c r="ABH30" s="29"/>
      <c r="ABI30" s="29"/>
      <c r="ABJ30" s="29"/>
      <c r="ABK30" s="29"/>
      <c r="ABL30" s="29"/>
      <c r="ABM30" s="29"/>
      <c r="ABN30" s="29"/>
      <c r="ABO30" s="29"/>
      <c r="ABP30" s="29"/>
      <c r="ABQ30" s="29"/>
      <c r="ABR30" s="29"/>
      <c r="ABS30" s="29"/>
      <c r="ABT30" s="29"/>
      <c r="ABU30" s="29"/>
      <c r="ABV30" s="29"/>
      <c r="ABW30" s="29"/>
      <c r="ABX30" s="29"/>
      <c r="ABY30" s="29"/>
      <c r="ABZ30" s="29"/>
      <c r="ACA30" s="29"/>
      <c r="ACB30" s="29"/>
      <c r="ACC30" s="29"/>
      <c r="ACD30" s="29"/>
      <c r="ACE30" s="29"/>
      <c r="ACF30" s="29"/>
      <c r="ACG30" s="29"/>
      <c r="ACH30" s="29"/>
      <c r="ACI30" s="29"/>
      <c r="ACJ30" s="29"/>
      <c r="ACK30" s="29"/>
      <c r="ACL30" s="29"/>
      <c r="ACM30" s="29"/>
      <c r="ACN30" s="29"/>
      <c r="ACO30" s="29"/>
      <c r="ACP30" s="29"/>
      <c r="ACQ30" s="29"/>
      <c r="ACR30" s="29"/>
      <c r="ACS30" s="29"/>
      <c r="ACT30" s="29"/>
      <c r="ACU30" s="29"/>
      <c r="ACV30" s="29"/>
      <c r="ACW30" s="29"/>
      <c r="ACX30" s="29"/>
      <c r="ACY30" s="29"/>
      <c r="ACZ30" s="29"/>
      <c r="ADA30" s="29"/>
      <c r="ADB30" s="29"/>
      <c r="ADC30" s="29"/>
      <c r="ADD30" s="29"/>
      <c r="ADE30" s="29"/>
      <c r="ADF30" s="29"/>
      <c r="ADG30" s="29"/>
      <c r="ADH30" s="29"/>
      <c r="ADI30" s="29"/>
      <c r="ADJ30" s="29"/>
      <c r="ADK30" s="29"/>
      <c r="ADL30" s="29"/>
      <c r="ADM30" s="29"/>
      <c r="ADN30" s="29"/>
      <c r="ADO30" s="29"/>
      <c r="ADP30" s="29"/>
      <c r="ADQ30" s="29"/>
      <c r="ADR30" s="29"/>
      <c r="ADS30" s="29"/>
      <c r="ADT30" s="29"/>
      <c r="ADU30" s="29"/>
      <c r="ADV30" s="29"/>
      <c r="ADW30" s="29"/>
      <c r="ADX30" s="29"/>
      <c r="ADY30" s="29"/>
      <c r="ADZ30" s="29"/>
      <c r="AEA30" s="29"/>
      <c r="AEB30" s="29"/>
      <c r="AEC30" s="29"/>
      <c r="AED30" s="29"/>
      <c r="AEE30" s="29"/>
      <c r="AEF30" s="29"/>
      <c r="AEG30" s="29"/>
      <c r="AEH30" s="29"/>
      <c r="AEI30" s="29"/>
      <c r="AEJ30" s="29"/>
      <c r="AEK30" s="29"/>
      <c r="AEL30" s="29"/>
      <c r="AEM30" s="29"/>
      <c r="AEN30" s="29"/>
      <c r="AEO30" s="29"/>
      <c r="AEP30" s="29"/>
      <c r="AEQ30" s="29"/>
      <c r="AER30" s="29"/>
      <c r="AES30" s="29"/>
      <c r="AET30" s="29"/>
      <c r="AEU30" s="29"/>
      <c r="AEV30" s="29"/>
      <c r="AEW30" s="29"/>
      <c r="AEX30" s="29"/>
      <c r="AEY30" s="29"/>
      <c r="AEZ30" s="29"/>
      <c r="AFA30" s="29"/>
      <c r="AFB30" s="29"/>
      <c r="AFC30" s="29"/>
      <c r="AFD30" s="29"/>
      <c r="AFE30" s="29"/>
      <c r="AFF30" s="29"/>
      <c r="AFG30" s="29"/>
      <c r="AFH30" s="29"/>
      <c r="AFI30" s="29"/>
      <c r="AFJ30" s="29"/>
      <c r="AFK30" s="29"/>
      <c r="AFL30" s="29"/>
      <c r="AFM30" s="29"/>
      <c r="AFN30" s="29"/>
      <c r="AFO30" s="29"/>
      <c r="AFP30" s="29"/>
      <c r="AFQ30" s="29"/>
      <c r="AFR30" s="29"/>
      <c r="AFS30" s="29"/>
      <c r="AFT30" s="29"/>
      <c r="AFU30" s="29"/>
      <c r="AFV30" s="29"/>
      <c r="AFW30" s="29"/>
      <c r="AFX30" s="29"/>
      <c r="AFY30" s="29"/>
      <c r="AFZ30" s="29"/>
      <c r="AGA30" s="29"/>
      <c r="AGB30" s="29"/>
      <c r="AGC30" s="29"/>
      <c r="AGD30" s="29"/>
      <c r="AGE30" s="29"/>
      <c r="AGF30" s="29"/>
      <c r="AGG30" s="29"/>
      <c r="AGH30" s="29"/>
      <c r="AGI30" s="29"/>
      <c r="AGJ30" s="29"/>
      <c r="AGK30" s="29"/>
      <c r="AGL30" s="29"/>
      <c r="AGM30" s="29"/>
      <c r="AGN30" s="29"/>
      <c r="AGO30" s="29"/>
      <c r="AGP30" s="29"/>
      <c r="AGQ30" s="29"/>
      <c r="AGR30" s="29"/>
      <c r="AGS30" s="29"/>
      <c r="AGT30" s="29"/>
      <c r="AGU30" s="29"/>
      <c r="AGV30" s="29"/>
      <c r="AGW30" s="29"/>
      <c r="AGX30" s="29"/>
      <c r="AGY30" s="29"/>
      <c r="AGZ30" s="29"/>
      <c r="AHA30" s="29"/>
      <c r="AHB30" s="29"/>
      <c r="AHC30" s="29"/>
      <c r="AHD30" s="29"/>
      <c r="AHE30" s="29"/>
      <c r="AHF30" s="29"/>
      <c r="AHG30" s="29"/>
      <c r="AHH30" s="29"/>
      <c r="AHI30" s="29"/>
      <c r="AHJ30" s="29"/>
      <c r="AHK30" s="29"/>
      <c r="AHL30" s="29"/>
      <c r="AHM30" s="29"/>
      <c r="AHN30" s="29"/>
      <c r="AHO30" s="29"/>
      <c r="AHP30" s="29"/>
      <c r="AHQ30" s="29"/>
      <c r="AHR30" s="29"/>
      <c r="AHS30" s="29"/>
      <c r="AHT30" s="29"/>
      <c r="AHU30" s="29"/>
      <c r="AHV30" s="29"/>
      <c r="AHW30" s="29"/>
      <c r="AHX30" s="29"/>
      <c r="AHY30" s="29"/>
      <c r="AHZ30" s="29"/>
      <c r="AIA30" s="29"/>
      <c r="AIB30" s="29"/>
      <c r="AIC30" s="29"/>
      <c r="AID30" s="29"/>
      <c r="AIE30" s="29"/>
      <c r="AIF30" s="29"/>
      <c r="AIG30" s="29"/>
      <c r="AIH30" s="29"/>
      <c r="AII30" s="29"/>
      <c r="AIJ30" s="29"/>
      <c r="AIK30" s="29"/>
      <c r="AIL30" s="29"/>
      <c r="AIM30" s="29"/>
      <c r="AIN30" s="29"/>
      <c r="AIO30" s="29"/>
      <c r="AIP30" s="29"/>
      <c r="AIQ30" s="29"/>
      <c r="AIR30" s="29"/>
      <c r="AIS30" s="29"/>
      <c r="AIT30" s="29"/>
      <c r="AIU30" s="29"/>
      <c r="AIV30" s="29"/>
      <c r="AIW30" s="29"/>
      <c r="AIX30" s="29"/>
      <c r="AIY30" s="29"/>
      <c r="AIZ30" s="29"/>
      <c r="AJA30" s="29"/>
      <c r="AJB30" s="29"/>
      <c r="AJC30" s="29"/>
      <c r="AJD30" s="29"/>
      <c r="AJE30" s="29"/>
      <c r="AJF30" s="29"/>
      <c r="AJG30" s="29"/>
      <c r="AJH30" s="29"/>
      <c r="AJI30" s="29"/>
      <c r="AJJ30" s="29"/>
      <c r="AJK30" s="29"/>
      <c r="AJL30" s="29"/>
      <c r="AJM30" s="29"/>
      <c r="AJN30" s="29"/>
      <c r="AJO30" s="29"/>
      <c r="AJP30" s="29"/>
      <c r="AJQ30" s="29"/>
      <c r="AJR30" s="29"/>
      <c r="AJS30" s="29"/>
      <c r="AJT30" s="29"/>
      <c r="AJU30" s="29"/>
      <c r="AJV30" s="29"/>
      <c r="AJW30" s="29"/>
      <c r="AJX30" s="29"/>
      <c r="AJY30" s="29"/>
      <c r="AJZ30" s="29"/>
      <c r="AKA30" s="29"/>
      <c r="AKB30" s="29"/>
      <c r="AKC30" s="29"/>
      <c r="AKD30" s="29"/>
      <c r="AKE30" s="29"/>
      <c r="AKF30" s="29"/>
      <c r="AKG30" s="29"/>
      <c r="AKH30" s="29"/>
      <c r="AKI30" s="29"/>
      <c r="AKJ30" s="29"/>
      <c r="AKK30" s="29"/>
      <c r="AKL30" s="29"/>
      <c r="AKM30" s="29"/>
      <c r="AKN30" s="29"/>
      <c r="AKO30" s="29"/>
      <c r="AKP30" s="29"/>
      <c r="AKQ30" s="29"/>
      <c r="AKR30" s="29"/>
      <c r="AKS30" s="29"/>
      <c r="AKT30" s="29"/>
      <c r="AKU30" s="29"/>
      <c r="AKV30" s="29"/>
      <c r="AKW30" s="29"/>
      <c r="AKX30" s="29"/>
      <c r="AKY30" s="29"/>
      <c r="AKZ30" s="29"/>
      <c r="ALA30" s="29"/>
      <c r="ALB30" s="29"/>
      <c r="ALC30" s="29"/>
      <c r="ALD30" s="29"/>
      <c r="ALE30" s="29"/>
      <c r="ALF30" s="29"/>
      <c r="ALG30" s="29"/>
      <c r="ALH30" s="29"/>
      <c r="ALI30" s="29"/>
      <c r="ALJ30" s="29"/>
      <c r="ALK30" s="29"/>
      <c r="ALL30" s="29"/>
      <c r="ALM30" s="29"/>
      <c r="ALN30" s="29"/>
      <c r="ALO30" s="29"/>
      <c r="ALP30" s="29"/>
      <c r="ALQ30" s="29"/>
      <c r="ALR30" s="29"/>
      <c r="ALS30" s="29"/>
      <c r="ALT30" s="29"/>
      <c r="ALU30" s="29"/>
      <c r="ALV30" s="29"/>
      <c r="ALW30" s="29"/>
      <c r="ALX30" s="29"/>
      <c r="ALY30" s="29"/>
      <c r="ALZ30" s="29"/>
      <c r="AMA30" s="29"/>
      <c r="AMB30" s="29"/>
      <c r="AMC30" s="29"/>
      <c r="AMD30" s="29"/>
      <c r="AME30" s="29"/>
      <c r="AMF30" s="29"/>
      <c r="AMG30" s="29"/>
      <c r="AMH30" s="29"/>
      <c r="AMI30" s="29"/>
      <c r="AMJ30" s="29"/>
      <c r="AMK30" s="29"/>
      <c r="AML30" s="29"/>
      <c r="AMM30" s="29"/>
      <c r="AMN30" s="29"/>
      <c r="AMO30" s="29"/>
      <c r="AMP30" s="29"/>
      <c r="AMQ30" s="29"/>
      <c r="AMR30" s="29"/>
      <c r="AMS30" s="29"/>
      <c r="AMT30" s="29"/>
      <c r="AMU30" s="29"/>
      <c r="AMV30" s="29"/>
      <c r="AMW30" s="29"/>
      <c r="AMX30" s="29"/>
      <c r="AMY30" s="29"/>
      <c r="AMZ30" s="29"/>
      <c r="ANA30" s="29"/>
      <c r="ANB30" s="29"/>
      <c r="ANC30" s="29"/>
      <c r="AND30" s="29"/>
      <c r="ANE30" s="29"/>
      <c r="ANF30" s="29"/>
      <c r="ANG30" s="29"/>
      <c r="ANH30" s="29"/>
      <c r="ANI30" s="29"/>
      <c r="ANJ30" s="29"/>
      <c r="ANK30" s="29"/>
      <c r="ANL30" s="29"/>
      <c r="ANM30" s="29"/>
      <c r="ANN30" s="29"/>
      <c r="ANO30" s="29"/>
      <c r="ANP30" s="29"/>
      <c r="ANQ30" s="29"/>
      <c r="ANR30" s="29"/>
      <c r="ANS30" s="29"/>
      <c r="ANT30" s="29"/>
      <c r="ANU30" s="29"/>
      <c r="ANV30" s="29"/>
      <c r="ANW30" s="29"/>
      <c r="ANX30" s="29"/>
      <c r="ANY30" s="29"/>
      <c r="ANZ30" s="29"/>
      <c r="AOA30" s="29"/>
      <c r="AOB30" s="29"/>
      <c r="AOC30" s="29"/>
      <c r="AOD30" s="29"/>
      <c r="AOE30" s="29"/>
      <c r="AOF30" s="29"/>
      <c r="AOG30" s="29"/>
      <c r="AOH30" s="29"/>
      <c r="AOI30" s="29"/>
      <c r="AOJ30" s="29"/>
      <c r="AOK30" s="29"/>
      <c r="AOL30" s="29"/>
      <c r="AOM30" s="29"/>
      <c r="AON30" s="29"/>
      <c r="AOO30" s="29"/>
      <c r="AOP30" s="29"/>
      <c r="AOQ30" s="29"/>
      <c r="AOR30" s="29"/>
      <c r="AOS30" s="29"/>
      <c r="AOT30" s="29"/>
      <c r="AOU30" s="29"/>
      <c r="AOV30" s="29"/>
      <c r="AOW30" s="29"/>
      <c r="AOX30" s="29"/>
      <c r="AOY30" s="29"/>
      <c r="AOZ30" s="29"/>
      <c r="APA30" s="29"/>
      <c r="APB30" s="29"/>
      <c r="APC30" s="29"/>
      <c r="APD30" s="29"/>
      <c r="APE30" s="29"/>
      <c r="APF30" s="29"/>
      <c r="APG30" s="29"/>
      <c r="APH30" s="29"/>
      <c r="API30" s="29"/>
      <c r="APJ30" s="29"/>
      <c r="APK30" s="29"/>
      <c r="APL30" s="29"/>
      <c r="APM30" s="29"/>
      <c r="APN30" s="29"/>
      <c r="APO30" s="29"/>
      <c r="APP30" s="29"/>
      <c r="APQ30" s="29"/>
      <c r="APR30" s="29"/>
      <c r="APS30" s="29"/>
      <c r="APT30" s="29"/>
      <c r="APU30" s="29"/>
      <c r="APV30" s="29"/>
      <c r="APW30" s="29"/>
      <c r="APX30" s="29"/>
      <c r="APY30" s="29"/>
      <c r="APZ30" s="29"/>
      <c r="AQA30" s="29"/>
      <c r="AQB30" s="29"/>
      <c r="AQC30" s="29"/>
      <c r="AQD30" s="29"/>
      <c r="AQE30" s="29"/>
      <c r="AQF30" s="29"/>
      <c r="AQG30" s="29"/>
      <c r="AQH30" s="29"/>
      <c r="AQI30" s="29"/>
      <c r="AQJ30" s="29"/>
      <c r="AQK30" s="29"/>
      <c r="AQL30" s="29"/>
      <c r="AQM30" s="29"/>
      <c r="AQN30" s="29"/>
      <c r="AQO30" s="29"/>
      <c r="AQP30" s="29"/>
      <c r="AQQ30" s="29"/>
      <c r="AQR30" s="29"/>
      <c r="AQS30" s="29"/>
      <c r="AQT30" s="29"/>
      <c r="AQU30" s="29"/>
      <c r="AQV30" s="29"/>
      <c r="AQW30" s="29"/>
      <c r="AQX30" s="29"/>
      <c r="AQY30" s="29"/>
      <c r="AQZ30" s="29"/>
      <c r="ARA30" s="29"/>
      <c r="ARB30" s="29"/>
      <c r="ARC30" s="29"/>
      <c r="ARD30" s="29"/>
      <c r="ARE30" s="29"/>
      <c r="ARF30" s="29"/>
      <c r="ARG30" s="29"/>
      <c r="ARH30" s="29"/>
      <c r="ARI30" s="29"/>
      <c r="ARJ30" s="29"/>
      <c r="ARK30" s="29"/>
      <c r="ARL30" s="29"/>
      <c r="ARM30" s="29"/>
      <c r="ARN30" s="29"/>
      <c r="ARO30" s="29"/>
      <c r="ARP30" s="29"/>
      <c r="ARQ30" s="29"/>
      <c r="ARR30" s="29"/>
      <c r="ARS30" s="29"/>
      <c r="ART30" s="29"/>
      <c r="ARU30" s="29"/>
      <c r="ARV30" s="29"/>
      <c r="ARW30" s="29"/>
      <c r="ARX30" s="29"/>
      <c r="ARY30" s="29"/>
      <c r="ARZ30" s="29"/>
      <c r="ASA30" s="29"/>
      <c r="ASB30" s="29"/>
      <c r="ASC30" s="29"/>
      <c r="ASD30" s="29"/>
      <c r="ASE30" s="29"/>
      <c r="ASF30" s="29"/>
      <c r="ASG30" s="29"/>
      <c r="ASH30" s="29"/>
      <c r="ASI30" s="29"/>
      <c r="ASJ30" s="29"/>
      <c r="ASK30" s="29"/>
      <c r="ASL30" s="29"/>
      <c r="ASM30" s="29"/>
      <c r="ASN30" s="29"/>
      <c r="ASO30" s="29"/>
      <c r="ASP30" s="29"/>
      <c r="ASQ30" s="29"/>
      <c r="ASR30" s="29"/>
      <c r="ASS30" s="29"/>
      <c r="AST30" s="29"/>
      <c r="ASU30" s="29"/>
      <c r="ASV30" s="29"/>
      <c r="ASW30" s="29"/>
      <c r="ASX30" s="29"/>
      <c r="ASY30" s="29"/>
      <c r="ASZ30" s="29"/>
      <c r="ATA30" s="29"/>
      <c r="ATB30" s="29"/>
      <c r="ATC30" s="29"/>
      <c r="ATD30" s="29"/>
      <c r="ATE30" s="29"/>
      <c r="ATF30" s="29"/>
      <c r="ATG30" s="29"/>
      <c r="ATH30" s="29"/>
      <c r="ATI30" s="29"/>
      <c r="ATJ30" s="29"/>
      <c r="ATK30" s="29"/>
      <c r="ATL30" s="29"/>
      <c r="ATM30" s="29"/>
      <c r="ATN30" s="29"/>
      <c r="ATO30" s="29"/>
      <c r="ATP30" s="29"/>
      <c r="ATQ30" s="29"/>
      <c r="ATR30" s="29"/>
      <c r="ATS30" s="29"/>
      <c r="ATT30" s="29"/>
      <c r="ATU30" s="29"/>
      <c r="ATV30" s="29"/>
      <c r="ATW30" s="29"/>
      <c r="ATX30" s="29"/>
      <c r="ATY30" s="29"/>
      <c r="ATZ30" s="29"/>
      <c r="AUA30" s="29"/>
      <c r="AUB30" s="29"/>
      <c r="AUC30" s="29"/>
      <c r="AUD30" s="29"/>
      <c r="AUE30" s="29"/>
      <c r="AUF30" s="29"/>
      <c r="AUG30" s="29"/>
      <c r="AUH30" s="29"/>
      <c r="AUI30" s="29"/>
      <c r="AUJ30" s="29"/>
      <c r="AUK30" s="29"/>
      <c r="AUL30" s="29"/>
      <c r="AUM30" s="29"/>
      <c r="AUN30" s="29"/>
      <c r="AUO30" s="29"/>
      <c r="AUP30" s="29"/>
      <c r="AUQ30" s="29"/>
      <c r="AUR30" s="29"/>
      <c r="AUS30" s="29"/>
      <c r="AUT30" s="29"/>
      <c r="AUU30" s="29"/>
      <c r="AUV30" s="29"/>
      <c r="AUW30" s="29"/>
      <c r="AUX30" s="29"/>
      <c r="AUY30" s="29"/>
      <c r="AUZ30" s="29"/>
      <c r="AVA30" s="29"/>
      <c r="AVB30" s="29"/>
      <c r="AVC30" s="29"/>
      <c r="AVD30" s="29"/>
      <c r="AVE30" s="29"/>
      <c r="AVF30" s="29"/>
      <c r="AVG30" s="29"/>
      <c r="AVH30" s="29"/>
      <c r="AVI30" s="29"/>
      <c r="AVJ30" s="29"/>
      <c r="AVK30" s="29"/>
      <c r="AVL30" s="29"/>
      <c r="AVM30" s="29"/>
      <c r="AVN30" s="29"/>
      <c r="AVO30" s="29"/>
      <c r="AVP30" s="29"/>
      <c r="AVQ30" s="29"/>
      <c r="AVR30" s="29"/>
      <c r="AVS30" s="29"/>
      <c r="AVT30" s="29"/>
      <c r="AVU30" s="29"/>
      <c r="AVV30" s="29"/>
      <c r="AVW30" s="29"/>
      <c r="AVX30" s="29"/>
      <c r="AVY30" s="29"/>
      <c r="AVZ30" s="29"/>
      <c r="AWA30" s="29"/>
      <c r="AWB30" s="29"/>
      <c r="AWC30" s="29"/>
      <c r="AWD30" s="29"/>
      <c r="AWE30" s="29"/>
      <c r="AWF30" s="29"/>
      <c r="AWG30" s="29"/>
      <c r="AWH30" s="29"/>
      <c r="AWI30" s="29"/>
      <c r="AWJ30" s="29"/>
      <c r="AWK30" s="29"/>
      <c r="AWL30" s="29"/>
      <c r="AWM30" s="29"/>
      <c r="AWN30" s="29"/>
      <c r="AWO30" s="29"/>
      <c r="AWP30" s="29"/>
      <c r="AWQ30" s="29"/>
      <c r="AWR30" s="29"/>
      <c r="AWS30" s="29"/>
      <c r="AWT30" s="29"/>
      <c r="AWU30" s="29"/>
      <c r="AWV30" s="29"/>
      <c r="AWW30" s="29"/>
      <c r="AWX30" s="29"/>
      <c r="AWY30" s="29"/>
      <c r="AWZ30" s="29"/>
      <c r="AXA30" s="29"/>
      <c r="AXB30" s="29"/>
      <c r="AXC30" s="29"/>
      <c r="AXD30" s="29"/>
      <c r="AXE30" s="29"/>
      <c r="AXF30" s="29"/>
      <c r="AXG30" s="29"/>
      <c r="AXH30" s="29"/>
      <c r="AXI30" s="29"/>
      <c r="AXJ30" s="29"/>
      <c r="AXK30" s="29"/>
      <c r="AXL30" s="29"/>
      <c r="AXM30" s="29"/>
      <c r="AXN30" s="29"/>
      <c r="AXO30" s="29"/>
      <c r="AXP30" s="29"/>
      <c r="AXQ30" s="29"/>
      <c r="AXR30" s="29"/>
      <c r="AXS30" s="29"/>
      <c r="AXT30" s="29"/>
      <c r="AXU30" s="29"/>
      <c r="AXV30" s="29"/>
      <c r="AXW30" s="29"/>
      <c r="AXX30" s="29"/>
      <c r="AXY30" s="29"/>
      <c r="AXZ30" s="29"/>
      <c r="AYA30" s="29"/>
      <c r="AYB30" s="29"/>
      <c r="AYC30" s="29"/>
      <c r="AYD30" s="29"/>
      <c r="AYE30" s="29"/>
      <c r="AYF30" s="29"/>
      <c r="AYG30" s="29"/>
      <c r="AYH30" s="29"/>
      <c r="AYI30" s="29"/>
      <c r="AYJ30" s="29"/>
      <c r="AYK30" s="29"/>
      <c r="AYL30" s="29"/>
      <c r="AYM30" s="29"/>
      <c r="AYN30" s="29"/>
      <c r="AYO30" s="29"/>
      <c r="AYP30" s="29"/>
      <c r="AYQ30" s="29"/>
      <c r="AYR30" s="29"/>
      <c r="AYS30" s="29"/>
      <c r="AYT30" s="29"/>
      <c r="AYU30" s="29"/>
      <c r="AYV30" s="29"/>
      <c r="AYW30" s="29"/>
      <c r="AYX30" s="29"/>
      <c r="AYY30" s="29"/>
      <c r="AYZ30" s="29"/>
      <c r="AZA30" s="29"/>
      <c r="AZB30" s="29"/>
      <c r="AZC30" s="29"/>
      <c r="AZD30" s="29"/>
      <c r="AZE30" s="29"/>
      <c r="AZF30" s="29"/>
      <c r="AZG30" s="29"/>
      <c r="AZH30" s="29"/>
      <c r="AZI30" s="29"/>
      <c r="AZJ30" s="29"/>
      <c r="AZK30" s="29"/>
      <c r="AZL30" s="29"/>
      <c r="AZM30" s="29"/>
      <c r="AZN30" s="29"/>
      <c r="AZO30" s="29"/>
      <c r="AZP30" s="29"/>
      <c r="AZQ30" s="29"/>
      <c r="AZR30" s="29"/>
      <c r="AZS30" s="29"/>
      <c r="AZT30" s="29"/>
      <c r="AZU30" s="29"/>
      <c r="AZV30" s="29"/>
      <c r="AZW30" s="29"/>
      <c r="AZX30" s="29"/>
      <c r="AZY30" s="29"/>
      <c r="AZZ30" s="29"/>
      <c r="BAA30" s="29"/>
      <c r="BAB30" s="29"/>
      <c r="BAC30" s="29"/>
      <c r="BAD30" s="29"/>
      <c r="BAE30" s="29"/>
      <c r="BAF30" s="29"/>
      <c r="BAG30" s="29"/>
      <c r="BAH30" s="29"/>
      <c r="BAI30" s="29"/>
      <c r="BAJ30" s="29"/>
      <c r="BAK30" s="29"/>
      <c r="BAL30" s="29"/>
      <c r="BAM30" s="29"/>
      <c r="BAN30" s="29"/>
      <c r="BAO30" s="29"/>
      <c r="BAP30" s="29"/>
      <c r="BAQ30" s="29"/>
      <c r="BAR30" s="29"/>
      <c r="BAS30" s="29"/>
      <c r="BAT30" s="29"/>
      <c r="BAU30" s="29"/>
      <c r="BAV30" s="29"/>
      <c r="BAW30" s="29"/>
      <c r="BAX30" s="29"/>
      <c r="BAY30" s="29"/>
      <c r="BAZ30" s="29"/>
      <c r="BBA30" s="29"/>
      <c r="BBB30" s="29"/>
      <c r="BBC30" s="29"/>
      <c r="BBD30" s="29"/>
      <c r="BBE30" s="29"/>
      <c r="BBF30" s="29"/>
      <c r="BBG30" s="29"/>
      <c r="BBH30" s="29"/>
      <c r="BBI30" s="29"/>
      <c r="BBJ30" s="29"/>
      <c r="BBK30" s="29"/>
      <c r="BBL30" s="29"/>
      <c r="BBM30" s="29"/>
      <c r="BBN30" s="29"/>
      <c r="BBO30" s="29"/>
      <c r="BBP30" s="29"/>
      <c r="BBQ30" s="29"/>
      <c r="BBR30" s="29"/>
      <c r="BBS30" s="29"/>
      <c r="BBT30" s="29"/>
      <c r="BBU30" s="29"/>
      <c r="BBV30" s="29"/>
      <c r="BBW30" s="29"/>
      <c r="BBX30" s="29"/>
      <c r="BBY30" s="29"/>
      <c r="BBZ30" s="29"/>
      <c r="BCA30" s="29"/>
      <c r="BCB30" s="29"/>
      <c r="BCC30" s="29"/>
      <c r="BCD30" s="29"/>
      <c r="BCE30" s="29"/>
      <c r="BCF30" s="29"/>
      <c r="BCG30" s="29"/>
      <c r="BCH30" s="29"/>
      <c r="BCI30" s="29"/>
      <c r="BCJ30" s="29"/>
      <c r="BCK30" s="29"/>
      <c r="BCL30" s="29"/>
      <c r="BCM30" s="29"/>
      <c r="BCN30" s="29"/>
      <c r="BCO30" s="29"/>
      <c r="BCP30" s="29"/>
      <c r="BCQ30" s="29"/>
      <c r="BCR30" s="29"/>
      <c r="BCS30" s="29"/>
      <c r="BCT30" s="29"/>
      <c r="BCU30" s="29"/>
      <c r="BCV30" s="29"/>
      <c r="BCW30" s="29"/>
      <c r="BCX30" s="29"/>
      <c r="BCY30" s="29"/>
      <c r="BCZ30" s="29"/>
      <c r="BDA30" s="29"/>
      <c r="BDB30" s="29"/>
      <c r="BDC30" s="29"/>
      <c r="BDD30" s="29"/>
      <c r="BDE30" s="29"/>
      <c r="BDF30" s="29"/>
      <c r="BDG30" s="29"/>
      <c r="BDH30" s="29"/>
      <c r="BDI30" s="29"/>
      <c r="BDJ30" s="29"/>
      <c r="BDK30" s="29"/>
      <c r="BDL30" s="29"/>
      <c r="BDM30" s="29"/>
      <c r="BDN30" s="29"/>
      <c r="BDO30" s="29"/>
      <c r="BDP30" s="29"/>
      <c r="BDQ30" s="29"/>
      <c r="BDR30" s="29"/>
      <c r="BDS30" s="29"/>
      <c r="BDT30" s="29"/>
      <c r="BDU30" s="29"/>
      <c r="BDV30" s="29"/>
      <c r="BDW30" s="29"/>
      <c r="BDX30" s="29"/>
      <c r="BDY30" s="29"/>
      <c r="BDZ30" s="29"/>
      <c r="BEA30" s="29"/>
      <c r="BEB30" s="29"/>
      <c r="BEC30" s="29"/>
      <c r="BED30" s="29"/>
      <c r="BEE30" s="29"/>
      <c r="BEF30" s="29"/>
      <c r="BEG30" s="29"/>
      <c r="BEH30" s="29"/>
      <c r="BEI30" s="29"/>
      <c r="BEJ30" s="29"/>
      <c r="BEK30" s="29"/>
      <c r="BEL30" s="29"/>
      <c r="BEM30" s="29"/>
      <c r="BEN30" s="29"/>
      <c r="BEO30" s="29"/>
      <c r="BEP30" s="29"/>
      <c r="BEQ30" s="29"/>
      <c r="BER30" s="29"/>
      <c r="BES30" s="29"/>
      <c r="BET30" s="29"/>
      <c r="BEU30" s="29"/>
      <c r="BEV30" s="29"/>
      <c r="BEW30" s="29"/>
      <c r="BEX30" s="29"/>
      <c r="BEY30" s="29"/>
      <c r="BEZ30" s="29"/>
      <c r="BFA30" s="29"/>
      <c r="BFB30" s="29"/>
      <c r="BFC30" s="29"/>
      <c r="BFD30" s="29"/>
      <c r="BFE30" s="29"/>
      <c r="BFF30" s="29"/>
      <c r="BFG30" s="29"/>
      <c r="BFH30" s="29"/>
      <c r="BFI30" s="29"/>
      <c r="BFJ30" s="29"/>
      <c r="BFK30" s="29"/>
      <c r="BFL30" s="29"/>
      <c r="BFM30" s="29"/>
      <c r="BFN30" s="29"/>
      <c r="BFO30" s="29"/>
      <c r="BFP30" s="29"/>
      <c r="BFQ30" s="29"/>
      <c r="BFR30" s="29"/>
      <c r="BFS30" s="29"/>
      <c r="BFT30" s="29"/>
      <c r="BFU30" s="29"/>
      <c r="BFV30" s="29"/>
      <c r="BFW30" s="29"/>
      <c r="BFX30" s="29"/>
      <c r="BFY30" s="29"/>
      <c r="BFZ30" s="29"/>
      <c r="BGA30" s="29"/>
      <c r="BGB30" s="29"/>
      <c r="BGC30" s="29"/>
      <c r="BGD30" s="29"/>
      <c r="BGE30" s="29"/>
      <c r="BGF30" s="29"/>
      <c r="BGG30" s="29"/>
      <c r="BGH30" s="29"/>
      <c r="BGI30" s="29"/>
      <c r="BGJ30" s="29"/>
      <c r="BGK30" s="29"/>
      <c r="BGL30" s="29"/>
      <c r="BGM30" s="29"/>
      <c r="BGN30" s="29"/>
      <c r="BGO30" s="29"/>
      <c r="BGP30" s="29"/>
      <c r="BGQ30" s="29"/>
      <c r="BGR30" s="29"/>
      <c r="BGS30" s="29"/>
      <c r="BGT30" s="29"/>
      <c r="BGU30" s="29"/>
      <c r="BGV30" s="29"/>
      <c r="BGW30" s="29"/>
      <c r="BGX30" s="29"/>
      <c r="BGY30" s="29"/>
      <c r="BGZ30" s="29"/>
      <c r="BHA30" s="29"/>
      <c r="BHB30" s="29"/>
      <c r="BHC30" s="29"/>
      <c r="BHD30" s="29"/>
      <c r="BHE30" s="29"/>
      <c r="BHF30" s="29"/>
      <c r="BHG30" s="29"/>
      <c r="BHH30" s="29"/>
      <c r="BHI30" s="29"/>
      <c r="BHJ30" s="29"/>
      <c r="BHK30" s="29"/>
      <c r="BHL30" s="29"/>
      <c r="BHM30" s="29"/>
      <c r="BHN30" s="29"/>
      <c r="BHO30" s="29"/>
      <c r="BHP30" s="29"/>
      <c r="BHQ30" s="29"/>
      <c r="BHR30" s="29"/>
      <c r="BHS30" s="29"/>
      <c r="BHT30" s="29"/>
      <c r="BHU30" s="29"/>
      <c r="BHV30" s="29"/>
      <c r="BHW30" s="29"/>
      <c r="BHX30" s="29"/>
      <c r="BHY30" s="29"/>
      <c r="BHZ30" s="29"/>
      <c r="BIA30" s="29"/>
      <c r="BIB30" s="29"/>
      <c r="BIC30" s="29"/>
      <c r="BID30" s="29"/>
      <c r="BIE30" s="29"/>
      <c r="BIF30" s="29"/>
      <c r="BIG30" s="29"/>
      <c r="BIH30" s="29"/>
      <c r="BII30" s="29"/>
      <c r="BIJ30" s="29"/>
      <c r="BIK30" s="29"/>
      <c r="BIL30" s="29"/>
      <c r="BIM30" s="29"/>
      <c r="BIN30" s="29"/>
      <c r="BIO30" s="29"/>
      <c r="BIP30" s="29"/>
      <c r="BIQ30" s="29"/>
      <c r="BIR30" s="29"/>
      <c r="BIS30" s="29"/>
      <c r="BIT30" s="29"/>
      <c r="BIU30" s="29"/>
      <c r="BIV30" s="29"/>
      <c r="BIW30" s="29"/>
      <c r="BIX30" s="29"/>
      <c r="BIY30" s="29"/>
      <c r="BIZ30" s="29"/>
      <c r="BJA30" s="29"/>
      <c r="BJB30" s="29"/>
      <c r="BJC30" s="29"/>
      <c r="BJD30" s="29"/>
      <c r="BJE30" s="29"/>
      <c r="BJF30" s="29"/>
      <c r="BJG30" s="29"/>
      <c r="BJH30" s="29"/>
      <c r="BJI30" s="29"/>
      <c r="BJJ30" s="29"/>
      <c r="BJK30" s="29"/>
      <c r="BJL30" s="29"/>
      <c r="BJM30" s="29"/>
      <c r="BJN30" s="29"/>
      <c r="BJO30" s="29"/>
      <c r="BJP30" s="29"/>
      <c r="BJQ30" s="29"/>
      <c r="BJR30" s="29"/>
      <c r="BJS30" s="29"/>
      <c r="BJT30" s="29"/>
      <c r="BJU30" s="29"/>
      <c r="BJV30" s="29"/>
      <c r="BJW30" s="29"/>
      <c r="BJX30" s="29"/>
      <c r="BJY30" s="29"/>
      <c r="BJZ30" s="29"/>
      <c r="BKA30" s="29"/>
      <c r="BKB30" s="29"/>
      <c r="BKC30" s="29"/>
      <c r="BKD30" s="29"/>
      <c r="BKE30" s="29"/>
      <c r="BKF30" s="29"/>
      <c r="BKG30" s="29"/>
      <c r="BKH30" s="29"/>
      <c r="BKI30" s="29"/>
      <c r="BKJ30" s="29"/>
      <c r="BKK30" s="29"/>
      <c r="BKL30" s="29"/>
      <c r="BKM30" s="29"/>
      <c r="BKN30" s="29"/>
      <c r="BKO30" s="29"/>
      <c r="BKP30" s="29"/>
      <c r="BKQ30" s="29"/>
      <c r="BKR30" s="29"/>
      <c r="BKS30" s="29"/>
      <c r="BKT30" s="29"/>
      <c r="BKU30" s="29"/>
      <c r="BKV30" s="29"/>
      <c r="BKW30" s="29"/>
      <c r="BKX30" s="29"/>
      <c r="BKY30" s="29"/>
      <c r="BKZ30" s="29"/>
      <c r="BLA30" s="29"/>
      <c r="BLB30" s="29"/>
      <c r="BLC30" s="29"/>
      <c r="BLD30" s="29"/>
      <c r="BLE30" s="29"/>
      <c r="BLF30" s="29"/>
      <c r="BLG30" s="29"/>
      <c r="BLH30" s="29"/>
      <c r="BLI30" s="29"/>
      <c r="BLJ30" s="29"/>
      <c r="BLK30" s="29"/>
      <c r="BLL30" s="29"/>
      <c r="BLM30" s="29"/>
      <c r="BLN30" s="29"/>
      <c r="BLO30" s="29"/>
      <c r="BLP30" s="29"/>
      <c r="BLQ30" s="29"/>
      <c r="BLR30" s="29"/>
      <c r="BLS30" s="29"/>
      <c r="BLT30" s="29"/>
      <c r="BLU30" s="29"/>
      <c r="BLV30" s="29"/>
      <c r="BLW30" s="29"/>
      <c r="BLX30" s="29"/>
      <c r="BLY30" s="29"/>
      <c r="BLZ30" s="29"/>
      <c r="BMA30" s="29"/>
      <c r="BMB30" s="29"/>
      <c r="BMC30" s="29"/>
      <c r="BMD30" s="29"/>
      <c r="BME30" s="29"/>
      <c r="BMF30" s="29"/>
      <c r="BMG30" s="29"/>
      <c r="BMH30" s="29"/>
      <c r="BMI30" s="29"/>
      <c r="BMJ30" s="29"/>
      <c r="BMK30" s="29"/>
      <c r="BML30" s="29"/>
      <c r="BMM30" s="29"/>
      <c r="BMN30" s="29"/>
      <c r="BMO30" s="29"/>
      <c r="BMP30" s="29"/>
      <c r="BMQ30" s="29"/>
      <c r="BMR30" s="29"/>
      <c r="BMS30" s="29"/>
      <c r="BMT30" s="29"/>
      <c r="BMU30" s="29"/>
      <c r="BMV30" s="29"/>
      <c r="BMW30" s="29"/>
      <c r="BMX30" s="29"/>
      <c r="BMY30" s="29"/>
      <c r="BMZ30" s="29"/>
      <c r="BNA30" s="29"/>
      <c r="BNB30" s="29"/>
      <c r="BNC30" s="29"/>
      <c r="BND30" s="29"/>
      <c r="BNE30" s="29"/>
      <c r="BNF30" s="29"/>
      <c r="BNG30" s="29"/>
      <c r="BNH30" s="29"/>
      <c r="BNI30" s="29"/>
      <c r="BNJ30" s="29"/>
      <c r="BNK30" s="29"/>
      <c r="BNL30" s="29"/>
      <c r="BNM30" s="29"/>
      <c r="BNN30" s="29"/>
      <c r="BNO30" s="29"/>
      <c r="BNP30" s="29"/>
      <c r="BNQ30" s="29"/>
      <c r="BNR30" s="29"/>
      <c r="BNS30" s="29"/>
      <c r="BNT30" s="29"/>
      <c r="BNU30" s="29"/>
      <c r="BNV30" s="29"/>
      <c r="BNW30" s="29"/>
      <c r="BNX30" s="29"/>
      <c r="BNY30" s="29"/>
      <c r="BNZ30" s="29"/>
      <c r="BOA30" s="29"/>
      <c r="BOB30" s="29"/>
      <c r="BOC30" s="29"/>
      <c r="BOD30" s="29"/>
      <c r="BOE30" s="29"/>
      <c r="BOF30" s="29"/>
      <c r="BOG30" s="29"/>
      <c r="BOH30" s="29"/>
      <c r="BOI30" s="29"/>
      <c r="BOJ30" s="29"/>
      <c r="BOK30" s="29"/>
      <c r="BOL30" s="29"/>
      <c r="BOM30" s="29"/>
      <c r="BON30" s="29"/>
      <c r="BOO30" s="29"/>
      <c r="BOP30" s="29"/>
      <c r="BOQ30" s="29"/>
      <c r="BOR30" s="29"/>
      <c r="BOS30" s="29"/>
      <c r="BOT30" s="29"/>
      <c r="BOU30" s="29"/>
      <c r="BOV30" s="29"/>
      <c r="BOW30" s="29"/>
      <c r="BOX30" s="29"/>
      <c r="BOY30" s="29"/>
      <c r="BOZ30" s="29"/>
      <c r="BPA30" s="29"/>
      <c r="BPB30" s="29"/>
      <c r="BPC30" s="29"/>
      <c r="BPD30" s="29"/>
      <c r="BPE30" s="29"/>
      <c r="BPF30" s="29"/>
      <c r="BPG30" s="29"/>
      <c r="BPH30" s="29"/>
      <c r="BPI30" s="29"/>
      <c r="BPJ30" s="29"/>
      <c r="BPK30" s="29"/>
      <c r="BPL30" s="29"/>
      <c r="BPM30" s="29"/>
      <c r="BPN30" s="29"/>
      <c r="BPO30" s="29"/>
      <c r="BPP30" s="29"/>
      <c r="BPQ30" s="29"/>
      <c r="BPR30" s="29"/>
      <c r="BPS30" s="29"/>
      <c r="BPT30" s="29"/>
      <c r="BPU30" s="29"/>
      <c r="BPV30" s="29"/>
      <c r="BPW30" s="29"/>
      <c r="BPX30" s="29"/>
      <c r="BPY30" s="29"/>
      <c r="BPZ30" s="29"/>
      <c r="BQA30" s="29"/>
      <c r="BQB30" s="29"/>
      <c r="BQC30" s="29"/>
      <c r="BQD30" s="29"/>
      <c r="BQE30" s="29"/>
      <c r="BQF30" s="29"/>
      <c r="BQG30" s="29"/>
      <c r="BQH30" s="29"/>
      <c r="BQI30" s="29"/>
      <c r="BQJ30" s="29"/>
      <c r="BQK30" s="29"/>
      <c r="BQL30" s="29"/>
      <c r="BQM30" s="29"/>
      <c r="BQN30" s="29"/>
      <c r="BQO30" s="29"/>
      <c r="BQP30" s="29"/>
      <c r="BQQ30" s="29"/>
      <c r="BQR30" s="29"/>
      <c r="BQS30" s="29"/>
      <c r="BQT30" s="29"/>
      <c r="BQU30" s="29"/>
      <c r="BQV30" s="29"/>
      <c r="BQW30" s="29"/>
      <c r="BQX30" s="29"/>
      <c r="BQY30" s="29"/>
      <c r="BQZ30" s="29"/>
      <c r="BRA30" s="29"/>
      <c r="BRB30" s="29"/>
      <c r="BRC30" s="29"/>
      <c r="BRD30" s="29"/>
      <c r="BRE30" s="29"/>
      <c r="BRF30" s="29"/>
      <c r="BRG30" s="29"/>
      <c r="BRH30" s="29"/>
      <c r="BRI30" s="29"/>
      <c r="BRJ30" s="29"/>
      <c r="BRK30" s="29"/>
      <c r="BRL30" s="29"/>
      <c r="BRM30" s="29"/>
      <c r="BRN30" s="29"/>
      <c r="BRO30" s="29"/>
      <c r="BRP30" s="29"/>
      <c r="BRQ30" s="29"/>
      <c r="BRR30" s="29"/>
      <c r="BRS30" s="29"/>
      <c r="BRT30" s="29"/>
      <c r="BRU30" s="29"/>
      <c r="BRV30" s="29"/>
      <c r="BRW30" s="29"/>
      <c r="BRX30" s="29"/>
      <c r="BRY30" s="29"/>
      <c r="BRZ30" s="29"/>
      <c r="BSA30" s="29"/>
      <c r="BSB30" s="29"/>
      <c r="BSC30" s="29"/>
      <c r="BSD30" s="29"/>
      <c r="BSE30" s="29"/>
      <c r="BSF30" s="29"/>
      <c r="BSG30" s="29"/>
      <c r="BSH30" s="29"/>
      <c r="BSI30" s="29"/>
      <c r="BSJ30" s="29"/>
      <c r="BSK30" s="29"/>
      <c r="BSL30" s="29"/>
      <c r="BSM30" s="29"/>
      <c r="BSN30" s="29"/>
      <c r="BSO30" s="29"/>
      <c r="BSP30" s="29"/>
      <c r="BSQ30" s="29"/>
      <c r="BSR30" s="29"/>
      <c r="BSS30" s="29"/>
      <c r="BST30" s="29"/>
      <c r="BSU30" s="29"/>
      <c r="BSV30" s="29"/>
      <c r="BSW30" s="29"/>
      <c r="BSX30" s="29"/>
      <c r="BSY30" s="29"/>
      <c r="BSZ30" s="29"/>
      <c r="BTA30" s="29"/>
      <c r="BTB30" s="29"/>
      <c r="BTC30" s="29"/>
      <c r="BTD30" s="29"/>
      <c r="BTE30" s="29"/>
      <c r="BTF30" s="29"/>
      <c r="BTG30" s="29"/>
      <c r="BTH30" s="29"/>
      <c r="BTI30" s="29"/>
      <c r="BTJ30" s="29"/>
      <c r="BTK30" s="29"/>
      <c r="BTL30" s="29"/>
      <c r="BTM30" s="29"/>
      <c r="BTN30" s="29"/>
      <c r="BTO30" s="29"/>
      <c r="BTP30" s="29"/>
      <c r="BTQ30" s="29"/>
      <c r="BTR30" s="29"/>
      <c r="BTS30" s="29"/>
      <c r="BTT30" s="29"/>
      <c r="BTU30" s="29"/>
      <c r="BTV30" s="29"/>
      <c r="BTW30" s="29"/>
      <c r="BTX30" s="29"/>
      <c r="BTY30" s="29"/>
      <c r="BTZ30" s="29"/>
      <c r="BUA30" s="29"/>
      <c r="BUB30" s="29"/>
      <c r="BUC30" s="29"/>
      <c r="BUD30" s="29"/>
      <c r="BUE30" s="29"/>
      <c r="BUF30" s="29"/>
      <c r="BUG30" s="29"/>
      <c r="BUH30" s="29"/>
      <c r="BUI30" s="29"/>
      <c r="BUJ30" s="29"/>
      <c r="BUK30" s="29"/>
      <c r="BUL30" s="29"/>
      <c r="BUM30" s="29"/>
      <c r="BUN30" s="29"/>
      <c r="BUO30" s="29"/>
      <c r="BUP30" s="29"/>
      <c r="BUQ30" s="29"/>
      <c r="BUR30" s="29"/>
      <c r="BUS30" s="29"/>
      <c r="BUT30" s="29"/>
      <c r="BUU30" s="29"/>
      <c r="BUV30" s="29"/>
      <c r="BUW30" s="29"/>
      <c r="BUX30" s="29"/>
      <c r="BUY30" s="29"/>
      <c r="BUZ30" s="29"/>
      <c r="BVA30" s="29"/>
      <c r="BVB30" s="29"/>
      <c r="BVC30" s="29"/>
      <c r="BVD30" s="29"/>
      <c r="BVE30" s="29"/>
      <c r="BVF30" s="29"/>
      <c r="BVG30" s="29"/>
      <c r="BVH30" s="29"/>
      <c r="BVI30" s="29"/>
      <c r="BVJ30" s="29"/>
      <c r="BVK30" s="29"/>
      <c r="BVL30" s="29"/>
      <c r="BVM30" s="29"/>
      <c r="BVN30" s="29"/>
      <c r="BVO30" s="29"/>
      <c r="BVP30" s="29"/>
      <c r="BVQ30" s="29"/>
      <c r="BVR30" s="29"/>
      <c r="BVS30" s="29"/>
      <c r="BVT30" s="29"/>
      <c r="BVU30" s="29"/>
      <c r="BVV30" s="29"/>
      <c r="BVW30" s="29"/>
      <c r="BVX30" s="29"/>
      <c r="BVY30" s="29"/>
      <c r="BVZ30" s="29"/>
      <c r="BWA30" s="29"/>
      <c r="BWB30" s="29"/>
      <c r="BWC30" s="29"/>
      <c r="BWD30" s="29"/>
      <c r="BWE30" s="29"/>
      <c r="BWF30" s="29"/>
      <c r="BWG30" s="29"/>
      <c r="BWH30" s="29"/>
      <c r="BWI30" s="29"/>
      <c r="BWJ30" s="29"/>
      <c r="BWK30" s="29"/>
      <c r="BWL30" s="29"/>
      <c r="BWM30" s="29"/>
      <c r="BWN30" s="29"/>
      <c r="BWO30" s="29"/>
      <c r="BWP30" s="29"/>
      <c r="BWQ30" s="29"/>
      <c r="BWR30" s="29"/>
      <c r="BWS30" s="29"/>
      <c r="BWT30" s="29"/>
      <c r="BWU30" s="29"/>
      <c r="BWV30" s="29"/>
      <c r="BWW30" s="29"/>
      <c r="BWX30" s="29"/>
      <c r="BWY30" s="29"/>
      <c r="BWZ30" s="29"/>
      <c r="BXA30" s="29"/>
      <c r="BXB30" s="29"/>
      <c r="BXC30" s="29"/>
      <c r="BXD30" s="29"/>
      <c r="BXE30" s="29"/>
      <c r="BXF30" s="29"/>
      <c r="BXG30" s="29"/>
      <c r="BXH30" s="29"/>
      <c r="BXI30" s="29"/>
      <c r="BXJ30" s="29"/>
      <c r="BXK30" s="29"/>
      <c r="BXL30" s="29"/>
      <c r="BXM30" s="29"/>
      <c r="BXN30" s="29"/>
      <c r="BXO30" s="29"/>
      <c r="BXP30" s="29"/>
      <c r="BXQ30" s="29"/>
      <c r="BXR30" s="29"/>
      <c r="BXS30" s="29"/>
      <c r="BXT30" s="29"/>
      <c r="BXU30" s="29"/>
      <c r="BXV30" s="29"/>
      <c r="BXW30" s="29"/>
      <c r="BXX30" s="29"/>
      <c r="BXY30" s="29"/>
      <c r="BXZ30" s="29"/>
      <c r="BYA30" s="29"/>
      <c r="BYB30" s="29"/>
      <c r="BYC30" s="29"/>
      <c r="BYD30" s="29"/>
      <c r="BYE30" s="29"/>
      <c r="BYF30" s="29"/>
      <c r="BYG30" s="29"/>
      <c r="BYH30" s="29"/>
      <c r="BYI30" s="29"/>
      <c r="BYJ30" s="29"/>
      <c r="BYK30" s="29"/>
      <c r="BYL30" s="29"/>
      <c r="BYM30" s="29"/>
      <c r="BYN30" s="29"/>
      <c r="BYO30" s="29"/>
      <c r="BYP30" s="29"/>
      <c r="BYQ30" s="29"/>
      <c r="BYR30" s="29"/>
      <c r="BYS30" s="29"/>
      <c r="BYT30" s="29"/>
      <c r="BYU30" s="29"/>
      <c r="BYV30" s="29"/>
      <c r="BYW30" s="29"/>
      <c r="BYX30" s="29"/>
      <c r="BYY30" s="29"/>
      <c r="BYZ30" s="29"/>
      <c r="BZA30" s="29"/>
      <c r="BZB30" s="29"/>
      <c r="BZC30" s="29"/>
      <c r="BZD30" s="29"/>
      <c r="BZE30" s="29"/>
      <c r="BZF30" s="29"/>
      <c r="BZG30" s="29"/>
      <c r="BZH30" s="29"/>
      <c r="BZI30" s="29"/>
      <c r="BZJ30" s="29"/>
      <c r="BZK30" s="29"/>
      <c r="BZL30" s="29"/>
      <c r="BZM30" s="29"/>
      <c r="BZN30" s="29"/>
      <c r="BZO30" s="29"/>
      <c r="BZP30" s="29"/>
      <c r="BZQ30" s="29"/>
      <c r="BZR30" s="29"/>
      <c r="BZS30" s="29"/>
      <c r="BZT30" s="29"/>
      <c r="BZU30" s="29"/>
      <c r="BZV30" s="29"/>
      <c r="BZW30" s="29"/>
      <c r="BZX30" s="29"/>
      <c r="BZY30" s="29"/>
      <c r="BZZ30" s="29"/>
      <c r="CAA30" s="29"/>
      <c r="CAB30" s="29"/>
      <c r="CAC30" s="29"/>
      <c r="CAD30" s="29"/>
      <c r="CAE30" s="29"/>
      <c r="CAF30" s="29"/>
      <c r="CAG30" s="29"/>
      <c r="CAH30" s="29"/>
      <c r="CAI30" s="29"/>
      <c r="CAJ30" s="29"/>
      <c r="CAK30" s="29"/>
      <c r="CAL30" s="29"/>
      <c r="CAM30" s="29"/>
      <c r="CAN30" s="29"/>
      <c r="CAO30" s="29"/>
      <c r="CAP30" s="29"/>
      <c r="CAQ30" s="29"/>
      <c r="CAR30" s="29"/>
      <c r="CAS30" s="29"/>
      <c r="CAT30" s="29"/>
      <c r="CAU30" s="29"/>
      <c r="CAV30" s="29"/>
      <c r="CAW30" s="29"/>
      <c r="CAX30" s="29"/>
      <c r="CAY30" s="29"/>
      <c r="CAZ30" s="29"/>
      <c r="CBA30" s="29"/>
      <c r="CBB30" s="29"/>
      <c r="CBC30" s="29"/>
      <c r="CBD30" s="29"/>
      <c r="CBE30" s="29"/>
      <c r="CBF30" s="29"/>
      <c r="CBG30" s="29"/>
      <c r="CBH30" s="29"/>
      <c r="CBI30" s="29"/>
      <c r="CBJ30" s="29"/>
      <c r="CBK30" s="29"/>
      <c r="CBL30" s="29"/>
      <c r="CBM30" s="29"/>
      <c r="CBN30" s="29"/>
      <c r="CBO30" s="29"/>
      <c r="CBP30" s="29"/>
      <c r="CBQ30" s="29"/>
      <c r="CBR30" s="29"/>
      <c r="CBS30" s="29"/>
      <c r="CBT30" s="29"/>
      <c r="CBU30" s="29"/>
      <c r="CBV30" s="29"/>
      <c r="CBW30" s="29"/>
      <c r="CBX30" s="29"/>
      <c r="CBY30" s="29"/>
      <c r="CBZ30" s="29"/>
      <c r="CCA30" s="29"/>
      <c r="CCB30" s="29"/>
      <c r="CCC30" s="29"/>
      <c r="CCD30" s="29"/>
      <c r="CCE30" s="29"/>
      <c r="CCF30" s="29"/>
      <c r="CCG30" s="29"/>
      <c r="CCH30" s="29"/>
      <c r="CCI30" s="29"/>
      <c r="CCJ30" s="29"/>
      <c r="CCK30" s="29"/>
      <c r="CCL30" s="29"/>
      <c r="CCM30" s="29"/>
      <c r="CCN30" s="29"/>
      <c r="CCO30" s="29"/>
      <c r="CCP30" s="29"/>
      <c r="CCQ30" s="29"/>
      <c r="CCR30" s="29"/>
      <c r="CCS30" s="29"/>
      <c r="CCT30" s="29"/>
      <c r="CCU30" s="29"/>
      <c r="CCV30" s="29"/>
      <c r="CCW30" s="29"/>
      <c r="CCX30" s="29"/>
      <c r="CCY30" s="29"/>
      <c r="CCZ30" s="29"/>
      <c r="CDA30" s="29"/>
      <c r="CDB30" s="29"/>
      <c r="CDC30" s="29"/>
      <c r="CDD30" s="29"/>
      <c r="CDE30" s="29"/>
      <c r="CDF30" s="29"/>
      <c r="CDG30" s="29"/>
      <c r="CDH30" s="29"/>
      <c r="CDI30" s="29"/>
      <c r="CDJ30" s="29"/>
      <c r="CDK30" s="29"/>
      <c r="CDL30" s="29"/>
      <c r="CDM30" s="29"/>
      <c r="CDN30" s="29"/>
      <c r="CDO30" s="29"/>
      <c r="CDP30" s="29"/>
      <c r="CDQ30" s="29"/>
      <c r="CDR30" s="29"/>
      <c r="CDS30" s="29"/>
      <c r="CDT30" s="29"/>
      <c r="CDU30" s="29"/>
      <c r="CDV30" s="29"/>
      <c r="CDW30" s="29"/>
      <c r="CDX30" s="29"/>
      <c r="CDY30" s="29"/>
      <c r="CDZ30" s="29"/>
      <c r="CEA30" s="29"/>
      <c r="CEB30" s="29"/>
      <c r="CEC30" s="29"/>
      <c r="CED30" s="29"/>
      <c r="CEE30" s="29"/>
      <c r="CEF30" s="29"/>
      <c r="CEG30" s="29"/>
      <c r="CEH30" s="29"/>
      <c r="CEI30" s="29"/>
      <c r="CEJ30" s="29"/>
      <c r="CEK30" s="29"/>
      <c r="CEL30" s="29"/>
      <c r="CEM30" s="29"/>
      <c r="CEN30" s="29"/>
      <c r="CEO30" s="29"/>
      <c r="CEP30" s="29"/>
      <c r="CEQ30" s="29"/>
      <c r="CER30" s="29"/>
      <c r="CES30" s="29"/>
      <c r="CET30" s="29"/>
      <c r="CEU30" s="29"/>
      <c r="CEV30" s="29"/>
      <c r="CEW30" s="29"/>
      <c r="CEX30" s="29"/>
      <c r="CEY30" s="29"/>
      <c r="CEZ30" s="29"/>
      <c r="CFA30" s="29"/>
      <c r="CFB30" s="29"/>
      <c r="CFC30" s="29"/>
      <c r="CFD30" s="29"/>
      <c r="CFE30" s="29"/>
      <c r="CFF30" s="29"/>
      <c r="CFG30" s="29"/>
      <c r="CFH30" s="29"/>
      <c r="CFI30" s="29"/>
      <c r="CFJ30" s="29"/>
      <c r="CFK30" s="29"/>
      <c r="CFL30" s="29"/>
      <c r="CFM30" s="29"/>
      <c r="CFN30" s="29"/>
      <c r="CFO30" s="29"/>
      <c r="CFP30" s="29"/>
      <c r="CFQ30" s="29"/>
      <c r="CFR30" s="29"/>
      <c r="CFS30" s="29"/>
      <c r="CFT30" s="29"/>
      <c r="CFU30" s="29"/>
      <c r="CFV30" s="29"/>
      <c r="CFW30" s="29"/>
      <c r="CFX30" s="29"/>
      <c r="CFY30" s="29"/>
      <c r="CFZ30" s="29"/>
      <c r="CGA30" s="29"/>
      <c r="CGB30" s="29"/>
      <c r="CGC30" s="29"/>
      <c r="CGD30" s="29"/>
      <c r="CGE30" s="29"/>
      <c r="CGF30" s="29"/>
      <c r="CGG30" s="29"/>
      <c r="CGH30" s="29"/>
      <c r="CGI30" s="29"/>
      <c r="CGJ30" s="29"/>
      <c r="CGK30" s="29"/>
      <c r="CGL30" s="29"/>
      <c r="CGM30" s="29"/>
      <c r="CGN30" s="29"/>
      <c r="CGO30" s="29"/>
      <c r="CGP30" s="29"/>
      <c r="CGQ30" s="29"/>
      <c r="CGR30" s="29"/>
      <c r="CGS30" s="29"/>
      <c r="CGT30" s="29"/>
      <c r="CGU30" s="29"/>
      <c r="CGV30" s="29"/>
      <c r="CGW30" s="29"/>
      <c r="CGX30" s="29"/>
      <c r="CGY30" s="29"/>
      <c r="CGZ30" s="29"/>
      <c r="CHA30" s="29"/>
      <c r="CHB30" s="29"/>
      <c r="CHC30" s="29"/>
      <c r="CHD30" s="29"/>
      <c r="CHE30" s="29"/>
      <c r="CHF30" s="29"/>
      <c r="CHG30" s="29"/>
      <c r="CHH30" s="29"/>
      <c r="CHI30" s="29"/>
      <c r="CHJ30" s="29"/>
      <c r="CHK30" s="29"/>
      <c r="CHL30" s="29"/>
      <c r="CHM30" s="29"/>
      <c r="CHN30" s="29"/>
      <c r="CHO30" s="29"/>
      <c r="CHP30" s="29"/>
      <c r="CHQ30" s="29"/>
      <c r="CHR30" s="29"/>
      <c r="CHS30" s="29"/>
      <c r="CHT30" s="29"/>
      <c r="CHU30" s="29"/>
      <c r="CHV30" s="29"/>
      <c r="CHW30" s="29"/>
      <c r="CHX30" s="29"/>
      <c r="CHY30" s="29"/>
      <c r="CHZ30" s="29"/>
      <c r="CIA30" s="29"/>
      <c r="CIB30" s="29"/>
      <c r="CIC30" s="29"/>
      <c r="CID30" s="29"/>
      <c r="CIE30" s="29"/>
      <c r="CIF30" s="29"/>
      <c r="CIG30" s="29"/>
      <c r="CIH30" s="29"/>
      <c r="CII30" s="29"/>
      <c r="CIJ30" s="29"/>
      <c r="CIK30" s="29"/>
      <c r="CIL30" s="29"/>
      <c r="CIM30" s="29"/>
      <c r="CIN30" s="29"/>
      <c r="CIO30" s="29"/>
      <c r="CIP30" s="29"/>
      <c r="CIQ30" s="29"/>
      <c r="CIR30" s="29"/>
      <c r="CIS30" s="29"/>
      <c r="CIT30" s="29"/>
      <c r="CIU30" s="29"/>
      <c r="CIV30" s="29"/>
      <c r="CIW30" s="29"/>
      <c r="CIX30" s="29"/>
      <c r="CIY30" s="29"/>
      <c r="CIZ30" s="29"/>
      <c r="CJA30" s="29"/>
      <c r="CJB30" s="29"/>
      <c r="CJC30" s="29"/>
      <c r="CJD30" s="29"/>
      <c r="CJE30" s="29"/>
      <c r="CJF30" s="29"/>
      <c r="CJG30" s="29"/>
      <c r="CJH30" s="29"/>
      <c r="CJI30" s="29"/>
      <c r="CJJ30" s="29"/>
      <c r="CJK30" s="29"/>
      <c r="CJL30" s="29"/>
      <c r="CJM30" s="29"/>
      <c r="CJN30" s="29"/>
      <c r="CJO30" s="29"/>
      <c r="CJP30" s="29"/>
      <c r="CJQ30" s="29"/>
      <c r="CJR30" s="29"/>
      <c r="CJS30" s="29"/>
      <c r="CJT30" s="29"/>
      <c r="CJU30" s="29"/>
      <c r="CJV30" s="29"/>
      <c r="CJW30" s="29"/>
      <c r="CJX30" s="29"/>
      <c r="CJY30" s="29"/>
      <c r="CJZ30" s="29"/>
      <c r="CKA30" s="29"/>
      <c r="CKB30" s="29"/>
      <c r="CKC30" s="29"/>
      <c r="CKD30" s="29"/>
      <c r="CKE30" s="29"/>
      <c r="CKF30" s="29"/>
      <c r="CKG30" s="29"/>
      <c r="CKH30" s="29"/>
      <c r="CKI30" s="29"/>
      <c r="CKJ30" s="29"/>
      <c r="CKK30" s="29"/>
      <c r="CKL30" s="29"/>
      <c r="CKM30" s="29"/>
      <c r="CKN30" s="29"/>
      <c r="CKO30" s="29"/>
      <c r="CKP30" s="29"/>
      <c r="CKQ30" s="29"/>
      <c r="CKR30" s="29"/>
      <c r="CKS30" s="29"/>
      <c r="CKT30" s="29"/>
      <c r="CKU30" s="29"/>
      <c r="CKV30" s="29"/>
      <c r="CKW30" s="29"/>
      <c r="CKX30" s="29"/>
      <c r="CKY30" s="29"/>
      <c r="CKZ30" s="29"/>
      <c r="CLA30" s="29"/>
      <c r="CLB30" s="29"/>
      <c r="CLC30" s="29"/>
      <c r="CLD30" s="29"/>
      <c r="CLE30" s="29"/>
      <c r="CLF30" s="29"/>
      <c r="CLG30" s="29"/>
      <c r="CLH30" s="29"/>
      <c r="CLI30" s="29"/>
      <c r="CLJ30" s="29"/>
      <c r="CLK30" s="29"/>
      <c r="CLL30" s="29"/>
      <c r="CLM30" s="29"/>
      <c r="CLN30" s="29"/>
      <c r="CLO30" s="29"/>
      <c r="CLP30" s="29"/>
      <c r="CLQ30" s="29"/>
      <c r="CLR30" s="29"/>
      <c r="CLS30" s="29"/>
      <c r="CLT30" s="29"/>
      <c r="CLU30" s="29"/>
      <c r="CLV30" s="29"/>
      <c r="CLW30" s="29"/>
      <c r="CLX30" s="29"/>
      <c r="CLY30" s="29"/>
      <c r="CLZ30" s="29"/>
      <c r="CMA30" s="29"/>
      <c r="CMB30" s="29"/>
      <c r="CMC30" s="29"/>
      <c r="CMD30" s="29"/>
      <c r="CME30" s="29"/>
      <c r="CMF30" s="29"/>
      <c r="CMG30" s="29"/>
      <c r="CMH30" s="29"/>
      <c r="CMI30" s="29"/>
      <c r="CMJ30" s="29"/>
      <c r="CMK30" s="29"/>
      <c r="CML30" s="29"/>
      <c r="CMM30" s="29"/>
      <c r="CMN30" s="29"/>
      <c r="CMO30" s="29"/>
      <c r="CMP30" s="29"/>
      <c r="CMQ30" s="29"/>
      <c r="CMR30" s="29"/>
      <c r="CMS30" s="29"/>
      <c r="CMT30" s="29"/>
      <c r="CMU30" s="29"/>
      <c r="CMV30" s="29"/>
      <c r="CMW30" s="29"/>
      <c r="CMX30" s="29"/>
      <c r="CMY30" s="29"/>
      <c r="CMZ30" s="29"/>
      <c r="CNA30" s="29"/>
      <c r="CNB30" s="29"/>
      <c r="CNC30" s="29"/>
      <c r="CND30" s="29"/>
      <c r="CNE30" s="29"/>
      <c r="CNF30" s="29"/>
      <c r="CNG30" s="29"/>
      <c r="CNH30" s="29"/>
      <c r="CNI30" s="29"/>
      <c r="CNJ30" s="29"/>
      <c r="CNK30" s="29"/>
      <c r="CNL30" s="29"/>
      <c r="CNM30" s="29"/>
      <c r="CNN30" s="29"/>
      <c r="CNO30" s="29"/>
      <c r="CNP30" s="29"/>
      <c r="CNQ30" s="29"/>
      <c r="CNR30" s="29"/>
      <c r="CNS30" s="29"/>
      <c r="CNT30" s="29"/>
      <c r="CNU30" s="29"/>
      <c r="CNV30" s="29"/>
      <c r="CNW30" s="29"/>
      <c r="CNX30" s="29"/>
      <c r="CNY30" s="29"/>
      <c r="CNZ30" s="29"/>
      <c r="COA30" s="29"/>
      <c r="COB30" s="29"/>
      <c r="COC30" s="29"/>
      <c r="COD30" s="29"/>
      <c r="COE30" s="29"/>
      <c r="COF30" s="29"/>
      <c r="COG30" s="29"/>
      <c r="COH30" s="29"/>
      <c r="COI30" s="29"/>
      <c r="COJ30" s="29"/>
      <c r="COK30" s="29"/>
      <c r="COL30" s="29"/>
      <c r="COM30" s="29"/>
      <c r="CON30" s="29"/>
      <c r="COO30" s="29"/>
      <c r="COP30" s="29"/>
      <c r="COQ30" s="29"/>
      <c r="COR30" s="29"/>
      <c r="COS30" s="29"/>
      <c r="COT30" s="29"/>
      <c r="COU30" s="29"/>
      <c r="COV30" s="29"/>
      <c r="COW30" s="29"/>
      <c r="COX30" s="29"/>
      <c r="COY30" s="29"/>
      <c r="COZ30" s="29"/>
      <c r="CPA30" s="29"/>
      <c r="CPB30" s="29"/>
      <c r="CPC30" s="29"/>
      <c r="CPD30" s="29"/>
      <c r="CPE30" s="29"/>
      <c r="CPF30" s="29"/>
      <c r="CPG30" s="29"/>
      <c r="CPH30" s="29"/>
      <c r="CPI30" s="29"/>
      <c r="CPJ30" s="29"/>
      <c r="CPK30" s="29"/>
      <c r="CPL30" s="29"/>
      <c r="CPM30" s="29"/>
      <c r="CPN30" s="29"/>
      <c r="CPO30" s="29"/>
      <c r="CPP30" s="29"/>
      <c r="CPQ30" s="29"/>
      <c r="CPR30" s="29"/>
      <c r="CPS30" s="29"/>
      <c r="CPT30" s="29"/>
      <c r="CPU30" s="29"/>
      <c r="CPV30" s="29"/>
      <c r="CPW30" s="29"/>
      <c r="CPX30" s="29"/>
      <c r="CPY30" s="29"/>
      <c r="CPZ30" s="29"/>
      <c r="CQA30" s="29"/>
      <c r="CQB30" s="29"/>
      <c r="CQC30" s="29"/>
      <c r="CQD30" s="29"/>
      <c r="CQE30" s="29"/>
      <c r="CQF30" s="29"/>
      <c r="CQG30" s="29"/>
      <c r="CQH30" s="29"/>
      <c r="CQI30" s="29"/>
      <c r="CQJ30" s="29"/>
      <c r="CQK30" s="29"/>
      <c r="CQL30" s="29"/>
      <c r="CQM30" s="29"/>
      <c r="CQN30" s="29"/>
      <c r="CQO30" s="29"/>
      <c r="CQP30" s="29"/>
      <c r="CQQ30" s="29"/>
      <c r="CQR30" s="29"/>
      <c r="CQS30" s="29"/>
      <c r="CQT30" s="29"/>
      <c r="CQU30" s="29"/>
      <c r="CQV30" s="29"/>
      <c r="CQW30" s="29"/>
      <c r="CQX30" s="29"/>
      <c r="CQY30" s="29"/>
      <c r="CQZ30" s="29"/>
      <c r="CRA30" s="29"/>
      <c r="CRB30" s="29"/>
      <c r="CRC30" s="29"/>
      <c r="CRD30" s="29"/>
      <c r="CRE30" s="29"/>
      <c r="CRF30" s="29"/>
      <c r="CRG30" s="29"/>
      <c r="CRH30" s="29"/>
      <c r="CRI30" s="29"/>
      <c r="CRJ30" s="29"/>
      <c r="CRK30" s="29"/>
      <c r="CRL30" s="29"/>
      <c r="CRM30" s="29"/>
      <c r="CRN30" s="29"/>
      <c r="CRO30" s="29"/>
      <c r="CRP30" s="29"/>
      <c r="CRQ30" s="29"/>
      <c r="CRR30" s="29"/>
      <c r="CRS30" s="29"/>
      <c r="CRT30" s="29"/>
      <c r="CRU30" s="29"/>
      <c r="CRV30" s="29"/>
      <c r="CRW30" s="29"/>
      <c r="CRX30" s="29"/>
      <c r="CRY30" s="29"/>
      <c r="CRZ30" s="29"/>
      <c r="CSA30" s="29"/>
      <c r="CSB30" s="29"/>
      <c r="CSC30" s="29"/>
      <c r="CSD30" s="29"/>
      <c r="CSE30" s="29"/>
      <c r="CSF30" s="29"/>
      <c r="CSG30" s="29"/>
      <c r="CSH30" s="29"/>
      <c r="CSI30" s="29"/>
      <c r="CSJ30" s="29"/>
      <c r="CSK30" s="29"/>
      <c r="CSL30" s="29"/>
      <c r="CSM30" s="29"/>
      <c r="CSN30" s="29"/>
      <c r="CSO30" s="29"/>
      <c r="CSP30" s="29"/>
      <c r="CSQ30" s="29"/>
      <c r="CSR30" s="29"/>
      <c r="CSS30" s="29"/>
      <c r="CST30" s="29"/>
      <c r="CSU30" s="29"/>
      <c r="CSV30" s="29"/>
      <c r="CSW30" s="29"/>
      <c r="CSX30" s="29"/>
      <c r="CSY30" s="29"/>
      <c r="CSZ30" s="29"/>
      <c r="CTA30" s="29"/>
      <c r="CTB30" s="29"/>
      <c r="CTC30" s="29"/>
      <c r="CTD30" s="29"/>
      <c r="CTE30" s="29"/>
      <c r="CTF30" s="29"/>
      <c r="CTG30" s="29"/>
      <c r="CTH30" s="29"/>
      <c r="CTI30" s="29"/>
      <c r="CTJ30" s="29"/>
      <c r="CTK30" s="29"/>
      <c r="CTL30" s="29"/>
      <c r="CTM30" s="29"/>
      <c r="CTN30" s="29"/>
      <c r="CTO30" s="29"/>
      <c r="CTP30" s="29"/>
      <c r="CTQ30" s="29"/>
      <c r="CTR30" s="29"/>
      <c r="CTS30" s="29"/>
      <c r="CTT30" s="29"/>
      <c r="CTU30" s="29"/>
      <c r="CTV30" s="29"/>
      <c r="CTW30" s="29"/>
      <c r="CTX30" s="29"/>
      <c r="CTY30" s="29"/>
      <c r="CTZ30" s="29"/>
      <c r="CUA30" s="29"/>
      <c r="CUB30" s="29"/>
      <c r="CUC30" s="29"/>
      <c r="CUD30" s="29"/>
      <c r="CUE30" s="29"/>
      <c r="CUF30" s="29"/>
      <c r="CUG30" s="29"/>
      <c r="CUH30" s="29"/>
      <c r="CUI30" s="29"/>
      <c r="CUJ30" s="29"/>
      <c r="CUK30" s="29"/>
      <c r="CUL30" s="29"/>
      <c r="CUM30" s="29"/>
      <c r="CUN30" s="29"/>
      <c r="CUO30" s="29"/>
      <c r="CUP30" s="29"/>
      <c r="CUQ30" s="29"/>
      <c r="CUR30" s="29"/>
      <c r="CUS30" s="29"/>
      <c r="CUT30" s="29"/>
      <c r="CUU30" s="29"/>
      <c r="CUV30" s="29"/>
      <c r="CUW30" s="29"/>
      <c r="CUX30" s="29"/>
      <c r="CUY30" s="29"/>
      <c r="CUZ30" s="29"/>
      <c r="CVA30" s="29"/>
      <c r="CVB30" s="29"/>
      <c r="CVC30" s="29"/>
      <c r="CVD30" s="29"/>
      <c r="CVE30" s="29"/>
      <c r="CVF30" s="29"/>
      <c r="CVG30" s="29"/>
      <c r="CVH30" s="29"/>
      <c r="CVI30" s="29"/>
      <c r="CVJ30" s="29"/>
      <c r="CVK30" s="29"/>
      <c r="CVL30" s="29"/>
      <c r="CVM30" s="29"/>
      <c r="CVN30" s="29"/>
      <c r="CVO30" s="29"/>
      <c r="CVP30" s="29"/>
      <c r="CVQ30" s="29"/>
      <c r="CVR30" s="29"/>
      <c r="CVS30" s="29"/>
      <c r="CVT30" s="29"/>
      <c r="CVU30" s="29"/>
      <c r="CVV30" s="29"/>
      <c r="CVW30" s="29"/>
      <c r="CVX30" s="29"/>
      <c r="CVY30" s="29"/>
      <c r="CVZ30" s="29"/>
      <c r="CWA30" s="29"/>
      <c r="CWB30" s="29"/>
      <c r="CWC30" s="29"/>
      <c r="CWD30" s="29"/>
      <c r="CWE30" s="29"/>
      <c r="CWF30" s="29"/>
      <c r="CWG30" s="29"/>
      <c r="CWH30" s="29"/>
      <c r="CWI30" s="29"/>
      <c r="CWJ30" s="29"/>
      <c r="CWK30" s="29"/>
      <c r="CWL30" s="29"/>
      <c r="CWM30" s="29"/>
      <c r="CWN30" s="29"/>
      <c r="CWO30" s="29"/>
      <c r="CWP30" s="29"/>
      <c r="CWQ30" s="29"/>
      <c r="CWR30" s="29"/>
      <c r="CWS30" s="29"/>
      <c r="CWT30" s="29"/>
      <c r="CWU30" s="29"/>
      <c r="CWV30" s="29"/>
      <c r="CWW30" s="29"/>
      <c r="CWX30" s="29"/>
      <c r="CWY30" s="29"/>
      <c r="CWZ30" s="29"/>
      <c r="CXA30" s="29"/>
      <c r="CXB30" s="29"/>
      <c r="CXC30" s="29"/>
      <c r="CXD30" s="29"/>
      <c r="CXE30" s="29"/>
      <c r="CXF30" s="29"/>
      <c r="CXG30" s="29"/>
      <c r="CXH30" s="29"/>
      <c r="CXI30" s="29"/>
      <c r="CXJ30" s="29"/>
      <c r="CXK30" s="29"/>
      <c r="CXL30" s="29"/>
      <c r="CXM30" s="29"/>
      <c r="CXN30" s="29"/>
      <c r="CXO30" s="29"/>
      <c r="CXP30" s="29"/>
      <c r="CXQ30" s="29"/>
      <c r="CXR30" s="29"/>
      <c r="CXS30" s="29"/>
      <c r="CXT30" s="29"/>
      <c r="CXU30" s="29"/>
      <c r="CXV30" s="29"/>
      <c r="CXW30" s="29"/>
      <c r="CXX30" s="29"/>
      <c r="CXY30" s="29"/>
      <c r="CXZ30" s="29"/>
      <c r="CYA30" s="29"/>
      <c r="CYB30" s="29"/>
      <c r="CYC30" s="29"/>
      <c r="CYD30" s="29"/>
      <c r="CYE30" s="29"/>
      <c r="CYF30" s="29"/>
      <c r="CYG30" s="29"/>
      <c r="CYH30" s="29"/>
      <c r="CYI30" s="29"/>
      <c r="CYJ30" s="29"/>
      <c r="CYK30" s="29"/>
      <c r="CYL30" s="29"/>
      <c r="CYM30" s="29"/>
      <c r="CYN30" s="29"/>
      <c r="CYO30" s="29"/>
      <c r="CYP30" s="29"/>
      <c r="CYQ30" s="29"/>
      <c r="CYR30" s="29"/>
      <c r="CYS30" s="29"/>
      <c r="CYT30" s="29"/>
      <c r="CYU30" s="29"/>
      <c r="CYV30" s="29"/>
      <c r="CYW30" s="29"/>
      <c r="CYX30" s="29"/>
      <c r="CYY30" s="29"/>
      <c r="CYZ30" s="29"/>
      <c r="CZA30" s="29"/>
      <c r="CZB30" s="29"/>
      <c r="CZC30" s="29"/>
      <c r="CZD30" s="29"/>
      <c r="CZE30" s="29"/>
      <c r="CZF30" s="29"/>
      <c r="CZG30" s="29"/>
      <c r="CZH30" s="29"/>
      <c r="CZI30" s="29"/>
      <c r="CZJ30" s="29"/>
      <c r="CZK30" s="29"/>
      <c r="CZL30" s="29"/>
      <c r="CZM30" s="29"/>
      <c r="CZN30" s="29"/>
      <c r="CZO30" s="29"/>
      <c r="CZP30" s="29"/>
      <c r="CZQ30" s="29"/>
      <c r="CZR30" s="29"/>
      <c r="CZS30" s="29"/>
      <c r="CZT30" s="29"/>
      <c r="CZU30" s="29"/>
      <c r="CZV30" s="29"/>
      <c r="CZW30" s="29"/>
      <c r="CZX30" s="29"/>
      <c r="CZY30" s="29"/>
      <c r="CZZ30" s="29"/>
      <c r="DAA30" s="29"/>
      <c r="DAB30" s="29"/>
      <c r="DAC30" s="29"/>
      <c r="DAD30" s="29"/>
      <c r="DAE30" s="29"/>
      <c r="DAF30" s="29"/>
      <c r="DAG30" s="29"/>
      <c r="DAH30" s="29"/>
      <c r="DAI30" s="29"/>
      <c r="DAJ30" s="29"/>
      <c r="DAK30" s="29"/>
      <c r="DAL30" s="29"/>
      <c r="DAM30" s="29"/>
      <c r="DAN30" s="29"/>
      <c r="DAO30" s="29"/>
      <c r="DAP30" s="29"/>
      <c r="DAQ30" s="29"/>
      <c r="DAR30" s="29"/>
      <c r="DAS30" s="29"/>
      <c r="DAT30" s="29"/>
      <c r="DAU30" s="29"/>
      <c r="DAV30" s="29"/>
      <c r="DAW30" s="29"/>
      <c r="DAX30" s="29"/>
      <c r="DAY30" s="29"/>
      <c r="DAZ30" s="29"/>
      <c r="DBA30" s="29"/>
      <c r="DBB30" s="29"/>
      <c r="DBC30" s="29"/>
      <c r="DBD30" s="29"/>
      <c r="DBE30" s="29"/>
      <c r="DBF30" s="29"/>
      <c r="DBG30" s="29"/>
      <c r="DBH30" s="29"/>
      <c r="DBI30" s="29"/>
      <c r="DBJ30" s="29"/>
      <c r="DBK30" s="29"/>
      <c r="DBL30" s="29"/>
      <c r="DBM30" s="29"/>
      <c r="DBN30" s="29"/>
      <c r="DBO30" s="29"/>
      <c r="DBP30" s="29"/>
      <c r="DBQ30" s="29"/>
      <c r="DBR30" s="29"/>
      <c r="DBS30" s="29"/>
      <c r="DBT30" s="29"/>
      <c r="DBU30" s="29"/>
      <c r="DBV30" s="29"/>
      <c r="DBW30" s="29"/>
      <c r="DBX30" s="29"/>
      <c r="DBY30" s="29"/>
      <c r="DBZ30" s="29"/>
      <c r="DCA30" s="29"/>
      <c r="DCB30" s="29"/>
      <c r="DCC30" s="29"/>
      <c r="DCD30" s="29"/>
      <c r="DCE30" s="29"/>
      <c r="DCF30" s="29"/>
      <c r="DCG30" s="29"/>
      <c r="DCH30" s="29"/>
      <c r="DCI30" s="29"/>
      <c r="DCJ30" s="29"/>
      <c r="DCK30" s="29"/>
      <c r="DCL30" s="29"/>
      <c r="DCM30" s="29"/>
      <c r="DCN30" s="29"/>
      <c r="DCO30" s="29"/>
      <c r="DCP30" s="29"/>
      <c r="DCQ30" s="29"/>
      <c r="DCR30" s="29"/>
      <c r="DCS30" s="29"/>
      <c r="DCT30" s="29"/>
      <c r="DCU30" s="29"/>
      <c r="DCV30" s="29"/>
      <c r="DCW30" s="29"/>
      <c r="DCX30" s="29"/>
      <c r="DCY30" s="29"/>
      <c r="DCZ30" s="29"/>
      <c r="DDA30" s="29"/>
      <c r="DDB30" s="29"/>
      <c r="DDC30" s="29"/>
      <c r="DDD30" s="29"/>
      <c r="DDE30" s="29"/>
      <c r="DDF30" s="29"/>
      <c r="DDG30" s="29"/>
      <c r="DDH30" s="29"/>
      <c r="DDI30" s="29"/>
      <c r="DDJ30" s="29"/>
      <c r="DDK30" s="29"/>
      <c r="DDL30" s="29"/>
      <c r="DDM30" s="29"/>
      <c r="DDN30" s="29"/>
      <c r="DDO30" s="29"/>
      <c r="DDP30" s="29"/>
      <c r="DDQ30" s="29"/>
      <c r="DDR30" s="29"/>
      <c r="DDS30" s="29"/>
      <c r="DDT30" s="29"/>
      <c r="DDU30" s="29"/>
      <c r="DDV30" s="29"/>
      <c r="DDW30" s="29"/>
      <c r="DDX30" s="29"/>
      <c r="DDY30" s="29"/>
      <c r="DDZ30" s="29"/>
      <c r="DEA30" s="29"/>
      <c r="DEB30" s="29"/>
      <c r="DEC30" s="29"/>
      <c r="DED30" s="29"/>
      <c r="DEE30" s="29"/>
      <c r="DEF30" s="29"/>
      <c r="DEG30" s="29"/>
      <c r="DEH30" s="29"/>
      <c r="DEI30" s="29"/>
      <c r="DEJ30" s="29"/>
      <c r="DEK30" s="29"/>
      <c r="DEL30" s="29"/>
      <c r="DEM30" s="29"/>
      <c r="DEN30" s="29"/>
      <c r="DEO30" s="29"/>
      <c r="DEP30" s="29"/>
      <c r="DEQ30" s="29"/>
      <c r="DER30" s="29"/>
      <c r="DES30" s="29"/>
      <c r="DET30" s="29"/>
      <c r="DEU30" s="29"/>
      <c r="DEV30" s="29"/>
      <c r="DEW30" s="29"/>
      <c r="DEX30" s="29"/>
      <c r="DEY30" s="29"/>
      <c r="DEZ30" s="29"/>
      <c r="DFA30" s="29"/>
      <c r="DFB30" s="29"/>
      <c r="DFC30" s="29"/>
      <c r="DFD30" s="29"/>
      <c r="DFE30" s="29"/>
      <c r="DFF30" s="29"/>
      <c r="DFG30" s="29"/>
      <c r="DFH30" s="29"/>
      <c r="DFI30" s="29"/>
      <c r="DFJ30" s="29"/>
      <c r="DFK30" s="29"/>
      <c r="DFL30" s="29"/>
      <c r="DFM30" s="29"/>
      <c r="DFN30" s="29"/>
      <c r="DFO30" s="29"/>
      <c r="DFP30" s="29"/>
      <c r="DFQ30" s="29"/>
      <c r="DFR30" s="29"/>
      <c r="DFS30" s="29"/>
      <c r="DFT30" s="29"/>
      <c r="DFU30" s="29"/>
      <c r="DFV30" s="29"/>
      <c r="DFW30" s="29"/>
      <c r="DFX30" s="29"/>
      <c r="DFY30" s="29"/>
      <c r="DFZ30" s="29"/>
      <c r="DGA30" s="29"/>
      <c r="DGB30" s="29"/>
      <c r="DGC30" s="29"/>
      <c r="DGD30" s="29"/>
      <c r="DGE30" s="29"/>
      <c r="DGF30" s="29"/>
      <c r="DGG30" s="29"/>
      <c r="DGH30" s="29"/>
      <c r="DGI30" s="29"/>
      <c r="DGJ30" s="29"/>
      <c r="DGK30" s="29"/>
      <c r="DGL30" s="29"/>
      <c r="DGM30" s="29"/>
      <c r="DGN30" s="29"/>
      <c r="DGO30" s="29"/>
      <c r="DGP30" s="29"/>
      <c r="DGQ30" s="29"/>
      <c r="DGR30" s="29"/>
      <c r="DGS30" s="29"/>
      <c r="DGT30" s="29"/>
      <c r="DGU30" s="29"/>
      <c r="DGV30" s="29"/>
      <c r="DGW30" s="29"/>
      <c r="DGX30" s="29"/>
      <c r="DGY30" s="29"/>
      <c r="DGZ30" s="29"/>
      <c r="DHA30" s="29"/>
      <c r="DHB30" s="29"/>
      <c r="DHC30" s="29"/>
      <c r="DHD30" s="29"/>
      <c r="DHE30" s="29"/>
      <c r="DHF30" s="29"/>
      <c r="DHG30" s="29"/>
      <c r="DHH30" s="29"/>
      <c r="DHI30" s="29"/>
      <c r="DHJ30" s="29"/>
      <c r="DHK30" s="29"/>
      <c r="DHL30" s="29"/>
      <c r="DHM30" s="29"/>
      <c r="DHN30" s="29"/>
      <c r="DHO30" s="29"/>
      <c r="DHP30" s="29"/>
      <c r="DHQ30" s="29"/>
      <c r="DHR30" s="29"/>
      <c r="DHS30" s="29"/>
      <c r="DHT30" s="29"/>
      <c r="DHU30" s="29"/>
      <c r="DHV30" s="29"/>
      <c r="DHW30" s="29"/>
      <c r="DHX30" s="29"/>
      <c r="DHY30" s="29"/>
      <c r="DHZ30" s="29"/>
      <c r="DIA30" s="29"/>
      <c r="DIB30" s="29"/>
      <c r="DIC30" s="29"/>
      <c r="DID30" s="29"/>
      <c r="DIE30" s="29"/>
      <c r="DIF30" s="29"/>
      <c r="DIG30" s="29"/>
      <c r="DIH30" s="29"/>
      <c r="DII30" s="29"/>
      <c r="DIJ30" s="29"/>
      <c r="DIK30" s="29"/>
      <c r="DIL30" s="29"/>
      <c r="DIM30" s="29"/>
      <c r="DIN30" s="29"/>
      <c r="DIO30" s="29"/>
      <c r="DIP30" s="29"/>
      <c r="DIQ30" s="29"/>
      <c r="DIR30" s="29"/>
      <c r="DIS30" s="29"/>
      <c r="DIT30" s="29"/>
      <c r="DIU30" s="29"/>
      <c r="DIV30" s="29"/>
      <c r="DIW30" s="29"/>
      <c r="DIX30" s="29"/>
      <c r="DIY30" s="29"/>
      <c r="DIZ30" s="29"/>
      <c r="DJA30" s="29"/>
      <c r="DJB30" s="29"/>
      <c r="DJC30" s="29"/>
      <c r="DJD30" s="29"/>
      <c r="DJE30" s="29"/>
      <c r="DJF30" s="29"/>
      <c r="DJG30" s="29"/>
      <c r="DJH30" s="29"/>
      <c r="DJI30" s="29"/>
      <c r="DJJ30" s="29"/>
      <c r="DJK30" s="29"/>
      <c r="DJL30" s="29"/>
      <c r="DJM30" s="29"/>
      <c r="DJN30" s="29"/>
      <c r="DJO30" s="29"/>
      <c r="DJP30" s="29"/>
      <c r="DJQ30" s="29"/>
      <c r="DJR30" s="29"/>
      <c r="DJS30" s="29"/>
      <c r="DJT30" s="29"/>
      <c r="DJU30" s="29"/>
      <c r="DJV30" s="29"/>
      <c r="DJW30" s="29"/>
      <c r="DJX30" s="29"/>
      <c r="DJY30" s="29"/>
      <c r="DJZ30" s="29"/>
      <c r="DKA30" s="29"/>
      <c r="DKB30" s="29"/>
      <c r="DKC30" s="29"/>
      <c r="DKD30" s="29"/>
      <c r="DKE30" s="29"/>
      <c r="DKF30" s="29"/>
      <c r="DKG30" s="29"/>
      <c r="DKH30" s="29"/>
      <c r="DKI30" s="29"/>
      <c r="DKJ30" s="29"/>
      <c r="DKK30" s="29"/>
      <c r="DKL30" s="29"/>
      <c r="DKM30" s="29"/>
      <c r="DKN30" s="29"/>
      <c r="DKO30" s="29"/>
      <c r="DKP30" s="29"/>
      <c r="DKQ30" s="29"/>
      <c r="DKR30" s="29"/>
      <c r="DKS30" s="29"/>
      <c r="DKT30" s="29"/>
      <c r="DKU30" s="29"/>
      <c r="DKV30" s="29"/>
      <c r="DKW30" s="29"/>
      <c r="DKX30" s="29"/>
      <c r="DKY30" s="29"/>
      <c r="DKZ30" s="29"/>
      <c r="DLA30" s="29"/>
      <c r="DLB30" s="29"/>
      <c r="DLC30" s="29"/>
      <c r="DLD30" s="29"/>
      <c r="DLE30" s="29"/>
      <c r="DLF30" s="29"/>
      <c r="DLG30" s="29"/>
      <c r="DLH30" s="29"/>
      <c r="DLI30" s="29"/>
      <c r="DLJ30" s="29"/>
      <c r="DLK30" s="29"/>
      <c r="DLL30" s="29"/>
      <c r="DLM30" s="29"/>
      <c r="DLN30" s="29"/>
      <c r="DLO30" s="29"/>
      <c r="DLP30" s="29"/>
      <c r="DLQ30" s="29"/>
      <c r="DLR30" s="29"/>
      <c r="DLS30" s="29"/>
      <c r="DLT30" s="29"/>
      <c r="DLU30" s="29"/>
      <c r="DLV30" s="29"/>
      <c r="DLW30" s="29"/>
      <c r="DLX30" s="29"/>
      <c r="DLY30" s="29"/>
      <c r="DLZ30" s="29"/>
      <c r="DMA30" s="29"/>
      <c r="DMB30" s="29"/>
      <c r="DMC30" s="29"/>
      <c r="DMD30" s="29"/>
      <c r="DME30" s="29"/>
      <c r="DMF30" s="29"/>
      <c r="DMG30" s="29"/>
      <c r="DMH30" s="29"/>
      <c r="DMI30" s="29"/>
      <c r="DMJ30" s="29"/>
      <c r="DMK30" s="29"/>
      <c r="DML30" s="29"/>
      <c r="DMM30" s="29"/>
      <c r="DMN30" s="29"/>
      <c r="DMO30" s="29"/>
      <c r="DMP30" s="29"/>
      <c r="DMQ30" s="29"/>
      <c r="DMR30" s="29"/>
      <c r="DMS30" s="29"/>
      <c r="DMT30" s="29"/>
      <c r="DMU30" s="29"/>
      <c r="DMV30" s="29"/>
      <c r="DMW30" s="29"/>
      <c r="DMX30" s="29"/>
      <c r="DMY30" s="29"/>
      <c r="DMZ30" s="29"/>
      <c r="DNA30" s="29"/>
      <c r="DNB30" s="29"/>
      <c r="DNC30" s="29"/>
      <c r="DND30" s="29"/>
      <c r="DNE30" s="29"/>
      <c r="DNF30" s="29"/>
      <c r="DNG30" s="29"/>
      <c r="DNH30" s="29"/>
      <c r="DNI30" s="29"/>
      <c r="DNJ30" s="29"/>
      <c r="DNK30" s="29"/>
      <c r="DNL30" s="29"/>
      <c r="DNM30" s="29"/>
      <c r="DNN30" s="29"/>
      <c r="DNO30" s="29"/>
      <c r="DNP30" s="29"/>
      <c r="DNQ30" s="29"/>
      <c r="DNR30" s="29"/>
      <c r="DNS30" s="29"/>
      <c r="DNT30" s="29"/>
      <c r="DNU30" s="29"/>
      <c r="DNV30" s="29"/>
      <c r="DNW30" s="29"/>
      <c r="DNX30" s="29"/>
      <c r="DNY30" s="29"/>
      <c r="DNZ30" s="29"/>
      <c r="DOA30" s="29"/>
      <c r="DOB30" s="29"/>
      <c r="DOC30" s="29"/>
      <c r="DOD30" s="29"/>
      <c r="DOE30" s="29"/>
      <c r="DOF30" s="29"/>
      <c r="DOG30" s="29"/>
      <c r="DOH30" s="29"/>
      <c r="DOI30" s="29"/>
      <c r="DOJ30" s="29"/>
      <c r="DOK30" s="29"/>
      <c r="DOL30" s="29"/>
      <c r="DOM30" s="29"/>
      <c r="DON30" s="29"/>
      <c r="DOO30" s="29"/>
      <c r="DOP30" s="29"/>
      <c r="DOQ30" s="29"/>
      <c r="DOR30" s="29"/>
      <c r="DOS30" s="29"/>
      <c r="DOT30" s="29"/>
      <c r="DOU30" s="29"/>
      <c r="DOV30" s="29"/>
      <c r="DOW30" s="29"/>
      <c r="DOX30" s="29"/>
      <c r="DOY30" s="29"/>
      <c r="DOZ30" s="29"/>
      <c r="DPA30" s="29"/>
      <c r="DPB30" s="29"/>
      <c r="DPC30" s="29"/>
      <c r="DPD30" s="29"/>
      <c r="DPE30" s="29"/>
      <c r="DPF30" s="29"/>
      <c r="DPG30" s="29"/>
      <c r="DPH30" s="29"/>
      <c r="DPI30" s="29"/>
      <c r="DPJ30" s="29"/>
      <c r="DPK30" s="29"/>
      <c r="DPL30" s="29"/>
      <c r="DPM30" s="29"/>
      <c r="DPN30" s="29"/>
      <c r="DPO30" s="29"/>
      <c r="DPP30" s="29"/>
      <c r="DPQ30" s="29"/>
      <c r="DPR30" s="29"/>
      <c r="DPS30" s="29"/>
      <c r="DPT30" s="29"/>
      <c r="DPU30" s="29"/>
      <c r="DPV30" s="29"/>
      <c r="DPW30" s="29"/>
      <c r="DPX30" s="29"/>
      <c r="DPY30" s="29"/>
      <c r="DPZ30" s="29"/>
      <c r="DQA30" s="29"/>
      <c r="DQB30" s="29"/>
      <c r="DQC30" s="29"/>
      <c r="DQD30" s="29"/>
      <c r="DQE30" s="29"/>
      <c r="DQF30" s="29"/>
      <c r="DQG30" s="29"/>
      <c r="DQH30" s="29"/>
      <c r="DQI30" s="29"/>
      <c r="DQJ30" s="29"/>
      <c r="DQK30" s="29"/>
      <c r="DQL30" s="29"/>
      <c r="DQM30" s="29"/>
      <c r="DQN30" s="29"/>
      <c r="DQO30" s="29"/>
      <c r="DQP30" s="29"/>
      <c r="DQQ30" s="29"/>
      <c r="DQR30" s="29"/>
      <c r="DQS30" s="29"/>
      <c r="DQT30" s="29"/>
      <c r="DQU30" s="29"/>
      <c r="DQV30" s="29"/>
      <c r="DQW30" s="29"/>
      <c r="DQX30" s="29"/>
      <c r="DQY30" s="29"/>
      <c r="DQZ30" s="29"/>
      <c r="DRA30" s="29"/>
      <c r="DRB30" s="29"/>
      <c r="DRC30" s="29"/>
      <c r="DRD30" s="29"/>
      <c r="DRE30" s="29"/>
      <c r="DRF30" s="29"/>
      <c r="DRG30" s="29"/>
      <c r="DRH30" s="29"/>
      <c r="DRI30" s="29"/>
      <c r="DRJ30" s="29"/>
      <c r="DRK30" s="29"/>
      <c r="DRL30" s="29"/>
      <c r="DRM30" s="29"/>
      <c r="DRN30" s="29"/>
      <c r="DRO30" s="29"/>
      <c r="DRP30" s="29"/>
      <c r="DRQ30" s="29"/>
      <c r="DRR30" s="29"/>
      <c r="DRS30" s="29"/>
      <c r="DRT30" s="29"/>
      <c r="DRU30" s="29"/>
      <c r="DRV30" s="29"/>
      <c r="DRW30" s="29"/>
      <c r="DRX30" s="29"/>
      <c r="DRY30" s="29"/>
      <c r="DRZ30" s="29"/>
      <c r="DSA30" s="29"/>
      <c r="DSB30" s="29"/>
      <c r="DSC30" s="29"/>
      <c r="DSD30" s="29"/>
      <c r="DSE30" s="29"/>
      <c r="DSF30" s="29"/>
      <c r="DSG30" s="29"/>
      <c r="DSH30" s="29"/>
      <c r="DSI30" s="29"/>
      <c r="DSJ30" s="29"/>
      <c r="DSK30" s="29"/>
      <c r="DSL30" s="29"/>
      <c r="DSM30" s="29"/>
      <c r="DSN30" s="29"/>
      <c r="DSO30" s="29"/>
      <c r="DSP30" s="29"/>
      <c r="DSQ30" s="29"/>
      <c r="DSR30" s="29"/>
      <c r="DSS30" s="29"/>
      <c r="DST30" s="29"/>
      <c r="DSU30" s="29"/>
      <c r="DSV30" s="29"/>
      <c r="DSW30" s="29"/>
      <c r="DSX30" s="29"/>
      <c r="DSY30" s="29"/>
      <c r="DSZ30" s="29"/>
      <c r="DTA30" s="29"/>
      <c r="DTB30" s="29"/>
      <c r="DTC30" s="29"/>
      <c r="DTD30" s="29"/>
      <c r="DTE30" s="29"/>
      <c r="DTF30" s="29"/>
      <c r="DTG30" s="29"/>
      <c r="DTH30" s="29"/>
      <c r="DTI30" s="29"/>
      <c r="DTJ30" s="29"/>
      <c r="DTK30" s="29"/>
      <c r="DTL30" s="29"/>
      <c r="DTM30" s="29"/>
      <c r="DTN30" s="29"/>
      <c r="DTO30" s="29"/>
      <c r="DTP30" s="29"/>
      <c r="DTQ30" s="29"/>
      <c r="DTR30" s="29"/>
      <c r="DTS30" s="29"/>
      <c r="DTT30" s="29"/>
      <c r="DTU30" s="29"/>
      <c r="DTV30" s="29"/>
      <c r="DTW30" s="29"/>
      <c r="DTX30" s="29"/>
      <c r="DTY30" s="29"/>
      <c r="DTZ30" s="29"/>
      <c r="DUA30" s="29"/>
      <c r="DUB30" s="29"/>
      <c r="DUC30" s="29"/>
      <c r="DUD30" s="29"/>
      <c r="DUE30" s="29"/>
      <c r="DUF30" s="29"/>
      <c r="DUG30" s="29"/>
      <c r="DUH30" s="29"/>
      <c r="DUI30" s="29"/>
      <c r="DUJ30" s="29"/>
      <c r="DUK30" s="29"/>
      <c r="DUL30" s="29"/>
      <c r="DUM30" s="29"/>
      <c r="DUN30" s="29"/>
      <c r="DUO30" s="29"/>
      <c r="DUP30" s="29"/>
      <c r="DUQ30" s="29"/>
      <c r="DUR30" s="29"/>
      <c r="DUS30" s="29"/>
      <c r="DUT30" s="29"/>
      <c r="DUU30" s="29"/>
      <c r="DUV30" s="29"/>
      <c r="DUW30" s="29"/>
      <c r="DUX30" s="29"/>
      <c r="DUY30" s="29"/>
      <c r="DUZ30" s="29"/>
      <c r="DVA30" s="29"/>
      <c r="DVB30" s="29"/>
      <c r="DVC30" s="29"/>
      <c r="DVD30" s="29"/>
      <c r="DVE30" s="29"/>
      <c r="DVF30" s="29"/>
      <c r="DVG30" s="29"/>
      <c r="DVH30" s="29"/>
      <c r="DVI30" s="29"/>
      <c r="DVJ30" s="29"/>
      <c r="DVK30" s="29"/>
      <c r="DVL30" s="29"/>
      <c r="DVM30" s="29"/>
      <c r="DVN30" s="29"/>
      <c r="DVO30" s="29"/>
      <c r="DVP30" s="29"/>
      <c r="DVQ30" s="29"/>
      <c r="DVR30" s="29"/>
      <c r="DVS30" s="29"/>
      <c r="DVT30" s="29"/>
      <c r="DVU30" s="29"/>
      <c r="DVV30" s="29"/>
      <c r="DVW30" s="29"/>
      <c r="DVX30" s="29"/>
      <c r="DVY30" s="29"/>
      <c r="DVZ30" s="29"/>
      <c r="DWA30" s="29"/>
      <c r="DWB30" s="29"/>
      <c r="DWC30" s="29"/>
      <c r="DWD30" s="29"/>
      <c r="DWE30" s="29"/>
      <c r="DWF30" s="29"/>
      <c r="DWG30" s="29"/>
      <c r="DWH30" s="29"/>
      <c r="DWI30" s="29"/>
      <c r="DWJ30" s="29"/>
      <c r="DWK30" s="29"/>
      <c r="DWL30" s="29"/>
      <c r="DWM30" s="29"/>
      <c r="DWN30" s="29"/>
      <c r="DWO30" s="29"/>
      <c r="DWP30" s="29"/>
      <c r="DWQ30" s="29"/>
      <c r="DWR30" s="29"/>
      <c r="DWS30" s="29"/>
      <c r="DWT30" s="29"/>
      <c r="DWU30" s="29"/>
      <c r="DWV30" s="29"/>
      <c r="DWW30" s="29"/>
      <c r="DWX30" s="29"/>
      <c r="DWY30" s="29"/>
      <c r="DWZ30" s="29"/>
      <c r="DXA30" s="29"/>
      <c r="DXB30" s="29"/>
      <c r="DXC30" s="29"/>
      <c r="DXD30" s="29"/>
      <c r="DXE30" s="29"/>
      <c r="DXF30" s="29"/>
      <c r="DXG30" s="29"/>
      <c r="DXH30" s="29"/>
      <c r="DXI30" s="29"/>
      <c r="DXJ30" s="29"/>
      <c r="DXK30" s="29"/>
      <c r="DXL30" s="29"/>
      <c r="DXM30" s="29"/>
      <c r="DXN30" s="29"/>
      <c r="DXO30" s="29"/>
      <c r="DXP30" s="29"/>
      <c r="DXQ30" s="29"/>
      <c r="DXR30" s="29"/>
      <c r="DXS30" s="29"/>
      <c r="DXT30" s="29"/>
      <c r="DXU30" s="29"/>
      <c r="DXV30" s="29"/>
      <c r="DXW30" s="29"/>
      <c r="DXX30" s="29"/>
      <c r="DXY30" s="29"/>
      <c r="DXZ30" s="29"/>
      <c r="DYA30" s="29"/>
      <c r="DYB30" s="29"/>
      <c r="DYC30" s="29"/>
      <c r="DYD30" s="29"/>
      <c r="DYE30" s="29"/>
      <c r="DYF30" s="29"/>
      <c r="DYG30" s="29"/>
      <c r="DYH30" s="29"/>
      <c r="DYI30" s="29"/>
      <c r="DYJ30" s="29"/>
      <c r="DYK30" s="29"/>
      <c r="DYL30" s="29"/>
      <c r="DYM30" s="29"/>
      <c r="DYN30" s="29"/>
      <c r="DYO30" s="29"/>
      <c r="DYP30" s="29"/>
      <c r="DYQ30" s="29"/>
      <c r="DYR30" s="29"/>
      <c r="DYS30" s="29"/>
      <c r="DYT30" s="29"/>
      <c r="DYU30" s="29"/>
      <c r="DYV30" s="29"/>
      <c r="DYW30" s="29"/>
      <c r="DYX30" s="29"/>
      <c r="DYY30" s="29"/>
      <c r="DYZ30" s="29"/>
      <c r="DZA30" s="29"/>
      <c r="DZB30" s="29"/>
      <c r="DZC30" s="29"/>
      <c r="DZD30" s="29"/>
      <c r="DZE30" s="29"/>
      <c r="DZF30" s="29"/>
      <c r="DZG30" s="29"/>
      <c r="DZH30" s="29"/>
      <c r="DZI30" s="29"/>
      <c r="DZJ30" s="29"/>
      <c r="DZK30" s="29"/>
      <c r="DZL30" s="29"/>
      <c r="DZM30" s="29"/>
      <c r="DZN30" s="29"/>
      <c r="DZO30" s="29"/>
      <c r="DZP30" s="29"/>
      <c r="DZQ30" s="29"/>
      <c r="DZR30" s="29"/>
      <c r="DZS30" s="29"/>
      <c r="DZT30" s="29"/>
      <c r="DZU30" s="29"/>
      <c r="DZV30" s="29"/>
      <c r="DZW30" s="29"/>
      <c r="DZX30" s="29"/>
      <c r="DZY30" s="29"/>
      <c r="DZZ30" s="29"/>
      <c r="EAA30" s="29"/>
      <c r="EAB30" s="29"/>
      <c r="EAC30" s="29"/>
      <c r="EAD30" s="29"/>
      <c r="EAE30" s="29"/>
      <c r="EAF30" s="29"/>
      <c r="EAG30" s="29"/>
      <c r="EAH30" s="29"/>
      <c r="EAI30" s="29"/>
      <c r="EAJ30" s="29"/>
      <c r="EAK30" s="29"/>
      <c r="EAL30" s="29"/>
      <c r="EAM30" s="29"/>
      <c r="EAN30" s="29"/>
      <c r="EAO30" s="29"/>
      <c r="EAP30" s="29"/>
      <c r="EAQ30" s="29"/>
      <c r="EAR30" s="29"/>
      <c r="EAS30" s="29"/>
      <c r="EAT30" s="29"/>
      <c r="EAU30" s="29"/>
      <c r="EAV30" s="29"/>
      <c r="EAW30" s="29"/>
      <c r="EAX30" s="29"/>
      <c r="EAY30" s="29"/>
      <c r="EAZ30" s="29"/>
      <c r="EBA30" s="29"/>
      <c r="EBB30" s="29"/>
      <c r="EBC30" s="29"/>
      <c r="EBD30" s="29"/>
      <c r="EBE30" s="29"/>
      <c r="EBF30" s="29"/>
      <c r="EBG30" s="29"/>
      <c r="EBH30" s="29"/>
      <c r="EBI30" s="29"/>
      <c r="EBJ30" s="29"/>
      <c r="EBK30" s="29"/>
      <c r="EBL30" s="29"/>
      <c r="EBM30" s="29"/>
      <c r="EBN30" s="29"/>
      <c r="EBO30" s="29"/>
      <c r="EBP30" s="29"/>
      <c r="EBQ30" s="29"/>
      <c r="EBR30" s="29"/>
      <c r="EBS30" s="29"/>
      <c r="EBT30" s="29"/>
      <c r="EBU30" s="29"/>
      <c r="EBV30" s="29"/>
      <c r="EBW30" s="29"/>
      <c r="EBX30" s="29"/>
      <c r="EBY30" s="29"/>
      <c r="EBZ30" s="29"/>
      <c r="ECA30" s="29"/>
      <c r="ECB30" s="29"/>
      <c r="ECC30" s="29"/>
      <c r="ECD30" s="29"/>
      <c r="ECE30" s="29"/>
      <c r="ECF30" s="29"/>
      <c r="ECG30" s="29"/>
      <c r="ECH30" s="29"/>
      <c r="ECI30" s="29"/>
      <c r="ECJ30" s="29"/>
      <c r="ECK30" s="29"/>
      <c r="ECL30" s="29"/>
      <c r="ECM30" s="29"/>
      <c r="ECN30" s="29"/>
      <c r="ECO30" s="29"/>
      <c r="ECP30" s="29"/>
      <c r="ECQ30" s="29"/>
      <c r="ECR30" s="29"/>
      <c r="ECS30" s="29"/>
      <c r="ECT30" s="29"/>
      <c r="ECU30" s="29"/>
      <c r="ECV30" s="29"/>
      <c r="ECW30" s="29"/>
      <c r="ECX30" s="29"/>
      <c r="ECY30" s="29"/>
      <c r="ECZ30" s="29"/>
      <c r="EDA30" s="29"/>
      <c r="EDB30" s="29"/>
      <c r="EDC30" s="29"/>
      <c r="EDD30" s="29"/>
      <c r="EDE30" s="29"/>
      <c r="EDF30" s="29"/>
      <c r="EDG30" s="29"/>
      <c r="EDH30" s="29"/>
      <c r="EDI30" s="29"/>
      <c r="EDJ30" s="29"/>
      <c r="EDK30" s="29"/>
      <c r="EDL30" s="29"/>
      <c r="EDM30" s="29"/>
      <c r="EDN30" s="29"/>
      <c r="EDO30" s="29"/>
      <c r="EDP30" s="29"/>
      <c r="EDQ30" s="29"/>
      <c r="EDR30" s="29"/>
      <c r="EDS30" s="29"/>
      <c r="EDT30" s="29"/>
      <c r="EDU30" s="29"/>
      <c r="EDV30" s="29"/>
      <c r="EDW30" s="29"/>
      <c r="EDX30" s="29"/>
      <c r="EDY30" s="29"/>
      <c r="EDZ30" s="29"/>
      <c r="EEA30" s="29"/>
      <c r="EEB30" s="29"/>
      <c r="EEC30" s="29"/>
      <c r="EED30" s="29"/>
      <c r="EEE30" s="29"/>
      <c r="EEF30" s="29"/>
      <c r="EEG30" s="29"/>
      <c r="EEH30" s="29"/>
      <c r="EEI30" s="29"/>
      <c r="EEJ30" s="29"/>
      <c r="EEK30" s="29"/>
      <c r="EEL30" s="29"/>
      <c r="EEM30" s="29"/>
      <c r="EEN30" s="29"/>
      <c r="EEO30" s="29"/>
      <c r="EEP30" s="29"/>
      <c r="EEQ30" s="29"/>
      <c r="EER30" s="29"/>
      <c r="EES30" s="29"/>
      <c r="EET30" s="29"/>
      <c r="EEU30" s="29"/>
      <c r="EEV30" s="29"/>
      <c r="EEW30" s="29"/>
      <c r="EEX30" s="29"/>
      <c r="EEY30" s="29"/>
      <c r="EEZ30" s="29"/>
      <c r="EFA30" s="29"/>
      <c r="EFB30" s="29"/>
      <c r="EFC30" s="29"/>
      <c r="EFD30" s="29"/>
      <c r="EFE30" s="29"/>
      <c r="EFF30" s="29"/>
      <c r="EFG30" s="29"/>
      <c r="EFH30" s="29"/>
      <c r="EFI30" s="29"/>
      <c r="EFJ30" s="29"/>
      <c r="EFK30" s="29"/>
      <c r="EFL30" s="29"/>
      <c r="EFM30" s="29"/>
      <c r="EFN30" s="29"/>
      <c r="EFO30" s="29"/>
      <c r="EFP30" s="29"/>
      <c r="EFQ30" s="29"/>
      <c r="EFR30" s="29"/>
      <c r="EFS30" s="29"/>
      <c r="EFT30" s="29"/>
      <c r="EFU30" s="29"/>
      <c r="EFV30" s="29"/>
      <c r="EFW30" s="29"/>
      <c r="EFX30" s="29"/>
      <c r="EFY30" s="29"/>
      <c r="EFZ30" s="29"/>
      <c r="EGA30" s="29"/>
      <c r="EGB30" s="29"/>
      <c r="EGC30" s="29"/>
      <c r="EGD30" s="29"/>
      <c r="EGE30" s="29"/>
      <c r="EGF30" s="29"/>
      <c r="EGG30" s="29"/>
      <c r="EGH30" s="29"/>
      <c r="EGI30" s="29"/>
      <c r="EGJ30" s="29"/>
      <c r="EGK30" s="29"/>
      <c r="EGL30" s="29"/>
      <c r="EGM30" s="29"/>
      <c r="EGN30" s="29"/>
      <c r="EGO30" s="29"/>
      <c r="EGP30" s="29"/>
      <c r="EGQ30" s="29"/>
      <c r="EGR30" s="29"/>
      <c r="EGS30" s="29"/>
      <c r="EGT30" s="29"/>
      <c r="EGU30" s="29"/>
      <c r="EGV30" s="29"/>
      <c r="EGW30" s="29"/>
      <c r="EGX30" s="29"/>
      <c r="EGY30" s="29"/>
      <c r="EGZ30" s="29"/>
      <c r="EHA30" s="29"/>
      <c r="EHB30" s="29"/>
      <c r="EHC30" s="29"/>
      <c r="EHD30" s="29"/>
      <c r="EHE30" s="29"/>
      <c r="EHF30" s="29"/>
      <c r="EHG30" s="29"/>
      <c r="EHH30" s="29"/>
      <c r="EHI30" s="29"/>
      <c r="EHJ30" s="29"/>
      <c r="EHK30" s="29"/>
      <c r="EHL30" s="29"/>
      <c r="EHM30" s="29"/>
      <c r="EHN30" s="29"/>
      <c r="EHO30" s="29"/>
      <c r="EHP30" s="29"/>
      <c r="EHQ30" s="29"/>
      <c r="EHR30" s="29"/>
      <c r="EHS30" s="29"/>
      <c r="EHT30" s="29"/>
      <c r="EHU30" s="29"/>
      <c r="EHV30" s="29"/>
      <c r="EHW30" s="29"/>
      <c r="EHX30" s="29"/>
      <c r="EHY30" s="29"/>
      <c r="EHZ30" s="29"/>
      <c r="EIA30" s="29"/>
      <c r="EIB30" s="29"/>
      <c r="EIC30" s="29"/>
      <c r="EID30" s="29"/>
      <c r="EIE30" s="29"/>
      <c r="EIF30" s="29"/>
      <c r="EIG30" s="29"/>
      <c r="EIH30" s="29"/>
      <c r="EII30" s="29"/>
      <c r="EIJ30" s="29"/>
      <c r="EIK30" s="29"/>
      <c r="EIL30" s="29"/>
      <c r="EIM30" s="29"/>
      <c r="EIN30" s="29"/>
      <c r="EIO30" s="29"/>
      <c r="EIP30" s="29"/>
      <c r="EIQ30" s="29"/>
      <c r="EIR30" s="29"/>
      <c r="EIS30" s="29"/>
      <c r="EIT30" s="29"/>
      <c r="EIU30" s="29"/>
      <c r="EIV30" s="29"/>
      <c r="EIW30" s="29"/>
      <c r="EIX30" s="29"/>
      <c r="EIY30" s="29"/>
      <c r="EIZ30" s="29"/>
      <c r="EJA30" s="29"/>
      <c r="EJB30" s="29"/>
      <c r="EJC30" s="29"/>
      <c r="EJD30" s="29"/>
      <c r="EJE30" s="29"/>
      <c r="EJF30" s="29"/>
      <c r="EJG30" s="29"/>
      <c r="EJH30" s="29"/>
      <c r="EJI30" s="29"/>
      <c r="EJJ30" s="29"/>
      <c r="EJK30" s="29"/>
      <c r="EJL30" s="29"/>
      <c r="EJM30" s="29"/>
      <c r="EJN30" s="29"/>
      <c r="EJO30" s="29"/>
      <c r="EJP30" s="29"/>
      <c r="EJQ30" s="29"/>
      <c r="EJR30" s="29"/>
      <c r="EJS30" s="29"/>
      <c r="EJT30" s="29"/>
      <c r="EJU30" s="29"/>
      <c r="EJV30" s="29"/>
      <c r="EJW30" s="29"/>
      <c r="EJX30" s="29"/>
      <c r="EJY30" s="29"/>
      <c r="EJZ30" s="29"/>
      <c r="EKA30" s="29"/>
      <c r="EKB30" s="29"/>
      <c r="EKC30" s="29"/>
      <c r="EKD30" s="29"/>
      <c r="EKE30" s="29"/>
      <c r="EKF30" s="29"/>
      <c r="EKG30" s="29"/>
      <c r="EKH30" s="29"/>
      <c r="EKI30" s="29"/>
      <c r="EKJ30" s="29"/>
      <c r="EKK30" s="29"/>
      <c r="EKL30" s="29"/>
      <c r="EKM30" s="29"/>
      <c r="EKN30" s="29"/>
      <c r="EKO30" s="29"/>
      <c r="EKP30" s="29"/>
      <c r="EKQ30" s="29"/>
      <c r="EKR30" s="29"/>
      <c r="EKS30" s="29"/>
      <c r="EKT30" s="29"/>
      <c r="EKU30" s="29"/>
      <c r="EKV30" s="29"/>
      <c r="EKW30" s="29"/>
      <c r="EKX30" s="29"/>
      <c r="EKY30" s="29"/>
      <c r="EKZ30" s="29"/>
      <c r="ELA30" s="29"/>
      <c r="ELB30" s="29"/>
      <c r="ELC30" s="29"/>
      <c r="ELD30" s="29"/>
      <c r="ELE30" s="29"/>
      <c r="ELF30" s="29"/>
      <c r="ELG30" s="29"/>
      <c r="ELH30" s="29"/>
      <c r="ELI30" s="29"/>
      <c r="ELJ30" s="29"/>
      <c r="ELK30" s="29"/>
      <c r="ELL30" s="29"/>
      <c r="ELM30" s="29"/>
      <c r="ELN30" s="29"/>
      <c r="ELO30" s="29"/>
      <c r="ELP30" s="29"/>
      <c r="ELQ30" s="29"/>
      <c r="ELR30" s="29"/>
      <c r="ELS30" s="29"/>
      <c r="ELT30" s="29"/>
      <c r="ELU30" s="29"/>
      <c r="ELV30" s="29"/>
      <c r="ELW30" s="29"/>
      <c r="ELX30" s="29"/>
      <c r="ELY30" s="29"/>
      <c r="ELZ30" s="29"/>
      <c r="EMA30" s="29"/>
      <c r="EMB30" s="29"/>
      <c r="EMC30" s="29"/>
      <c r="EMD30" s="29"/>
      <c r="EME30" s="29"/>
      <c r="EMF30" s="29"/>
      <c r="EMG30" s="29"/>
      <c r="EMH30" s="29"/>
      <c r="EMI30" s="29"/>
      <c r="EMJ30" s="29"/>
      <c r="EMK30" s="29"/>
      <c r="EML30" s="29"/>
      <c r="EMM30" s="29"/>
      <c r="EMN30" s="29"/>
      <c r="EMO30" s="29"/>
      <c r="EMP30" s="29"/>
      <c r="EMQ30" s="29"/>
      <c r="EMR30" s="29"/>
      <c r="EMS30" s="29"/>
      <c r="EMT30" s="29"/>
      <c r="EMU30" s="29"/>
      <c r="EMV30" s="29"/>
      <c r="EMW30" s="29"/>
      <c r="EMX30" s="29"/>
      <c r="EMY30" s="29"/>
      <c r="EMZ30" s="29"/>
      <c r="ENA30" s="29"/>
      <c r="ENB30" s="29"/>
      <c r="ENC30" s="29"/>
      <c r="END30" s="29"/>
      <c r="ENE30" s="29"/>
      <c r="ENF30" s="29"/>
      <c r="ENG30" s="29"/>
      <c r="ENH30" s="29"/>
      <c r="ENI30" s="29"/>
      <c r="ENJ30" s="29"/>
      <c r="ENK30" s="29"/>
      <c r="ENL30" s="29"/>
      <c r="ENM30" s="29"/>
      <c r="ENN30" s="29"/>
      <c r="ENO30" s="29"/>
      <c r="ENP30" s="29"/>
      <c r="ENQ30" s="29"/>
      <c r="ENR30" s="29"/>
      <c r="ENS30" s="29"/>
      <c r="ENT30" s="29"/>
      <c r="ENU30" s="29"/>
      <c r="ENV30" s="29"/>
      <c r="ENW30" s="29"/>
      <c r="ENX30" s="29"/>
      <c r="ENY30" s="29"/>
      <c r="ENZ30" s="29"/>
      <c r="EOA30" s="29"/>
      <c r="EOB30" s="29"/>
      <c r="EOC30" s="29"/>
      <c r="EOD30" s="29"/>
      <c r="EOE30" s="29"/>
      <c r="EOF30" s="29"/>
      <c r="EOG30" s="29"/>
      <c r="EOH30" s="29"/>
      <c r="EOI30" s="29"/>
      <c r="EOJ30" s="29"/>
      <c r="EOK30" s="29"/>
      <c r="EOL30" s="29"/>
      <c r="EOM30" s="29"/>
      <c r="EON30" s="29"/>
      <c r="EOO30" s="29"/>
      <c r="EOP30" s="29"/>
      <c r="EOQ30" s="29"/>
      <c r="EOR30" s="29"/>
      <c r="EOS30" s="29"/>
      <c r="EOT30" s="29"/>
      <c r="EOU30" s="29"/>
      <c r="EOV30" s="29"/>
      <c r="EOW30" s="29"/>
      <c r="EOX30" s="29"/>
      <c r="EOY30" s="29"/>
      <c r="EOZ30" s="29"/>
      <c r="EPA30" s="29"/>
      <c r="EPB30" s="29"/>
      <c r="EPC30" s="29"/>
      <c r="EPD30" s="29"/>
      <c r="EPE30" s="29"/>
      <c r="EPF30" s="29"/>
      <c r="EPG30" s="29"/>
      <c r="EPH30" s="29"/>
      <c r="EPI30" s="29"/>
      <c r="EPJ30" s="29"/>
      <c r="EPK30" s="29"/>
      <c r="EPL30" s="29"/>
      <c r="EPM30" s="29"/>
      <c r="EPN30" s="29"/>
      <c r="EPO30" s="29"/>
      <c r="EPP30" s="29"/>
      <c r="EPQ30" s="29"/>
      <c r="EPR30" s="29"/>
      <c r="EPS30" s="29"/>
      <c r="EPT30" s="29"/>
      <c r="EPU30" s="29"/>
      <c r="EPV30" s="29"/>
      <c r="EPW30" s="29"/>
      <c r="EPX30" s="29"/>
      <c r="EPY30" s="29"/>
      <c r="EPZ30" s="29"/>
      <c r="EQA30" s="29"/>
      <c r="EQB30" s="29"/>
      <c r="EQC30" s="29"/>
      <c r="EQD30" s="29"/>
      <c r="EQE30" s="29"/>
      <c r="EQF30" s="29"/>
      <c r="EQG30" s="29"/>
      <c r="EQH30" s="29"/>
      <c r="EQI30" s="29"/>
      <c r="EQJ30" s="29"/>
      <c r="EQK30" s="29"/>
      <c r="EQL30" s="29"/>
      <c r="EQM30" s="29"/>
      <c r="EQN30" s="29"/>
      <c r="EQO30" s="29"/>
      <c r="EQP30" s="29"/>
      <c r="EQQ30" s="29"/>
      <c r="EQR30" s="29"/>
      <c r="EQS30" s="29"/>
      <c r="EQT30" s="29"/>
      <c r="EQU30" s="29"/>
      <c r="EQV30" s="29"/>
      <c r="EQW30" s="29"/>
      <c r="EQX30" s="29"/>
      <c r="EQY30" s="29"/>
      <c r="EQZ30" s="29"/>
      <c r="ERA30" s="29"/>
      <c r="ERB30" s="29"/>
      <c r="ERC30" s="29"/>
      <c r="ERD30" s="29"/>
      <c r="ERE30" s="29"/>
      <c r="ERF30" s="29"/>
      <c r="ERG30" s="29"/>
      <c r="ERH30" s="29"/>
      <c r="ERI30" s="29"/>
      <c r="ERJ30" s="29"/>
      <c r="ERK30" s="29"/>
      <c r="ERL30" s="29"/>
      <c r="ERM30" s="29"/>
      <c r="ERN30" s="29"/>
      <c r="ERO30" s="29"/>
      <c r="ERP30" s="29"/>
      <c r="ERQ30" s="29"/>
      <c r="ERR30" s="29"/>
      <c r="ERS30" s="29"/>
      <c r="ERT30" s="29"/>
      <c r="ERU30" s="29"/>
      <c r="ERV30" s="29"/>
      <c r="ERW30" s="29"/>
      <c r="ERX30" s="29"/>
      <c r="ERY30" s="29"/>
      <c r="ERZ30" s="29"/>
      <c r="ESA30" s="29"/>
      <c r="ESB30" s="29"/>
      <c r="ESC30" s="29"/>
      <c r="ESD30" s="29"/>
      <c r="ESE30" s="29"/>
      <c r="ESF30" s="29"/>
      <c r="ESG30" s="29"/>
      <c r="ESH30" s="29"/>
      <c r="ESI30" s="29"/>
      <c r="ESJ30" s="29"/>
      <c r="ESK30" s="29"/>
      <c r="ESL30" s="29"/>
      <c r="ESM30" s="29"/>
      <c r="ESN30" s="29"/>
      <c r="ESO30" s="29"/>
      <c r="ESP30" s="29"/>
      <c r="ESQ30" s="29"/>
      <c r="ESR30" s="29"/>
      <c r="ESS30" s="29"/>
      <c r="EST30" s="29"/>
      <c r="ESU30" s="29"/>
      <c r="ESV30" s="29"/>
      <c r="ESW30" s="29"/>
      <c r="ESX30" s="29"/>
      <c r="ESY30" s="29"/>
      <c r="ESZ30" s="29"/>
      <c r="ETA30" s="29"/>
      <c r="ETB30" s="29"/>
      <c r="ETC30" s="29"/>
      <c r="ETD30" s="29"/>
      <c r="ETE30" s="29"/>
      <c r="ETF30" s="29"/>
      <c r="ETG30" s="29"/>
      <c r="ETH30" s="29"/>
      <c r="ETI30" s="29"/>
      <c r="ETJ30" s="29"/>
      <c r="ETK30" s="29"/>
      <c r="ETL30" s="29"/>
      <c r="ETM30" s="29"/>
      <c r="ETN30" s="29"/>
      <c r="ETO30" s="29"/>
      <c r="ETP30" s="29"/>
      <c r="ETQ30" s="29"/>
      <c r="ETR30" s="29"/>
      <c r="ETS30" s="29"/>
      <c r="ETT30" s="29"/>
      <c r="ETU30" s="29"/>
      <c r="ETV30" s="29"/>
      <c r="ETW30" s="29"/>
      <c r="ETX30" s="29"/>
      <c r="ETY30" s="29"/>
      <c r="ETZ30" s="29"/>
      <c r="EUA30" s="29"/>
      <c r="EUB30" s="29"/>
      <c r="EUC30" s="29"/>
      <c r="EUD30" s="29"/>
      <c r="EUE30" s="29"/>
      <c r="EUF30" s="29"/>
      <c r="EUG30" s="29"/>
      <c r="EUH30" s="29"/>
      <c r="EUI30" s="29"/>
      <c r="EUJ30" s="29"/>
      <c r="EUK30" s="29"/>
      <c r="EUL30" s="29"/>
      <c r="EUM30" s="29"/>
      <c r="EUN30" s="29"/>
      <c r="EUO30" s="29"/>
      <c r="EUP30" s="29"/>
      <c r="EUQ30" s="29"/>
      <c r="EUR30" s="29"/>
      <c r="EUS30" s="29"/>
      <c r="EUT30" s="29"/>
      <c r="EUU30" s="29"/>
      <c r="EUV30" s="29"/>
      <c r="EUW30" s="29"/>
      <c r="EUX30" s="29"/>
      <c r="EUY30" s="29"/>
      <c r="EUZ30" s="29"/>
      <c r="EVA30" s="29"/>
      <c r="EVB30" s="29"/>
      <c r="EVC30" s="29"/>
      <c r="EVD30" s="29"/>
      <c r="EVE30" s="29"/>
      <c r="EVF30" s="29"/>
      <c r="EVG30" s="29"/>
      <c r="EVH30" s="29"/>
      <c r="EVI30" s="29"/>
      <c r="EVJ30" s="29"/>
      <c r="EVK30" s="29"/>
      <c r="EVL30" s="29"/>
      <c r="EVM30" s="29"/>
      <c r="EVN30" s="29"/>
      <c r="EVO30" s="29"/>
      <c r="EVP30" s="29"/>
      <c r="EVQ30" s="29"/>
      <c r="EVR30" s="29"/>
      <c r="EVS30" s="29"/>
      <c r="EVT30" s="29"/>
      <c r="EVU30" s="29"/>
      <c r="EVV30" s="29"/>
      <c r="EVW30" s="29"/>
      <c r="EVX30" s="29"/>
      <c r="EVY30" s="29"/>
      <c r="EVZ30" s="29"/>
      <c r="EWA30" s="29"/>
      <c r="EWB30" s="29"/>
      <c r="EWC30" s="29"/>
      <c r="EWD30" s="29"/>
      <c r="EWE30" s="29"/>
      <c r="EWF30" s="29"/>
      <c r="EWG30" s="29"/>
      <c r="EWH30" s="29"/>
      <c r="EWI30" s="29"/>
      <c r="EWJ30" s="29"/>
      <c r="EWK30" s="29"/>
      <c r="EWL30" s="29"/>
      <c r="EWM30" s="29"/>
      <c r="EWN30" s="29"/>
      <c r="EWO30" s="29"/>
      <c r="EWP30" s="29"/>
      <c r="EWQ30" s="29"/>
      <c r="EWR30" s="29"/>
      <c r="EWS30" s="29"/>
      <c r="EWT30" s="29"/>
      <c r="EWU30" s="29"/>
      <c r="EWV30" s="29"/>
      <c r="EWW30" s="29"/>
      <c r="EWX30" s="29"/>
      <c r="EWY30" s="29"/>
      <c r="EWZ30" s="29"/>
      <c r="EXA30" s="29"/>
      <c r="EXB30" s="29"/>
      <c r="EXC30" s="29"/>
      <c r="EXD30" s="29"/>
      <c r="EXE30" s="29"/>
      <c r="EXF30" s="29"/>
      <c r="EXG30" s="29"/>
      <c r="EXH30" s="29"/>
      <c r="EXI30" s="29"/>
      <c r="EXJ30" s="29"/>
      <c r="EXK30" s="29"/>
      <c r="EXL30" s="29"/>
      <c r="EXM30" s="29"/>
      <c r="EXN30" s="29"/>
      <c r="EXO30" s="29"/>
      <c r="EXP30" s="29"/>
      <c r="EXQ30" s="29"/>
      <c r="EXR30" s="29"/>
      <c r="EXS30" s="29"/>
      <c r="EXT30" s="29"/>
      <c r="EXU30" s="29"/>
      <c r="EXV30" s="29"/>
      <c r="EXW30" s="29"/>
      <c r="EXX30" s="29"/>
      <c r="EXY30" s="29"/>
      <c r="EXZ30" s="29"/>
      <c r="EYA30" s="29"/>
      <c r="EYB30" s="29"/>
      <c r="EYC30" s="29"/>
      <c r="EYD30" s="29"/>
      <c r="EYE30" s="29"/>
      <c r="EYF30" s="29"/>
      <c r="EYG30" s="29"/>
      <c r="EYH30" s="29"/>
      <c r="EYI30" s="29"/>
      <c r="EYJ30" s="29"/>
      <c r="EYK30" s="29"/>
      <c r="EYL30" s="29"/>
      <c r="EYM30" s="29"/>
      <c r="EYN30" s="29"/>
      <c r="EYO30" s="29"/>
      <c r="EYP30" s="29"/>
      <c r="EYQ30" s="29"/>
      <c r="EYR30" s="29"/>
      <c r="EYS30" s="29"/>
      <c r="EYT30" s="29"/>
      <c r="EYU30" s="29"/>
      <c r="EYV30" s="29"/>
      <c r="EYW30" s="29"/>
      <c r="EYX30" s="29"/>
      <c r="EYY30" s="29"/>
      <c r="EYZ30" s="29"/>
      <c r="EZA30" s="29"/>
      <c r="EZB30" s="29"/>
      <c r="EZC30" s="29"/>
      <c r="EZD30" s="29"/>
      <c r="EZE30" s="29"/>
      <c r="EZF30" s="29"/>
      <c r="EZG30" s="29"/>
      <c r="EZH30" s="29"/>
      <c r="EZI30" s="29"/>
      <c r="EZJ30" s="29"/>
      <c r="EZK30" s="29"/>
      <c r="EZL30" s="29"/>
      <c r="EZM30" s="29"/>
      <c r="EZN30" s="29"/>
      <c r="EZO30" s="29"/>
      <c r="EZP30" s="29"/>
      <c r="EZQ30" s="29"/>
      <c r="EZR30" s="29"/>
      <c r="EZS30" s="29"/>
      <c r="EZT30" s="29"/>
      <c r="EZU30" s="29"/>
      <c r="EZV30" s="29"/>
      <c r="EZW30" s="29"/>
      <c r="EZX30" s="29"/>
      <c r="EZY30" s="29"/>
      <c r="EZZ30" s="29"/>
      <c r="FAA30" s="29"/>
      <c r="FAB30" s="29"/>
      <c r="FAC30" s="29"/>
      <c r="FAD30" s="29"/>
      <c r="FAE30" s="29"/>
      <c r="FAF30" s="29"/>
      <c r="FAG30" s="29"/>
      <c r="FAH30" s="29"/>
      <c r="FAI30" s="29"/>
      <c r="FAJ30" s="29"/>
      <c r="FAK30" s="29"/>
      <c r="FAL30" s="29"/>
      <c r="FAM30" s="29"/>
      <c r="FAN30" s="29"/>
      <c r="FAO30" s="29"/>
      <c r="FAP30" s="29"/>
      <c r="FAQ30" s="29"/>
      <c r="FAR30" s="29"/>
      <c r="FAS30" s="29"/>
      <c r="FAT30" s="29"/>
      <c r="FAU30" s="29"/>
      <c r="FAV30" s="29"/>
      <c r="FAW30" s="29"/>
      <c r="FAX30" s="29"/>
      <c r="FAY30" s="29"/>
      <c r="FAZ30" s="29"/>
      <c r="FBA30" s="29"/>
      <c r="FBB30" s="29"/>
      <c r="FBC30" s="29"/>
      <c r="FBD30" s="29"/>
      <c r="FBE30" s="29"/>
      <c r="FBF30" s="29"/>
      <c r="FBG30" s="29"/>
      <c r="FBH30" s="29"/>
      <c r="FBI30" s="29"/>
      <c r="FBJ30" s="29"/>
      <c r="FBK30" s="29"/>
      <c r="FBL30" s="29"/>
      <c r="FBM30" s="29"/>
      <c r="FBN30" s="29"/>
      <c r="FBO30" s="29"/>
      <c r="FBP30" s="29"/>
      <c r="FBQ30" s="29"/>
      <c r="FBR30" s="29"/>
      <c r="FBS30" s="29"/>
      <c r="FBT30" s="29"/>
      <c r="FBU30" s="29"/>
      <c r="FBV30" s="29"/>
      <c r="FBW30" s="29"/>
      <c r="FBX30" s="29"/>
      <c r="FBY30" s="29"/>
      <c r="FBZ30" s="29"/>
      <c r="FCA30" s="29"/>
      <c r="FCB30" s="29"/>
      <c r="FCC30" s="29"/>
      <c r="FCD30" s="29"/>
      <c r="FCE30" s="29"/>
      <c r="FCF30" s="29"/>
      <c r="FCG30" s="29"/>
      <c r="FCH30" s="29"/>
      <c r="FCI30" s="29"/>
      <c r="FCJ30" s="29"/>
      <c r="FCK30" s="29"/>
      <c r="FCL30" s="29"/>
      <c r="FCM30" s="29"/>
      <c r="FCN30" s="29"/>
      <c r="FCO30" s="29"/>
      <c r="FCP30" s="29"/>
      <c r="FCQ30" s="29"/>
      <c r="FCR30" s="29"/>
      <c r="FCS30" s="29"/>
      <c r="FCT30" s="29"/>
      <c r="FCU30" s="29"/>
      <c r="FCV30" s="29"/>
      <c r="FCW30" s="29"/>
      <c r="FCX30" s="29"/>
      <c r="FCY30" s="29"/>
      <c r="FCZ30" s="29"/>
      <c r="FDA30" s="29"/>
      <c r="FDB30" s="29"/>
      <c r="FDC30" s="29"/>
      <c r="FDD30" s="29"/>
      <c r="FDE30" s="29"/>
      <c r="FDF30" s="29"/>
      <c r="FDG30" s="29"/>
      <c r="FDH30" s="29"/>
      <c r="FDI30" s="29"/>
      <c r="FDJ30" s="29"/>
      <c r="FDK30" s="29"/>
      <c r="FDL30" s="29"/>
      <c r="FDM30" s="29"/>
      <c r="FDN30" s="29"/>
      <c r="FDO30" s="29"/>
      <c r="FDP30" s="29"/>
      <c r="FDQ30" s="29"/>
      <c r="FDR30" s="29"/>
      <c r="FDS30" s="29"/>
      <c r="FDT30" s="29"/>
      <c r="FDU30" s="29"/>
      <c r="FDV30" s="29"/>
      <c r="FDW30" s="29"/>
      <c r="FDX30" s="29"/>
      <c r="FDY30" s="29"/>
      <c r="FDZ30" s="29"/>
      <c r="FEA30" s="29"/>
      <c r="FEB30" s="29"/>
      <c r="FEC30" s="29"/>
      <c r="FED30" s="29"/>
      <c r="FEE30" s="29"/>
      <c r="FEF30" s="29"/>
      <c r="FEG30" s="29"/>
      <c r="FEH30" s="29"/>
      <c r="FEI30" s="29"/>
      <c r="FEJ30" s="29"/>
      <c r="FEK30" s="29"/>
      <c r="FEL30" s="29"/>
      <c r="FEM30" s="29"/>
      <c r="FEN30" s="29"/>
      <c r="FEO30" s="29"/>
      <c r="FEP30" s="29"/>
      <c r="FEQ30" s="29"/>
      <c r="FER30" s="29"/>
      <c r="FES30" s="29"/>
      <c r="FET30" s="29"/>
      <c r="FEU30" s="29"/>
      <c r="FEV30" s="29"/>
      <c r="FEW30" s="29"/>
      <c r="FEX30" s="29"/>
      <c r="FEY30" s="29"/>
      <c r="FEZ30" s="29"/>
      <c r="FFA30" s="29"/>
      <c r="FFB30" s="29"/>
      <c r="FFC30" s="29"/>
      <c r="FFD30" s="29"/>
      <c r="FFE30" s="29"/>
      <c r="FFF30" s="29"/>
      <c r="FFG30" s="29"/>
      <c r="FFH30" s="29"/>
      <c r="FFI30" s="29"/>
      <c r="FFJ30" s="29"/>
      <c r="FFK30" s="29"/>
      <c r="FFL30" s="29"/>
      <c r="FFM30" s="29"/>
      <c r="FFN30" s="29"/>
      <c r="FFO30" s="29"/>
      <c r="FFP30" s="29"/>
      <c r="FFQ30" s="29"/>
      <c r="FFR30" s="29"/>
      <c r="FFS30" s="29"/>
      <c r="FFT30" s="29"/>
      <c r="FFU30" s="29"/>
      <c r="FFV30" s="29"/>
      <c r="FFW30" s="29"/>
      <c r="FFX30" s="29"/>
      <c r="FFY30" s="29"/>
      <c r="FFZ30" s="29"/>
      <c r="FGA30" s="29"/>
      <c r="FGB30" s="29"/>
      <c r="FGC30" s="29"/>
      <c r="FGD30" s="29"/>
      <c r="FGE30" s="29"/>
      <c r="FGF30" s="29"/>
      <c r="FGG30" s="29"/>
      <c r="FGH30" s="29"/>
      <c r="FGI30" s="29"/>
      <c r="FGJ30" s="29"/>
      <c r="FGK30" s="29"/>
      <c r="FGL30" s="29"/>
      <c r="FGM30" s="29"/>
      <c r="FGN30" s="29"/>
      <c r="FGO30" s="29"/>
      <c r="FGP30" s="29"/>
      <c r="FGQ30" s="29"/>
      <c r="FGR30" s="29"/>
      <c r="FGS30" s="29"/>
      <c r="FGT30" s="29"/>
      <c r="FGU30" s="29"/>
      <c r="FGV30" s="29"/>
      <c r="FGW30" s="29"/>
      <c r="FGX30" s="29"/>
      <c r="FGY30" s="29"/>
      <c r="FGZ30" s="29"/>
      <c r="FHA30" s="29"/>
      <c r="FHB30" s="29"/>
      <c r="FHC30" s="29"/>
      <c r="FHD30" s="29"/>
      <c r="FHE30" s="29"/>
      <c r="FHF30" s="29"/>
      <c r="FHG30" s="29"/>
      <c r="FHH30" s="29"/>
      <c r="FHI30" s="29"/>
      <c r="FHJ30" s="29"/>
      <c r="FHK30" s="29"/>
      <c r="FHL30" s="29"/>
      <c r="FHM30" s="29"/>
      <c r="FHN30" s="29"/>
      <c r="FHO30" s="29"/>
      <c r="FHP30" s="29"/>
      <c r="FHQ30" s="29"/>
      <c r="FHR30" s="29"/>
      <c r="FHS30" s="29"/>
      <c r="FHT30" s="29"/>
      <c r="FHU30" s="29"/>
      <c r="FHV30" s="29"/>
      <c r="FHW30" s="29"/>
      <c r="FHX30" s="29"/>
      <c r="FHY30" s="29"/>
      <c r="FHZ30" s="29"/>
      <c r="FIA30" s="29"/>
      <c r="FIB30" s="29"/>
      <c r="FIC30" s="29"/>
      <c r="FID30" s="29"/>
      <c r="FIE30" s="29"/>
      <c r="FIF30" s="29"/>
      <c r="FIG30" s="29"/>
      <c r="FIH30" s="29"/>
      <c r="FII30" s="29"/>
      <c r="FIJ30" s="29"/>
      <c r="FIK30" s="29"/>
      <c r="FIL30" s="29"/>
      <c r="FIM30" s="29"/>
      <c r="FIN30" s="29"/>
      <c r="FIO30" s="29"/>
      <c r="FIP30" s="29"/>
      <c r="FIQ30" s="29"/>
      <c r="FIR30" s="29"/>
      <c r="FIS30" s="29"/>
      <c r="FIT30" s="29"/>
      <c r="FIU30" s="29"/>
      <c r="FIV30" s="29"/>
      <c r="FIW30" s="29"/>
      <c r="FIX30" s="29"/>
      <c r="FIY30" s="29"/>
      <c r="FIZ30" s="29"/>
      <c r="FJA30" s="29"/>
      <c r="FJB30" s="29"/>
      <c r="FJC30" s="29"/>
      <c r="FJD30" s="29"/>
      <c r="FJE30" s="29"/>
      <c r="FJF30" s="29"/>
      <c r="FJG30" s="29"/>
      <c r="FJH30" s="29"/>
      <c r="FJI30" s="29"/>
      <c r="FJJ30" s="29"/>
      <c r="FJK30" s="29"/>
      <c r="FJL30" s="29"/>
      <c r="FJM30" s="29"/>
      <c r="FJN30" s="29"/>
      <c r="FJO30" s="29"/>
      <c r="FJP30" s="29"/>
      <c r="FJQ30" s="29"/>
      <c r="FJR30" s="29"/>
      <c r="FJS30" s="29"/>
      <c r="FJT30" s="29"/>
      <c r="FJU30" s="29"/>
      <c r="FJV30" s="29"/>
      <c r="FJW30" s="29"/>
      <c r="FJX30" s="29"/>
      <c r="FJY30" s="29"/>
      <c r="FJZ30" s="29"/>
      <c r="FKA30" s="29"/>
      <c r="FKB30" s="29"/>
      <c r="FKC30" s="29"/>
      <c r="FKD30" s="29"/>
      <c r="FKE30" s="29"/>
      <c r="FKF30" s="29"/>
      <c r="FKG30" s="29"/>
      <c r="FKH30" s="29"/>
      <c r="FKI30" s="29"/>
      <c r="FKJ30" s="29"/>
      <c r="FKK30" s="29"/>
      <c r="FKL30" s="29"/>
      <c r="FKM30" s="29"/>
      <c r="FKN30" s="29"/>
      <c r="FKO30" s="29"/>
      <c r="FKP30" s="29"/>
      <c r="FKQ30" s="29"/>
      <c r="FKR30" s="29"/>
      <c r="FKS30" s="29"/>
      <c r="FKT30" s="29"/>
      <c r="FKU30" s="29"/>
      <c r="FKV30" s="29"/>
      <c r="FKW30" s="29"/>
      <c r="FKX30" s="29"/>
      <c r="FKY30" s="29"/>
      <c r="FKZ30" s="29"/>
      <c r="FLA30" s="29"/>
      <c r="FLB30" s="29"/>
      <c r="FLC30" s="29"/>
      <c r="FLD30" s="29"/>
      <c r="FLE30" s="29"/>
      <c r="FLF30" s="29"/>
      <c r="FLG30" s="29"/>
      <c r="FLH30" s="29"/>
      <c r="FLI30" s="29"/>
      <c r="FLJ30" s="29"/>
      <c r="FLK30" s="29"/>
      <c r="FLL30" s="29"/>
      <c r="FLM30" s="29"/>
      <c r="FLN30" s="29"/>
      <c r="FLO30" s="29"/>
      <c r="FLP30" s="29"/>
      <c r="FLQ30" s="29"/>
      <c r="FLR30" s="29"/>
      <c r="FLS30" s="29"/>
      <c r="FLT30" s="29"/>
      <c r="FLU30" s="29"/>
      <c r="FLV30" s="29"/>
      <c r="FLW30" s="29"/>
      <c r="FLX30" s="29"/>
      <c r="FLY30" s="29"/>
      <c r="FLZ30" s="29"/>
      <c r="FMA30" s="29"/>
      <c r="FMB30" s="29"/>
      <c r="FMC30" s="29"/>
      <c r="FMD30" s="29"/>
      <c r="FME30" s="29"/>
      <c r="FMF30" s="29"/>
      <c r="FMG30" s="29"/>
      <c r="FMH30" s="29"/>
      <c r="FMI30" s="29"/>
      <c r="FMJ30" s="29"/>
      <c r="FMK30" s="29"/>
      <c r="FML30" s="29"/>
      <c r="FMM30" s="29"/>
      <c r="FMN30" s="29"/>
      <c r="FMO30" s="29"/>
      <c r="FMP30" s="29"/>
      <c r="FMQ30" s="29"/>
      <c r="FMR30" s="29"/>
      <c r="FMS30" s="29"/>
      <c r="FMT30" s="29"/>
      <c r="FMU30" s="29"/>
      <c r="FMV30" s="29"/>
      <c r="FMW30" s="29"/>
      <c r="FMX30" s="29"/>
      <c r="FMY30" s="29"/>
      <c r="FMZ30" s="29"/>
      <c r="FNA30" s="29"/>
      <c r="FNB30" s="29"/>
      <c r="FNC30" s="29"/>
      <c r="FND30" s="29"/>
      <c r="FNE30" s="29"/>
      <c r="FNF30" s="29"/>
      <c r="FNG30" s="29"/>
      <c r="FNH30" s="29"/>
      <c r="FNI30" s="29"/>
      <c r="FNJ30" s="29"/>
      <c r="FNK30" s="29"/>
      <c r="FNL30" s="29"/>
      <c r="FNM30" s="29"/>
      <c r="FNN30" s="29"/>
      <c r="FNO30" s="29"/>
      <c r="FNP30" s="29"/>
      <c r="FNQ30" s="29"/>
      <c r="FNR30" s="29"/>
      <c r="FNS30" s="29"/>
      <c r="FNT30" s="29"/>
      <c r="FNU30" s="29"/>
      <c r="FNV30" s="29"/>
      <c r="FNW30" s="29"/>
      <c r="FNX30" s="29"/>
      <c r="FNY30" s="29"/>
      <c r="FNZ30" s="29"/>
      <c r="FOA30" s="29"/>
      <c r="FOB30" s="29"/>
      <c r="FOC30" s="29"/>
      <c r="FOD30" s="29"/>
      <c r="FOE30" s="29"/>
      <c r="FOF30" s="29"/>
      <c r="FOG30" s="29"/>
      <c r="FOH30" s="29"/>
      <c r="FOI30" s="29"/>
      <c r="FOJ30" s="29"/>
      <c r="FOK30" s="29"/>
      <c r="FOL30" s="29"/>
      <c r="FOM30" s="29"/>
      <c r="FON30" s="29"/>
      <c r="FOO30" s="29"/>
      <c r="FOP30" s="29"/>
      <c r="FOQ30" s="29"/>
      <c r="FOR30" s="29"/>
      <c r="FOS30" s="29"/>
      <c r="FOT30" s="29"/>
      <c r="FOU30" s="29"/>
      <c r="FOV30" s="29"/>
      <c r="FOW30" s="29"/>
      <c r="FOX30" s="29"/>
      <c r="FOY30" s="29"/>
      <c r="FOZ30" s="29"/>
      <c r="FPA30" s="29"/>
      <c r="FPB30" s="29"/>
      <c r="FPC30" s="29"/>
      <c r="FPD30" s="29"/>
      <c r="FPE30" s="29"/>
      <c r="FPF30" s="29"/>
      <c r="FPG30" s="29"/>
      <c r="FPH30" s="29"/>
      <c r="FPI30" s="29"/>
      <c r="FPJ30" s="29"/>
      <c r="FPK30" s="29"/>
      <c r="FPL30" s="29"/>
      <c r="FPM30" s="29"/>
      <c r="FPN30" s="29"/>
      <c r="FPO30" s="29"/>
      <c r="FPP30" s="29"/>
      <c r="FPQ30" s="29"/>
      <c r="FPR30" s="29"/>
      <c r="FPS30" s="29"/>
      <c r="FPT30" s="29"/>
      <c r="FPU30" s="29"/>
      <c r="FPV30" s="29"/>
      <c r="FPW30" s="29"/>
      <c r="FPX30" s="29"/>
      <c r="FPY30" s="29"/>
      <c r="FPZ30" s="29"/>
      <c r="FQA30" s="29"/>
      <c r="FQB30" s="29"/>
      <c r="FQC30" s="29"/>
      <c r="FQD30" s="29"/>
      <c r="FQE30" s="29"/>
      <c r="FQF30" s="29"/>
      <c r="FQG30" s="29"/>
      <c r="FQH30" s="29"/>
      <c r="FQI30" s="29"/>
      <c r="FQJ30" s="29"/>
      <c r="FQK30" s="29"/>
      <c r="FQL30" s="29"/>
      <c r="FQM30" s="29"/>
      <c r="FQN30" s="29"/>
      <c r="FQO30" s="29"/>
      <c r="FQP30" s="29"/>
      <c r="FQQ30" s="29"/>
      <c r="FQR30" s="29"/>
      <c r="FQS30" s="29"/>
      <c r="FQT30" s="29"/>
      <c r="FQU30" s="29"/>
      <c r="FQV30" s="29"/>
      <c r="FQW30" s="29"/>
      <c r="FQX30" s="29"/>
      <c r="FQY30" s="29"/>
      <c r="FQZ30" s="29"/>
      <c r="FRA30" s="29"/>
      <c r="FRB30" s="29"/>
      <c r="FRC30" s="29"/>
      <c r="FRD30" s="29"/>
      <c r="FRE30" s="29"/>
      <c r="FRF30" s="29"/>
      <c r="FRG30" s="29"/>
      <c r="FRH30" s="29"/>
      <c r="FRI30" s="29"/>
      <c r="FRJ30" s="29"/>
      <c r="FRK30" s="29"/>
      <c r="FRL30" s="29"/>
      <c r="FRM30" s="29"/>
      <c r="FRN30" s="29"/>
      <c r="FRO30" s="29"/>
      <c r="FRP30" s="29"/>
      <c r="FRQ30" s="29"/>
      <c r="FRR30" s="29"/>
      <c r="FRS30" s="29"/>
      <c r="FRT30" s="29"/>
      <c r="FRU30" s="29"/>
      <c r="FRV30" s="29"/>
      <c r="FRW30" s="29"/>
      <c r="FRX30" s="29"/>
      <c r="FRY30" s="29"/>
      <c r="FRZ30" s="29"/>
      <c r="FSA30" s="29"/>
      <c r="FSB30" s="29"/>
      <c r="FSC30" s="29"/>
      <c r="FSD30" s="29"/>
      <c r="FSE30" s="29"/>
      <c r="FSF30" s="29"/>
      <c r="FSG30" s="29"/>
      <c r="FSH30" s="29"/>
      <c r="FSI30" s="29"/>
      <c r="FSJ30" s="29"/>
      <c r="FSK30" s="29"/>
      <c r="FSL30" s="29"/>
      <c r="FSM30" s="29"/>
      <c r="FSN30" s="29"/>
      <c r="FSO30" s="29"/>
      <c r="FSP30" s="29"/>
      <c r="FSQ30" s="29"/>
      <c r="FSR30" s="29"/>
      <c r="FSS30" s="29"/>
      <c r="FST30" s="29"/>
      <c r="FSU30" s="29"/>
      <c r="FSV30" s="29"/>
      <c r="FSW30" s="29"/>
      <c r="FSX30" s="29"/>
      <c r="FSY30" s="29"/>
      <c r="FSZ30" s="29"/>
      <c r="FTA30" s="29"/>
      <c r="FTB30" s="29"/>
      <c r="FTC30" s="29"/>
      <c r="FTD30" s="29"/>
      <c r="FTE30" s="29"/>
      <c r="FTF30" s="29"/>
      <c r="FTG30" s="29"/>
      <c r="FTH30" s="29"/>
      <c r="FTI30" s="29"/>
      <c r="FTJ30" s="29"/>
      <c r="FTK30" s="29"/>
      <c r="FTL30" s="29"/>
      <c r="FTM30" s="29"/>
      <c r="FTN30" s="29"/>
      <c r="FTO30" s="29"/>
      <c r="FTP30" s="29"/>
      <c r="FTQ30" s="29"/>
      <c r="FTR30" s="29"/>
      <c r="FTS30" s="29"/>
      <c r="FTT30" s="29"/>
      <c r="FTU30" s="29"/>
      <c r="FTV30" s="29"/>
      <c r="FTW30" s="29"/>
      <c r="FTX30" s="29"/>
      <c r="FTY30" s="29"/>
      <c r="FTZ30" s="29"/>
      <c r="FUA30" s="29"/>
      <c r="FUB30" s="29"/>
      <c r="FUC30" s="29"/>
      <c r="FUD30" s="29"/>
      <c r="FUE30" s="29"/>
      <c r="FUF30" s="29"/>
      <c r="FUG30" s="29"/>
      <c r="FUH30" s="29"/>
      <c r="FUI30" s="29"/>
      <c r="FUJ30" s="29"/>
      <c r="FUK30" s="29"/>
      <c r="FUL30" s="29"/>
      <c r="FUM30" s="29"/>
      <c r="FUN30" s="29"/>
      <c r="FUO30" s="29"/>
      <c r="FUP30" s="29"/>
      <c r="FUQ30" s="29"/>
      <c r="FUR30" s="29"/>
      <c r="FUS30" s="29"/>
      <c r="FUT30" s="29"/>
      <c r="FUU30" s="29"/>
      <c r="FUV30" s="29"/>
      <c r="FUW30" s="29"/>
      <c r="FUX30" s="29"/>
      <c r="FUY30" s="29"/>
      <c r="FUZ30" s="29"/>
      <c r="FVA30" s="29"/>
      <c r="FVB30" s="29"/>
      <c r="FVC30" s="29"/>
      <c r="FVD30" s="29"/>
      <c r="FVE30" s="29"/>
      <c r="FVF30" s="29"/>
      <c r="FVG30" s="29"/>
      <c r="FVH30" s="29"/>
      <c r="FVI30" s="29"/>
      <c r="FVJ30" s="29"/>
      <c r="FVK30" s="29"/>
      <c r="FVL30" s="29"/>
      <c r="FVM30" s="29"/>
      <c r="FVN30" s="29"/>
      <c r="FVO30" s="29"/>
      <c r="FVP30" s="29"/>
      <c r="FVQ30" s="29"/>
      <c r="FVR30" s="29"/>
      <c r="FVS30" s="29"/>
      <c r="FVT30" s="29"/>
      <c r="FVU30" s="29"/>
      <c r="FVV30" s="29"/>
      <c r="FVW30" s="29"/>
      <c r="FVX30" s="29"/>
      <c r="FVY30" s="29"/>
      <c r="FVZ30" s="29"/>
      <c r="FWA30" s="29"/>
      <c r="FWB30" s="29"/>
      <c r="FWC30" s="29"/>
      <c r="FWD30" s="29"/>
      <c r="FWE30" s="29"/>
      <c r="FWF30" s="29"/>
      <c r="FWG30" s="29"/>
      <c r="FWH30" s="29"/>
      <c r="FWI30" s="29"/>
      <c r="FWJ30" s="29"/>
      <c r="FWK30" s="29"/>
      <c r="FWL30" s="29"/>
      <c r="FWM30" s="29"/>
      <c r="FWN30" s="29"/>
      <c r="FWO30" s="29"/>
      <c r="FWP30" s="29"/>
      <c r="FWQ30" s="29"/>
      <c r="FWR30" s="29"/>
      <c r="FWS30" s="29"/>
      <c r="FWT30" s="29"/>
      <c r="FWU30" s="29"/>
      <c r="FWV30" s="29"/>
      <c r="FWW30" s="29"/>
      <c r="FWX30" s="29"/>
      <c r="FWY30" s="29"/>
      <c r="FWZ30" s="29"/>
      <c r="FXA30" s="29"/>
      <c r="FXB30" s="29"/>
      <c r="FXC30" s="29"/>
      <c r="FXD30" s="29"/>
      <c r="FXE30" s="29"/>
      <c r="FXF30" s="29"/>
      <c r="FXG30" s="29"/>
      <c r="FXH30" s="29"/>
      <c r="FXI30" s="29"/>
      <c r="FXJ30" s="29"/>
      <c r="FXK30" s="29"/>
      <c r="FXL30" s="29"/>
      <c r="FXM30" s="29"/>
      <c r="FXN30" s="29"/>
      <c r="FXO30" s="29"/>
      <c r="FXP30" s="29"/>
      <c r="FXQ30" s="29"/>
      <c r="FXR30" s="29"/>
      <c r="FXS30" s="29"/>
      <c r="FXT30" s="29"/>
      <c r="FXU30" s="29"/>
      <c r="FXV30" s="29"/>
      <c r="FXW30" s="29"/>
      <c r="FXX30" s="29"/>
      <c r="FXY30" s="29"/>
      <c r="FXZ30" s="29"/>
      <c r="FYA30" s="29"/>
      <c r="FYB30" s="29"/>
      <c r="FYC30" s="29"/>
      <c r="FYD30" s="29"/>
      <c r="FYE30" s="29"/>
      <c r="FYF30" s="29"/>
      <c r="FYG30" s="29"/>
      <c r="FYH30" s="29"/>
      <c r="FYI30" s="29"/>
      <c r="FYJ30" s="29"/>
      <c r="FYK30" s="29"/>
      <c r="FYL30" s="29"/>
      <c r="FYM30" s="29"/>
      <c r="FYN30" s="29"/>
      <c r="FYO30" s="29"/>
      <c r="FYP30" s="29"/>
      <c r="FYQ30" s="29"/>
      <c r="FYR30" s="29"/>
      <c r="FYS30" s="29"/>
      <c r="FYT30" s="29"/>
      <c r="FYU30" s="29"/>
      <c r="FYV30" s="29"/>
      <c r="FYW30" s="29"/>
      <c r="FYX30" s="29"/>
      <c r="FYY30" s="29"/>
      <c r="FYZ30" s="29"/>
      <c r="FZA30" s="29"/>
      <c r="FZB30" s="29"/>
      <c r="FZC30" s="29"/>
      <c r="FZD30" s="29"/>
      <c r="FZE30" s="29"/>
      <c r="FZF30" s="29"/>
      <c r="FZG30" s="29"/>
      <c r="FZH30" s="29"/>
      <c r="FZI30" s="29"/>
      <c r="FZJ30" s="29"/>
      <c r="FZK30" s="29"/>
      <c r="FZL30" s="29"/>
      <c r="FZM30" s="29"/>
      <c r="FZN30" s="29"/>
      <c r="FZO30" s="29"/>
      <c r="FZP30" s="29"/>
      <c r="FZQ30" s="29"/>
      <c r="FZR30" s="29"/>
      <c r="FZS30" s="29"/>
      <c r="FZT30" s="29"/>
      <c r="FZU30" s="29"/>
      <c r="FZV30" s="29"/>
      <c r="FZW30" s="29"/>
      <c r="FZX30" s="29"/>
      <c r="FZY30" s="29"/>
      <c r="FZZ30" s="29"/>
      <c r="GAA30" s="29"/>
      <c r="GAB30" s="29"/>
      <c r="GAC30" s="29"/>
      <c r="GAD30" s="29"/>
      <c r="GAE30" s="29"/>
      <c r="GAF30" s="29"/>
      <c r="GAG30" s="29"/>
      <c r="GAH30" s="29"/>
      <c r="GAI30" s="29"/>
      <c r="GAJ30" s="29"/>
      <c r="GAK30" s="29"/>
      <c r="GAL30" s="29"/>
      <c r="GAM30" s="29"/>
      <c r="GAN30" s="29"/>
      <c r="GAO30" s="29"/>
      <c r="GAP30" s="29"/>
      <c r="GAQ30" s="29"/>
      <c r="GAR30" s="29"/>
      <c r="GAS30" s="29"/>
      <c r="GAT30" s="29"/>
      <c r="GAU30" s="29"/>
      <c r="GAV30" s="29"/>
      <c r="GAW30" s="29"/>
      <c r="GAX30" s="29"/>
      <c r="GAY30" s="29"/>
      <c r="GAZ30" s="29"/>
      <c r="GBA30" s="29"/>
      <c r="GBB30" s="29"/>
      <c r="GBC30" s="29"/>
      <c r="GBD30" s="29"/>
      <c r="GBE30" s="29"/>
      <c r="GBF30" s="29"/>
      <c r="GBG30" s="29"/>
      <c r="GBH30" s="29"/>
      <c r="GBI30" s="29"/>
      <c r="GBJ30" s="29"/>
      <c r="GBK30" s="29"/>
      <c r="GBL30" s="29"/>
      <c r="GBM30" s="29"/>
      <c r="GBN30" s="29"/>
      <c r="GBO30" s="29"/>
      <c r="GBP30" s="29"/>
      <c r="GBQ30" s="29"/>
      <c r="GBR30" s="29"/>
      <c r="GBS30" s="29"/>
      <c r="GBT30" s="29"/>
      <c r="GBU30" s="29"/>
      <c r="GBV30" s="29"/>
      <c r="GBW30" s="29"/>
      <c r="GBX30" s="29"/>
      <c r="GBY30" s="29"/>
      <c r="GBZ30" s="29"/>
      <c r="GCA30" s="29"/>
      <c r="GCB30" s="29"/>
      <c r="GCC30" s="29"/>
      <c r="GCD30" s="29"/>
      <c r="GCE30" s="29"/>
      <c r="GCF30" s="29"/>
      <c r="GCG30" s="29"/>
      <c r="GCH30" s="29"/>
      <c r="GCI30" s="29"/>
      <c r="GCJ30" s="29"/>
      <c r="GCK30" s="29"/>
      <c r="GCL30" s="29"/>
      <c r="GCM30" s="29"/>
      <c r="GCN30" s="29"/>
      <c r="GCO30" s="29"/>
      <c r="GCP30" s="29"/>
      <c r="GCQ30" s="29"/>
      <c r="GCR30" s="29"/>
      <c r="GCS30" s="29"/>
      <c r="GCT30" s="29"/>
      <c r="GCU30" s="29"/>
      <c r="GCV30" s="29"/>
      <c r="GCW30" s="29"/>
      <c r="GCX30" s="29"/>
      <c r="GCY30" s="29"/>
      <c r="GCZ30" s="29"/>
      <c r="GDA30" s="29"/>
      <c r="GDB30" s="29"/>
      <c r="GDC30" s="29"/>
      <c r="GDD30" s="29"/>
      <c r="GDE30" s="29"/>
      <c r="GDF30" s="29"/>
      <c r="GDG30" s="29"/>
      <c r="GDH30" s="29"/>
      <c r="GDI30" s="29"/>
      <c r="GDJ30" s="29"/>
      <c r="GDK30" s="29"/>
      <c r="GDL30" s="29"/>
      <c r="GDM30" s="29"/>
      <c r="GDN30" s="29"/>
      <c r="GDO30" s="29"/>
      <c r="GDP30" s="29"/>
      <c r="GDQ30" s="29"/>
      <c r="GDR30" s="29"/>
      <c r="GDS30" s="29"/>
      <c r="GDT30" s="29"/>
      <c r="GDU30" s="29"/>
      <c r="GDV30" s="29"/>
      <c r="GDW30" s="29"/>
      <c r="GDX30" s="29"/>
      <c r="GDY30" s="29"/>
      <c r="GDZ30" s="29"/>
      <c r="GEA30" s="29"/>
      <c r="GEB30" s="29"/>
      <c r="GEC30" s="29"/>
      <c r="GED30" s="29"/>
      <c r="GEE30" s="29"/>
      <c r="GEF30" s="29"/>
      <c r="GEG30" s="29"/>
      <c r="GEH30" s="29"/>
      <c r="GEI30" s="29"/>
      <c r="GEJ30" s="29"/>
      <c r="GEK30" s="29"/>
      <c r="GEL30" s="29"/>
      <c r="GEM30" s="29"/>
      <c r="GEN30" s="29"/>
      <c r="GEO30" s="29"/>
      <c r="GEP30" s="29"/>
      <c r="GEQ30" s="29"/>
      <c r="GER30" s="29"/>
      <c r="GES30" s="29"/>
      <c r="GET30" s="29"/>
      <c r="GEU30" s="29"/>
      <c r="GEV30" s="29"/>
      <c r="GEW30" s="29"/>
      <c r="GEX30" s="29"/>
      <c r="GEY30" s="29"/>
      <c r="GEZ30" s="29"/>
      <c r="GFA30" s="29"/>
      <c r="GFB30" s="29"/>
      <c r="GFC30" s="29"/>
      <c r="GFD30" s="29"/>
      <c r="GFE30" s="29"/>
      <c r="GFF30" s="29"/>
      <c r="GFG30" s="29"/>
      <c r="GFH30" s="29"/>
      <c r="GFI30" s="29"/>
      <c r="GFJ30" s="29"/>
      <c r="GFK30" s="29"/>
      <c r="GFL30" s="29"/>
      <c r="GFM30" s="29"/>
      <c r="GFN30" s="29"/>
      <c r="GFO30" s="29"/>
      <c r="GFP30" s="29"/>
      <c r="GFQ30" s="29"/>
      <c r="GFR30" s="29"/>
      <c r="GFS30" s="29"/>
      <c r="GFT30" s="29"/>
      <c r="GFU30" s="29"/>
      <c r="GFV30" s="29"/>
      <c r="GFW30" s="29"/>
      <c r="GFX30" s="29"/>
      <c r="GFY30" s="29"/>
      <c r="GFZ30" s="29"/>
      <c r="GGA30" s="29"/>
      <c r="GGB30" s="29"/>
      <c r="GGC30" s="29"/>
      <c r="GGD30" s="29"/>
      <c r="GGE30" s="29"/>
      <c r="GGF30" s="29"/>
      <c r="GGG30" s="29"/>
      <c r="GGH30" s="29"/>
      <c r="GGI30" s="29"/>
      <c r="GGJ30" s="29"/>
      <c r="GGK30" s="29"/>
      <c r="GGL30" s="29"/>
      <c r="GGM30" s="29"/>
      <c r="GGN30" s="29"/>
      <c r="GGO30" s="29"/>
      <c r="GGP30" s="29"/>
      <c r="GGQ30" s="29"/>
      <c r="GGR30" s="29"/>
      <c r="GGS30" s="29"/>
      <c r="GGT30" s="29"/>
      <c r="GGU30" s="29"/>
      <c r="GGV30" s="29"/>
      <c r="GGW30" s="29"/>
      <c r="GGX30" s="29"/>
      <c r="GGY30" s="29"/>
      <c r="GGZ30" s="29"/>
      <c r="GHA30" s="29"/>
      <c r="GHB30" s="29"/>
      <c r="GHC30" s="29"/>
      <c r="GHD30" s="29"/>
      <c r="GHE30" s="29"/>
      <c r="GHF30" s="29"/>
      <c r="GHG30" s="29"/>
      <c r="GHH30" s="29"/>
      <c r="GHI30" s="29"/>
      <c r="GHJ30" s="29"/>
      <c r="GHK30" s="29"/>
      <c r="GHL30" s="29"/>
      <c r="GHM30" s="29"/>
      <c r="GHN30" s="29"/>
      <c r="GHO30" s="29"/>
      <c r="GHP30" s="29"/>
      <c r="GHQ30" s="29"/>
      <c r="GHR30" s="29"/>
      <c r="GHS30" s="29"/>
      <c r="GHT30" s="29"/>
      <c r="GHU30" s="29"/>
      <c r="GHV30" s="29"/>
      <c r="GHW30" s="29"/>
      <c r="GHX30" s="29"/>
      <c r="GHY30" s="29"/>
      <c r="GHZ30" s="29"/>
      <c r="GIA30" s="29"/>
      <c r="GIB30" s="29"/>
      <c r="GIC30" s="29"/>
      <c r="GID30" s="29"/>
      <c r="GIE30" s="29"/>
      <c r="GIF30" s="29"/>
      <c r="GIG30" s="29"/>
      <c r="GIH30" s="29"/>
      <c r="GII30" s="29"/>
      <c r="GIJ30" s="29"/>
      <c r="GIK30" s="29"/>
      <c r="GIL30" s="29"/>
      <c r="GIM30" s="29"/>
      <c r="GIN30" s="29"/>
      <c r="GIO30" s="29"/>
      <c r="GIP30" s="29"/>
      <c r="GIQ30" s="29"/>
      <c r="GIR30" s="29"/>
      <c r="GIS30" s="29"/>
      <c r="GIT30" s="29"/>
      <c r="GIU30" s="29"/>
      <c r="GIV30" s="29"/>
      <c r="GIW30" s="29"/>
      <c r="GIX30" s="29"/>
      <c r="GIY30" s="29"/>
      <c r="GIZ30" s="29"/>
      <c r="GJA30" s="29"/>
      <c r="GJB30" s="29"/>
      <c r="GJC30" s="29"/>
      <c r="GJD30" s="29"/>
      <c r="GJE30" s="29"/>
      <c r="GJF30" s="29"/>
      <c r="GJG30" s="29"/>
      <c r="GJH30" s="29"/>
      <c r="GJI30" s="29"/>
      <c r="GJJ30" s="29"/>
      <c r="GJK30" s="29"/>
      <c r="GJL30" s="29"/>
      <c r="GJM30" s="29"/>
      <c r="GJN30" s="29"/>
      <c r="GJO30" s="29"/>
      <c r="GJP30" s="29"/>
      <c r="GJQ30" s="29"/>
      <c r="GJR30" s="29"/>
      <c r="GJS30" s="29"/>
      <c r="GJT30" s="29"/>
      <c r="GJU30" s="29"/>
      <c r="GJV30" s="29"/>
      <c r="GJW30" s="29"/>
      <c r="GJX30" s="29"/>
      <c r="GJY30" s="29"/>
      <c r="GJZ30" s="29"/>
      <c r="GKA30" s="29"/>
      <c r="GKB30" s="29"/>
      <c r="GKC30" s="29"/>
      <c r="GKD30" s="29"/>
      <c r="GKE30" s="29"/>
      <c r="GKF30" s="29"/>
      <c r="GKG30" s="29"/>
      <c r="GKH30" s="29"/>
      <c r="GKI30" s="29"/>
      <c r="GKJ30" s="29"/>
      <c r="GKK30" s="29"/>
      <c r="GKL30" s="29"/>
      <c r="GKM30" s="29"/>
      <c r="GKN30" s="29"/>
      <c r="GKO30" s="29"/>
      <c r="GKP30" s="29"/>
      <c r="GKQ30" s="29"/>
      <c r="GKR30" s="29"/>
      <c r="GKS30" s="29"/>
      <c r="GKT30" s="29"/>
      <c r="GKU30" s="29"/>
      <c r="GKV30" s="29"/>
      <c r="GKW30" s="29"/>
      <c r="GKX30" s="29"/>
      <c r="GKY30" s="29"/>
      <c r="GKZ30" s="29"/>
      <c r="GLA30" s="29"/>
      <c r="GLB30" s="29"/>
      <c r="GLC30" s="29"/>
      <c r="GLD30" s="29"/>
      <c r="GLE30" s="29"/>
      <c r="GLF30" s="29"/>
      <c r="GLG30" s="29"/>
      <c r="GLH30" s="29"/>
      <c r="GLI30" s="29"/>
      <c r="GLJ30" s="29"/>
      <c r="GLK30" s="29"/>
      <c r="GLL30" s="29"/>
      <c r="GLM30" s="29"/>
      <c r="GLN30" s="29"/>
      <c r="GLO30" s="29"/>
      <c r="GLP30" s="29"/>
      <c r="GLQ30" s="29"/>
      <c r="GLR30" s="29"/>
      <c r="GLS30" s="29"/>
      <c r="GLT30" s="29"/>
      <c r="GLU30" s="29"/>
      <c r="GLV30" s="29"/>
      <c r="GLW30" s="29"/>
      <c r="GLX30" s="29"/>
      <c r="GLY30" s="29"/>
      <c r="GLZ30" s="29"/>
      <c r="GMA30" s="29"/>
      <c r="GMB30" s="29"/>
      <c r="GMC30" s="29"/>
      <c r="GMD30" s="29"/>
      <c r="GME30" s="29"/>
      <c r="GMF30" s="29"/>
      <c r="GMG30" s="29"/>
      <c r="GMH30" s="29"/>
      <c r="GMI30" s="29"/>
      <c r="GMJ30" s="29"/>
      <c r="GMK30" s="29"/>
      <c r="GML30" s="29"/>
      <c r="GMM30" s="29"/>
      <c r="GMN30" s="29"/>
      <c r="GMO30" s="29"/>
      <c r="GMP30" s="29"/>
      <c r="GMQ30" s="29"/>
      <c r="GMR30" s="29"/>
      <c r="GMS30" s="29"/>
      <c r="GMT30" s="29"/>
      <c r="GMU30" s="29"/>
      <c r="GMV30" s="29"/>
      <c r="GMW30" s="29"/>
      <c r="GMX30" s="29"/>
      <c r="GMY30" s="29"/>
      <c r="GMZ30" s="29"/>
      <c r="GNA30" s="29"/>
      <c r="GNB30" s="29"/>
      <c r="GNC30" s="29"/>
      <c r="GND30" s="29"/>
      <c r="GNE30" s="29"/>
      <c r="GNF30" s="29"/>
      <c r="GNG30" s="29"/>
      <c r="GNH30" s="29"/>
      <c r="GNI30" s="29"/>
      <c r="GNJ30" s="29"/>
      <c r="GNK30" s="29"/>
      <c r="GNL30" s="29"/>
      <c r="GNM30" s="29"/>
      <c r="GNN30" s="29"/>
      <c r="GNO30" s="29"/>
      <c r="GNP30" s="29"/>
      <c r="GNQ30" s="29"/>
      <c r="GNR30" s="29"/>
      <c r="GNS30" s="29"/>
      <c r="GNT30" s="29"/>
      <c r="GNU30" s="29"/>
      <c r="GNV30" s="29"/>
      <c r="GNW30" s="29"/>
      <c r="GNX30" s="29"/>
      <c r="GNY30" s="29"/>
      <c r="GNZ30" s="29"/>
      <c r="GOA30" s="29"/>
      <c r="GOB30" s="29"/>
      <c r="GOC30" s="29"/>
      <c r="GOD30" s="29"/>
      <c r="GOE30" s="29"/>
      <c r="GOF30" s="29"/>
      <c r="GOG30" s="29"/>
      <c r="GOH30" s="29"/>
      <c r="GOI30" s="29"/>
      <c r="GOJ30" s="29"/>
      <c r="GOK30" s="29"/>
      <c r="GOL30" s="29"/>
      <c r="GOM30" s="29"/>
      <c r="GON30" s="29"/>
      <c r="GOO30" s="29"/>
      <c r="GOP30" s="29"/>
      <c r="GOQ30" s="29"/>
      <c r="GOR30" s="29"/>
      <c r="GOS30" s="29"/>
      <c r="GOT30" s="29"/>
      <c r="GOU30" s="29"/>
      <c r="GOV30" s="29"/>
      <c r="GOW30" s="29"/>
      <c r="GOX30" s="29"/>
      <c r="GOY30" s="29"/>
      <c r="GOZ30" s="29"/>
      <c r="GPA30" s="29"/>
      <c r="GPB30" s="29"/>
      <c r="GPC30" s="29"/>
      <c r="GPD30" s="29"/>
      <c r="GPE30" s="29"/>
      <c r="GPF30" s="29"/>
      <c r="GPG30" s="29"/>
      <c r="GPH30" s="29"/>
      <c r="GPI30" s="29"/>
      <c r="GPJ30" s="29"/>
      <c r="GPK30" s="29"/>
      <c r="GPL30" s="29"/>
      <c r="GPM30" s="29"/>
      <c r="GPN30" s="29"/>
      <c r="GPO30" s="29"/>
      <c r="GPP30" s="29"/>
      <c r="GPQ30" s="29"/>
      <c r="GPR30" s="29"/>
      <c r="GPS30" s="29"/>
      <c r="GPT30" s="29"/>
      <c r="GPU30" s="29"/>
      <c r="GPV30" s="29"/>
      <c r="GPW30" s="29"/>
      <c r="GPX30" s="29"/>
      <c r="GPY30" s="29"/>
      <c r="GPZ30" s="29"/>
      <c r="GQA30" s="29"/>
      <c r="GQB30" s="29"/>
      <c r="GQC30" s="29"/>
      <c r="GQD30" s="29"/>
      <c r="GQE30" s="29"/>
      <c r="GQF30" s="29"/>
      <c r="GQG30" s="29"/>
      <c r="GQH30" s="29"/>
      <c r="GQI30" s="29"/>
      <c r="GQJ30" s="29"/>
      <c r="GQK30" s="29"/>
      <c r="GQL30" s="29"/>
      <c r="GQM30" s="29"/>
      <c r="GQN30" s="29"/>
      <c r="GQO30" s="29"/>
      <c r="GQP30" s="29"/>
      <c r="GQQ30" s="29"/>
      <c r="GQR30" s="29"/>
      <c r="GQS30" s="29"/>
      <c r="GQT30" s="29"/>
      <c r="GQU30" s="29"/>
      <c r="GQV30" s="29"/>
      <c r="GQW30" s="29"/>
      <c r="GQX30" s="29"/>
      <c r="GQY30" s="29"/>
      <c r="GQZ30" s="29"/>
      <c r="GRA30" s="29"/>
      <c r="GRB30" s="29"/>
      <c r="GRC30" s="29"/>
      <c r="GRD30" s="29"/>
      <c r="GRE30" s="29"/>
      <c r="GRF30" s="29"/>
      <c r="GRG30" s="29"/>
      <c r="GRH30" s="29"/>
      <c r="GRI30" s="29"/>
      <c r="GRJ30" s="29"/>
      <c r="GRK30" s="29"/>
      <c r="GRL30" s="29"/>
      <c r="GRM30" s="29"/>
      <c r="GRN30" s="29"/>
      <c r="GRO30" s="29"/>
      <c r="GRP30" s="29"/>
      <c r="GRQ30" s="29"/>
      <c r="GRR30" s="29"/>
      <c r="GRS30" s="29"/>
      <c r="GRT30" s="29"/>
      <c r="GRU30" s="29"/>
      <c r="GRV30" s="29"/>
      <c r="GRW30" s="29"/>
      <c r="GRX30" s="29"/>
      <c r="GRY30" s="29"/>
      <c r="GRZ30" s="29"/>
      <c r="GSA30" s="29"/>
      <c r="GSB30" s="29"/>
      <c r="GSC30" s="29"/>
      <c r="GSD30" s="29"/>
      <c r="GSE30" s="29"/>
      <c r="GSF30" s="29"/>
      <c r="GSG30" s="29"/>
      <c r="GSH30" s="29"/>
      <c r="GSI30" s="29"/>
      <c r="GSJ30" s="29"/>
      <c r="GSK30" s="29"/>
      <c r="GSL30" s="29"/>
      <c r="GSM30" s="29"/>
      <c r="GSN30" s="29"/>
      <c r="GSO30" s="29"/>
      <c r="GSP30" s="29"/>
      <c r="GSQ30" s="29"/>
      <c r="GSR30" s="29"/>
      <c r="GSS30" s="29"/>
      <c r="GST30" s="29"/>
      <c r="GSU30" s="29"/>
      <c r="GSV30" s="29"/>
      <c r="GSW30" s="29"/>
      <c r="GSX30" s="29"/>
      <c r="GSY30" s="29"/>
      <c r="GSZ30" s="29"/>
      <c r="GTA30" s="29"/>
      <c r="GTB30" s="29"/>
      <c r="GTC30" s="29"/>
      <c r="GTD30" s="29"/>
      <c r="GTE30" s="29"/>
      <c r="GTF30" s="29"/>
      <c r="GTG30" s="29"/>
      <c r="GTH30" s="29"/>
      <c r="GTI30" s="29"/>
      <c r="GTJ30" s="29"/>
      <c r="GTK30" s="29"/>
      <c r="GTL30" s="29"/>
      <c r="GTM30" s="29"/>
      <c r="GTN30" s="29"/>
      <c r="GTO30" s="29"/>
      <c r="GTP30" s="29"/>
      <c r="GTQ30" s="29"/>
      <c r="GTR30" s="29"/>
      <c r="GTS30" s="29"/>
      <c r="GTT30" s="29"/>
      <c r="GTU30" s="29"/>
      <c r="GTV30" s="29"/>
      <c r="GTW30" s="29"/>
      <c r="GTX30" s="29"/>
      <c r="GTY30" s="29"/>
      <c r="GTZ30" s="29"/>
      <c r="GUA30" s="29"/>
      <c r="GUB30" s="29"/>
      <c r="GUC30" s="29"/>
      <c r="GUD30" s="29"/>
      <c r="GUE30" s="29"/>
      <c r="GUF30" s="29"/>
      <c r="GUG30" s="29"/>
      <c r="GUH30" s="29"/>
      <c r="GUI30" s="29"/>
      <c r="GUJ30" s="29"/>
      <c r="GUK30" s="29"/>
      <c r="GUL30" s="29"/>
      <c r="GUM30" s="29"/>
      <c r="GUN30" s="29"/>
      <c r="GUO30" s="29"/>
      <c r="GUP30" s="29"/>
      <c r="GUQ30" s="29"/>
      <c r="GUR30" s="29"/>
      <c r="GUS30" s="29"/>
      <c r="GUT30" s="29"/>
      <c r="GUU30" s="29"/>
      <c r="GUV30" s="29"/>
      <c r="GUW30" s="29"/>
      <c r="GUX30" s="29"/>
      <c r="GUY30" s="29"/>
      <c r="GUZ30" s="29"/>
      <c r="GVA30" s="29"/>
      <c r="GVB30" s="29"/>
      <c r="GVC30" s="29"/>
      <c r="GVD30" s="29"/>
      <c r="GVE30" s="29"/>
      <c r="GVF30" s="29"/>
      <c r="GVG30" s="29"/>
      <c r="GVH30" s="29"/>
      <c r="GVI30" s="29"/>
      <c r="GVJ30" s="29"/>
      <c r="GVK30" s="29"/>
      <c r="GVL30" s="29"/>
      <c r="GVM30" s="29"/>
      <c r="GVN30" s="29"/>
      <c r="GVO30" s="29"/>
      <c r="GVP30" s="29"/>
      <c r="GVQ30" s="29"/>
      <c r="GVR30" s="29"/>
      <c r="GVS30" s="29"/>
      <c r="GVT30" s="29"/>
      <c r="GVU30" s="29"/>
      <c r="GVV30" s="29"/>
      <c r="GVW30" s="29"/>
      <c r="GVX30" s="29"/>
      <c r="GVY30" s="29"/>
      <c r="GVZ30" s="29"/>
      <c r="GWA30" s="29"/>
      <c r="GWB30" s="29"/>
      <c r="GWC30" s="29"/>
      <c r="GWD30" s="29"/>
      <c r="GWE30" s="29"/>
      <c r="GWF30" s="29"/>
      <c r="GWG30" s="29"/>
      <c r="GWH30" s="29"/>
      <c r="GWI30" s="29"/>
      <c r="GWJ30" s="29"/>
      <c r="GWK30" s="29"/>
      <c r="GWL30" s="29"/>
      <c r="GWM30" s="29"/>
      <c r="GWN30" s="29"/>
      <c r="GWO30" s="29"/>
      <c r="GWP30" s="29"/>
      <c r="GWQ30" s="29"/>
      <c r="GWR30" s="29"/>
      <c r="GWS30" s="29"/>
      <c r="GWT30" s="29"/>
      <c r="GWU30" s="29"/>
      <c r="GWV30" s="29"/>
      <c r="GWW30" s="29"/>
      <c r="GWX30" s="29"/>
      <c r="GWY30" s="29"/>
      <c r="GWZ30" s="29"/>
      <c r="GXA30" s="29"/>
      <c r="GXB30" s="29"/>
      <c r="GXC30" s="29"/>
      <c r="GXD30" s="29"/>
      <c r="GXE30" s="29"/>
      <c r="GXF30" s="29"/>
      <c r="GXG30" s="29"/>
      <c r="GXH30" s="29"/>
      <c r="GXI30" s="29"/>
      <c r="GXJ30" s="29"/>
      <c r="GXK30" s="29"/>
      <c r="GXL30" s="29"/>
      <c r="GXM30" s="29"/>
      <c r="GXN30" s="29"/>
      <c r="GXO30" s="29"/>
      <c r="GXP30" s="29"/>
      <c r="GXQ30" s="29"/>
      <c r="GXR30" s="29"/>
      <c r="GXS30" s="29"/>
      <c r="GXT30" s="29"/>
      <c r="GXU30" s="29"/>
      <c r="GXV30" s="29"/>
      <c r="GXW30" s="29"/>
      <c r="GXX30" s="29"/>
      <c r="GXY30" s="29"/>
      <c r="GXZ30" s="29"/>
      <c r="GYA30" s="29"/>
      <c r="GYB30" s="29"/>
      <c r="GYC30" s="29"/>
      <c r="GYD30" s="29"/>
      <c r="GYE30" s="29"/>
      <c r="GYF30" s="29"/>
      <c r="GYG30" s="29"/>
      <c r="GYH30" s="29"/>
      <c r="GYI30" s="29"/>
      <c r="GYJ30" s="29"/>
      <c r="GYK30" s="29"/>
      <c r="GYL30" s="29"/>
      <c r="GYM30" s="29"/>
      <c r="GYN30" s="29"/>
      <c r="GYO30" s="29"/>
      <c r="GYP30" s="29"/>
      <c r="GYQ30" s="29"/>
      <c r="GYR30" s="29"/>
      <c r="GYS30" s="29"/>
      <c r="GYT30" s="29"/>
      <c r="GYU30" s="29"/>
      <c r="GYV30" s="29"/>
      <c r="GYW30" s="29"/>
      <c r="GYX30" s="29"/>
      <c r="GYY30" s="29"/>
      <c r="GYZ30" s="29"/>
      <c r="GZA30" s="29"/>
      <c r="GZB30" s="29"/>
      <c r="GZC30" s="29"/>
      <c r="GZD30" s="29"/>
      <c r="GZE30" s="29"/>
      <c r="GZF30" s="29"/>
      <c r="GZG30" s="29"/>
      <c r="GZH30" s="29"/>
      <c r="GZI30" s="29"/>
      <c r="GZJ30" s="29"/>
      <c r="GZK30" s="29"/>
      <c r="GZL30" s="29"/>
      <c r="GZM30" s="29"/>
      <c r="GZN30" s="29"/>
      <c r="GZO30" s="29"/>
      <c r="GZP30" s="29"/>
      <c r="GZQ30" s="29"/>
      <c r="GZR30" s="29"/>
      <c r="GZS30" s="29"/>
      <c r="GZT30" s="29"/>
      <c r="GZU30" s="29"/>
      <c r="GZV30" s="29"/>
      <c r="GZW30" s="29"/>
      <c r="GZX30" s="29"/>
      <c r="GZY30" s="29"/>
      <c r="GZZ30" s="29"/>
      <c r="HAA30" s="29"/>
      <c r="HAB30" s="29"/>
      <c r="HAC30" s="29"/>
      <c r="HAD30" s="29"/>
      <c r="HAE30" s="29"/>
      <c r="HAF30" s="29"/>
      <c r="HAG30" s="29"/>
      <c r="HAH30" s="29"/>
      <c r="HAI30" s="29"/>
      <c r="HAJ30" s="29"/>
      <c r="HAK30" s="29"/>
      <c r="HAL30" s="29"/>
      <c r="HAM30" s="29"/>
      <c r="HAN30" s="29"/>
      <c r="HAO30" s="29"/>
      <c r="HAP30" s="29"/>
      <c r="HAQ30" s="29"/>
      <c r="HAR30" s="29"/>
      <c r="HAS30" s="29"/>
      <c r="HAT30" s="29"/>
      <c r="HAU30" s="29"/>
      <c r="HAV30" s="29"/>
      <c r="HAW30" s="29"/>
      <c r="HAX30" s="29"/>
      <c r="HAY30" s="29"/>
      <c r="HAZ30" s="29"/>
      <c r="HBA30" s="29"/>
      <c r="HBB30" s="29"/>
      <c r="HBC30" s="29"/>
      <c r="HBD30" s="29"/>
      <c r="HBE30" s="29"/>
      <c r="HBF30" s="29"/>
      <c r="HBG30" s="29"/>
      <c r="HBH30" s="29"/>
      <c r="HBI30" s="29"/>
      <c r="HBJ30" s="29"/>
      <c r="HBK30" s="29"/>
      <c r="HBL30" s="29"/>
      <c r="HBM30" s="29"/>
      <c r="HBN30" s="29"/>
      <c r="HBO30" s="29"/>
      <c r="HBP30" s="29"/>
      <c r="HBQ30" s="29"/>
      <c r="HBR30" s="29"/>
      <c r="HBS30" s="29"/>
      <c r="HBT30" s="29"/>
      <c r="HBU30" s="29"/>
      <c r="HBV30" s="29"/>
      <c r="HBW30" s="29"/>
      <c r="HBX30" s="29"/>
      <c r="HBY30" s="29"/>
      <c r="HBZ30" s="29"/>
      <c r="HCA30" s="29"/>
      <c r="HCB30" s="29"/>
      <c r="HCC30" s="29"/>
      <c r="HCD30" s="29"/>
      <c r="HCE30" s="29"/>
      <c r="HCF30" s="29"/>
      <c r="HCG30" s="29"/>
      <c r="HCH30" s="29"/>
      <c r="HCI30" s="29"/>
      <c r="HCJ30" s="29"/>
      <c r="HCK30" s="29"/>
      <c r="HCL30" s="29"/>
      <c r="HCM30" s="29"/>
      <c r="HCN30" s="29"/>
      <c r="HCO30" s="29"/>
      <c r="HCP30" s="29"/>
      <c r="HCQ30" s="29"/>
      <c r="HCR30" s="29"/>
      <c r="HCS30" s="29"/>
      <c r="HCT30" s="29"/>
      <c r="HCU30" s="29"/>
      <c r="HCV30" s="29"/>
      <c r="HCW30" s="29"/>
      <c r="HCX30" s="29"/>
      <c r="HCY30" s="29"/>
      <c r="HCZ30" s="29"/>
      <c r="HDA30" s="29"/>
      <c r="HDB30" s="29"/>
      <c r="HDC30" s="29"/>
      <c r="HDD30" s="29"/>
      <c r="HDE30" s="29"/>
      <c r="HDF30" s="29"/>
      <c r="HDG30" s="29"/>
      <c r="HDH30" s="29"/>
      <c r="HDI30" s="29"/>
      <c r="HDJ30" s="29"/>
      <c r="HDK30" s="29"/>
      <c r="HDL30" s="29"/>
      <c r="HDM30" s="29"/>
      <c r="HDN30" s="29"/>
      <c r="HDO30" s="29"/>
      <c r="HDP30" s="29"/>
      <c r="HDQ30" s="29"/>
      <c r="HDR30" s="29"/>
      <c r="HDS30" s="29"/>
      <c r="HDT30" s="29"/>
      <c r="HDU30" s="29"/>
      <c r="HDV30" s="29"/>
      <c r="HDW30" s="29"/>
      <c r="HDX30" s="29"/>
      <c r="HDY30" s="29"/>
      <c r="HDZ30" s="29"/>
      <c r="HEA30" s="29"/>
      <c r="HEB30" s="29"/>
      <c r="HEC30" s="29"/>
      <c r="HED30" s="29"/>
      <c r="HEE30" s="29"/>
      <c r="HEF30" s="29"/>
      <c r="HEG30" s="29"/>
      <c r="HEH30" s="29"/>
      <c r="HEI30" s="29"/>
      <c r="HEJ30" s="29"/>
      <c r="HEK30" s="29"/>
      <c r="HEL30" s="29"/>
      <c r="HEM30" s="29"/>
      <c r="HEN30" s="29"/>
      <c r="HEO30" s="29"/>
      <c r="HEP30" s="29"/>
      <c r="HEQ30" s="29"/>
      <c r="HER30" s="29"/>
      <c r="HES30" s="29"/>
      <c r="HET30" s="29"/>
      <c r="HEU30" s="29"/>
      <c r="HEV30" s="29"/>
      <c r="HEW30" s="29"/>
      <c r="HEX30" s="29"/>
      <c r="HEY30" s="29"/>
      <c r="HEZ30" s="29"/>
      <c r="HFA30" s="29"/>
      <c r="HFB30" s="29"/>
      <c r="HFC30" s="29"/>
      <c r="HFD30" s="29"/>
      <c r="HFE30" s="29"/>
      <c r="HFF30" s="29"/>
      <c r="HFG30" s="29"/>
      <c r="HFH30" s="29"/>
      <c r="HFI30" s="29"/>
      <c r="HFJ30" s="29"/>
      <c r="HFK30" s="29"/>
      <c r="HFL30" s="29"/>
      <c r="HFM30" s="29"/>
      <c r="HFN30" s="29"/>
      <c r="HFO30" s="29"/>
      <c r="HFP30" s="29"/>
      <c r="HFQ30" s="29"/>
      <c r="HFR30" s="29"/>
      <c r="HFS30" s="29"/>
      <c r="HFT30" s="29"/>
      <c r="HFU30" s="29"/>
      <c r="HFV30" s="29"/>
      <c r="HFW30" s="29"/>
      <c r="HFX30" s="29"/>
      <c r="HFY30" s="29"/>
      <c r="HFZ30" s="29"/>
      <c r="HGA30" s="29"/>
      <c r="HGB30" s="29"/>
      <c r="HGC30" s="29"/>
      <c r="HGD30" s="29"/>
      <c r="HGE30" s="29"/>
      <c r="HGF30" s="29"/>
      <c r="HGG30" s="29"/>
      <c r="HGH30" s="29"/>
      <c r="HGI30" s="29"/>
      <c r="HGJ30" s="29"/>
      <c r="HGK30" s="29"/>
      <c r="HGL30" s="29"/>
      <c r="HGM30" s="29"/>
      <c r="HGN30" s="29"/>
      <c r="HGO30" s="29"/>
      <c r="HGP30" s="29"/>
      <c r="HGQ30" s="29"/>
      <c r="HGR30" s="29"/>
      <c r="HGS30" s="29"/>
      <c r="HGT30" s="29"/>
      <c r="HGU30" s="29"/>
      <c r="HGV30" s="29"/>
      <c r="HGW30" s="29"/>
      <c r="HGX30" s="29"/>
      <c r="HGY30" s="29"/>
      <c r="HGZ30" s="29"/>
      <c r="HHA30" s="29"/>
      <c r="HHB30" s="29"/>
      <c r="HHC30" s="29"/>
      <c r="HHD30" s="29"/>
      <c r="HHE30" s="29"/>
      <c r="HHF30" s="29"/>
      <c r="HHG30" s="29"/>
      <c r="HHH30" s="29"/>
      <c r="HHI30" s="29"/>
      <c r="HHJ30" s="29"/>
      <c r="HHK30" s="29"/>
      <c r="HHL30" s="29"/>
      <c r="HHM30" s="29"/>
      <c r="HHN30" s="29"/>
      <c r="HHO30" s="29"/>
      <c r="HHP30" s="29"/>
      <c r="HHQ30" s="29"/>
      <c r="HHR30" s="29"/>
      <c r="HHS30" s="29"/>
      <c r="HHT30" s="29"/>
      <c r="HHU30" s="29"/>
      <c r="HHV30" s="29"/>
      <c r="HHW30" s="29"/>
      <c r="HHX30" s="29"/>
      <c r="HHY30" s="29"/>
      <c r="HHZ30" s="29"/>
      <c r="HIA30" s="29"/>
      <c r="HIB30" s="29"/>
      <c r="HIC30" s="29"/>
      <c r="HID30" s="29"/>
      <c r="HIE30" s="29"/>
      <c r="HIF30" s="29"/>
      <c r="HIG30" s="29"/>
      <c r="HIH30" s="29"/>
      <c r="HII30" s="29"/>
      <c r="HIJ30" s="29"/>
      <c r="HIK30" s="29"/>
      <c r="HIL30" s="29"/>
      <c r="HIM30" s="29"/>
      <c r="HIN30" s="29"/>
      <c r="HIO30" s="29"/>
      <c r="HIP30" s="29"/>
      <c r="HIQ30" s="29"/>
      <c r="HIR30" s="29"/>
      <c r="HIS30" s="29"/>
      <c r="HIT30" s="29"/>
      <c r="HIU30" s="29"/>
      <c r="HIV30" s="29"/>
      <c r="HIW30" s="29"/>
      <c r="HIX30" s="29"/>
      <c r="HIY30" s="29"/>
      <c r="HIZ30" s="29"/>
      <c r="HJA30" s="29"/>
      <c r="HJB30" s="29"/>
      <c r="HJC30" s="29"/>
      <c r="HJD30" s="29"/>
      <c r="HJE30" s="29"/>
      <c r="HJF30" s="29"/>
      <c r="HJG30" s="29"/>
      <c r="HJH30" s="29"/>
      <c r="HJI30" s="29"/>
      <c r="HJJ30" s="29"/>
      <c r="HJK30" s="29"/>
      <c r="HJL30" s="29"/>
      <c r="HJM30" s="29"/>
      <c r="HJN30" s="29"/>
      <c r="HJO30" s="29"/>
      <c r="HJP30" s="29"/>
      <c r="HJQ30" s="29"/>
      <c r="HJR30" s="29"/>
      <c r="HJS30" s="29"/>
      <c r="HJT30" s="29"/>
      <c r="HJU30" s="29"/>
      <c r="HJV30" s="29"/>
      <c r="HJW30" s="29"/>
      <c r="HJX30" s="29"/>
      <c r="HJY30" s="29"/>
      <c r="HJZ30" s="29"/>
      <c r="HKA30" s="29"/>
      <c r="HKB30" s="29"/>
      <c r="HKC30" s="29"/>
      <c r="HKD30" s="29"/>
      <c r="HKE30" s="29"/>
      <c r="HKF30" s="29"/>
      <c r="HKG30" s="29"/>
      <c r="HKH30" s="29"/>
      <c r="HKI30" s="29"/>
      <c r="HKJ30" s="29"/>
      <c r="HKK30" s="29"/>
      <c r="HKL30" s="29"/>
      <c r="HKM30" s="29"/>
      <c r="HKN30" s="29"/>
      <c r="HKO30" s="29"/>
      <c r="HKP30" s="29"/>
      <c r="HKQ30" s="29"/>
      <c r="HKR30" s="29"/>
      <c r="HKS30" s="29"/>
      <c r="HKT30" s="29"/>
      <c r="HKU30" s="29"/>
      <c r="HKV30" s="29"/>
      <c r="HKW30" s="29"/>
      <c r="HKX30" s="29"/>
      <c r="HKY30" s="29"/>
      <c r="HKZ30" s="29"/>
      <c r="HLA30" s="29"/>
      <c r="HLB30" s="29"/>
      <c r="HLC30" s="29"/>
      <c r="HLD30" s="29"/>
      <c r="HLE30" s="29"/>
      <c r="HLF30" s="29"/>
      <c r="HLG30" s="29"/>
      <c r="HLH30" s="29"/>
      <c r="HLI30" s="29"/>
      <c r="HLJ30" s="29"/>
      <c r="HLK30" s="29"/>
      <c r="HLL30" s="29"/>
      <c r="HLM30" s="29"/>
      <c r="HLN30" s="29"/>
      <c r="HLO30" s="29"/>
      <c r="HLP30" s="29"/>
      <c r="HLQ30" s="29"/>
      <c r="HLR30" s="29"/>
      <c r="HLS30" s="29"/>
      <c r="HLT30" s="29"/>
      <c r="HLU30" s="29"/>
      <c r="HLV30" s="29"/>
      <c r="HLW30" s="29"/>
      <c r="HLX30" s="29"/>
      <c r="HLY30" s="29"/>
      <c r="HLZ30" s="29"/>
      <c r="HMA30" s="29"/>
      <c r="HMB30" s="29"/>
      <c r="HMC30" s="29"/>
      <c r="HMD30" s="29"/>
      <c r="HME30" s="29"/>
      <c r="HMF30" s="29"/>
      <c r="HMG30" s="29"/>
      <c r="HMH30" s="29"/>
      <c r="HMI30" s="29"/>
      <c r="HMJ30" s="29"/>
      <c r="HMK30" s="29"/>
      <c r="HML30" s="29"/>
      <c r="HMM30" s="29"/>
      <c r="HMN30" s="29"/>
      <c r="HMO30" s="29"/>
      <c r="HMP30" s="29"/>
      <c r="HMQ30" s="29"/>
      <c r="HMR30" s="29"/>
      <c r="HMS30" s="29"/>
      <c r="HMT30" s="29"/>
      <c r="HMU30" s="29"/>
      <c r="HMV30" s="29"/>
      <c r="HMW30" s="29"/>
      <c r="HMX30" s="29"/>
      <c r="HMY30" s="29"/>
      <c r="HMZ30" s="29"/>
      <c r="HNA30" s="29"/>
      <c r="HNB30" s="29"/>
      <c r="HNC30" s="29"/>
      <c r="HND30" s="29"/>
      <c r="HNE30" s="29"/>
      <c r="HNF30" s="29"/>
      <c r="HNG30" s="29"/>
      <c r="HNH30" s="29"/>
      <c r="HNI30" s="29"/>
      <c r="HNJ30" s="29"/>
      <c r="HNK30" s="29"/>
      <c r="HNL30" s="29"/>
      <c r="HNM30" s="29"/>
      <c r="HNN30" s="29"/>
      <c r="HNO30" s="29"/>
      <c r="HNP30" s="29"/>
      <c r="HNQ30" s="29"/>
      <c r="HNR30" s="29"/>
      <c r="HNS30" s="29"/>
      <c r="HNT30" s="29"/>
      <c r="HNU30" s="29"/>
      <c r="HNV30" s="29"/>
      <c r="HNW30" s="29"/>
      <c r="HNX30" s="29"/>
      <c r="HNY30" s="29"/>
      <c r="HNZ30" s="29"/>
      <c r="HOA30" s="29"/>
      <c r="HOB30" s="29"/>
      <c r="HOC30" s="29"/>
      <c r="HOD30" s="29"/>
      <c r="HOE30" s="29"/>
      <c r="HOF30" s="29"/>
      <c r="HOG30" s="29"/>
      <c r="HOH30" s="29"/>
      <c r="HOI30" s="29"/>
      <c r="HOJ30" s="29"/>
      <c r="HOK30" s="29"/>
      <c r="HOL30" s="29"/>
      <c r="HOM30" s="29"/>
      <c r="HON30" s="29"/>
      <c r="HOO30" s="29"/>
      <c r="HOP30" s="29"/>
      <c r="HOQ30" s="29"/>
      <c r="HOR30" s="29"/>
      <c r="HOS30" s="29"/>
      <c r="HOT30" s="29"/>
      <c r="HOU30" s="29"/>
      <c r="HOV30" s="29"/>
      <c r="HOW30" s="29"/>
      <c r="HOX30" s="29"/>
      <c r="HOY30" s="29"/>
      <c r="HOZ30" s="29"/>
      <c r="HPA30" s="29"/>
      <c r="HPB30" s="29"/>
      <c r="HPC30" s="29"/>
      <c r="HPD30" s="29"/>
      <c r="HPE30" s="29"/>
      <c r="HPF30" s="29"/>
      <c r="HPG30" s="29"/>
      <c r="HPH30" s="29"/>
      <c r="HPI30" s="29"/>
      <c r="HPJ30" s="29"/>
      <c r="HPK30" s="29"/>
      <c r="HPL30" s="29"/>
      <c r="HPM30" s="29"/>
      <c r="HPN30" s="29"/>
      <c r="HPO30" s="29"/>
      <c r="HPP30" s="29"/>
      <c r="HPQ30" s="29"/>
      <c r="HPR30" s="29"/>
      <c r="HPS30" s="29"/>
      <c r="HPT30" s="29"/>
      <c r="HPU30" s="29"/>
      <c r="HPV30" s="29"/>
      <c r="HPW30" s="29"/>
      <c r="HPX30" s="29"/>
      <c r="HPY30" s="29"/>
      <c r="HPZ30" s="29"/>
      <c r="HQA30" s="29"/>
      <c r="HQB30" s="29"/>
      <c r="HQC30" s="29"/>
      <c r="HQD30" s="29"/>
      <c r="HQE30" s="29"/>
      <c r="HQF30" s="29"/>
      <c r="HQG30" s="29"/>
      <c r="HQH30" s="29"/>
      <c r="HQI30" s="29"/>
      <c r="HQJ30" s="29"/>
      <c r="HQK30" s="29"/>
      <c r="HQL30" s="29"/>
      <c r="HQM30" s="29"/>
      <c r="HQN30" s="29"/>
      <c r="HQO30" s="29"/>
      <c r="HQP30" s="29"/>
      <c r="HQQ30" s="29"/>
      <c r="HQR30" s="29"/>
      <c r="HQS30" s="29"/>
      <c r="HQT30" s="29"/>
      <c r="HQU30" s="29"/>
      <c r="HQV30" s="29"/>
      <c r="HQW30" s="29"/>
      <c r="HQX30" s="29"/>
      <c r="HQY30" s="29"/>
      <c r="HQZ30" s="29"/>
      <c r="HRA30" s="29"/>
      <c r="HRB30" s="29"/>
      <c r="HRC30" s="29"/>
      <c r="HRD30" s="29"/>
      <c r="HRE30" s="29"/>
      <c r="HRF30" s="29"/>
      <c r="HRG30" s="29"/>
      <c r="HRH30" s="29"/>
      <c r="HRI30" s="29"/>
      <c r="HRJ30" s="29"/>
      <c r="HRK30" s="29"/>
      <c r="HRL30" s="29"/>
      <c r="HRM30" s="29"/>
      <c r="HRN30" s="29"/>
      <c r="HRO30" s="29"/>
      <c r="HRP30" s="29"/>
      <c r="HRQ30" s="29"/>
      <c r="HRR30" s="29"/>
      <c r="HRS30" s="29"/>
      <c r="HRT30" s="29"/>
      <c r="HRU30" s="29"/>
      <c r="HRV30" s="29"/>
      <c r="HRW30" s="29"/>
      <c r="HRX30" s="29"/>
      <c r="HRY30" s="29"/>
      <c r="HRZ30" s="29"/>
      <c r="HSA30" s="29"/>
      <c r="HSB30" s="29"/>
      <c r="HSC30" s="29"/>
      <c r="HSD30" s="29"/>
      <c r="HSE30" s="29"/>
      <c r="HSF30" s="29"/>
      <c r="HSG30" s="29"/>
      <c r="HSH30" s="29"/>
      <c r="HSI30" s="29"/>
      <c r="HSJ30" s="29"/>
      <c r="HSK30" s="29"/>
      <c r="HSL30" s="29"/>
      <c r="HSM30" s="29"/>
      <c r="HSN30" s="29"/>
      <c r="HSO30" s="29"/>
      <c r="HSP30" s="29"/>
      <c r="HSQ30" s="29"/>
      <c r="HSR30" s="29"/>
      <c r="HSS30" s="29"/>
      <c r="HST30" s="29"/>
      <c r="HSU30" s="29"/>
      <c r="HSV30" s="29"/>
      <c r="HSW30" s="29"/>
      <c r="HSX30" s="29"/>
      <c r="HSY30" s="29"/>
      <c r="HSZ30" s="29"/>
      <c r="HTA30" s="29"/>
      <c r="HTB30" s="29"/>
      <c r="HTC30" s="29"/>
      <c r="HTD30" s="29"/>
      <c r="HTE30" s="29"/>
      <c r="HTF30" s="29"/>
      <c r="HTG30" s="29"/>
      <c r="HTH30" s="29"/>
      <c r="HTI30" s="29"/>
      <c r="HTJ30" s="29"/>
      <c r="HTK30" s="29"/>
      <c r="HTL30" s="29"/>
      <c r="HTM30" s="29"/>
      <c r="HTN30" s="29"/>
      <c r="HTO30" s="29"/>
      <c r="HTP30" s="29"/>
      <c r="HTQ30" s="29"/>
      <c r="HTR30" s="29"/>
      <c r="HTS30" s="29"/>
      <c r="HTT30" s="29"/>
      <c r="HTU30" s="29"/>
      <c r="HTV30" s="29"/>
      <c r="HTW30" s="29"/>
      <c r="HTX30" s="29"/>
      <c r="HTY30" s="29"/>
      <c r="HTZ30" s="29"/>
      <c r="HUA30" s="29"/>
      <c r="HUB30" s="29"/>
      <c r="HUC30" s="29"/>
      <c r="HUD30" s="29"/>
      <c r="HUE30" s="29"/>
      <c r="HUF30" s="29"/>
      <c r="HUG30" s="29"/>
      <c r="HUH30" s="29"/>
      <c r="HUI30" s="29"/>
      <c r="HUJ30" s="29"/>
      <c r="HUK30" s="29"/>
      <c r="HUL30" s="29"/>
      <c r="HUM30" s="29"/>
      <c r="HUN30" s="29"/>
      <c r="HUO30" s="29"/>
      <c r="HUP30" s="29"/>
      <c r="HUQ30" s="29"/>
      <c r="HUR30" s="29"/>
      <c r="HUS30" s="29"/>
      <c r="HUT30" s="29"/>
      <c r="HUU30" s="29"/>
      <c r="HUV30" s="29"/>
      <c r="HUW30" s="29"/>
      <c r="HUX30" s="29"/>
      <c r="HUY30" s="29"/>
      <c r="HUZ30" s="29"/>
      <c r="HVA30" s="29"/>
      <c r="HVB30" s="29"/>
      <c r="HVC30" s="29"/>
      <c r="HVD30" s="29"/>
      <c r="HVE30" s="29"/>
      <c r="HVF30" s="29"/>
      <c r="HVG30" s="29"/>
      <c r="HVH30" s="29"/>
      <c r="HVI30" s="29"/>
      <c r="HVJ30" s="29"/>
      <c r="HVK30" s="29"/>
      <c r="HVL30" s="29"/>
      <c r="HVM30" s="29"/>
      <c r="HVN30" s="29"/>
      <c r="HVO30" s="29"/>
      <c r="HVP30" s="29"/>
      <c r="HVQ30" s="29"/>
      <c r="HVR30" s="29"/>
      <c r="HVS30" s="29"/>
      <c r="HVT30" s="29"/>
      <c r="HVU30" s="29"/>
      <c r="HVV30" s="29"/>
      <c r="HVW30" s="29"/>
      <c r="HVX30" s="29"/>
      <c r="HVY30" s="29"/>
      <c r="HVZ30" s="29"/>
      <c r="HWA30" s="29"/>
      <c r="HWB30" s="29"/>
      <c r="HWC30" s="29"/>
      <c r="HWD30" s="29"/>
      <c r="HWE30" s="29"/>
      <c r="HWF30" s="29"/>
      <c r="HWG30" s="29"/>
      <c r="HWH30" s="29"/>
      <c r="HWI30" s="29"/>
      <c r="HWJ30" s="29"/>
      <c r="HWK30" s="29"/>
      <c r="HWL30" s="29"/>
      <c r="HWM30" s="29"/>
      <c r="HWN30" s="29"/>
      <c r="HWO30" s="29"/>
      <c r="HWP30" s="29"/>
      <c r="HWQ30" s="29"/>
      <c r="HWR30" s="29"/>
      <c r="HWS30" s="29"/>
      <c r="HWT30" s="29"/>
      <c r="HWU30" s="29"/>
      <c r="HWV30" s="29"/>
      <c r="HWW30" s="29"/>
      <c r="HWX30" s="29"/>
      <c r="HWY30" s="29"/>
      <c r="HWZ30" s="29"/>
      <c r="HXA30" s="29"/>
      <c r="HXB30" s="29"/>
      <c r="HXC30" s="29"/>
      <c r="HXD30" s="29"/>
      <c r="HXE30" s="29"/>
      <c r="HXF30" s="29"/>
      <c r="HXG30" s="29"/>
      <c r="HXH30" s="29"/>
      <c r="HXI30" s="29"/>
      <c r="HXJ30" s="29"/>
      <c r="HXK30" s="29"/>
      <c r="HXL30" s="29"/>
      <c r="HXM30" s="29"/>
      <c r="HXN30" s="29"/>
      <c r="HXO30" s="29"/>
      <c r="HXP30" s="29"/>
      <c r="HXQ30" s="29"/>
      <c r="HXR30" s="29"/>
      <c r="HXS30" s="29"/>
      <c r="HXT30" s="29"/>
      <c r="HXU30" s="29"/>
      <c r="HXV30" s="29"/>
      <c r="HXW30" s="29"/>
      <c r="HXX30" s="29"/>
      <c r="HXY30" s="29"/>
      <c r="HXZ30" s="29"/>
      <c r="HYA30" s="29"/>
      <c r="HYB30" s="29"/>
      <c r="HYC30" s="29"/>
      <c r="HYD30" s="29"/>
      <c r="HYE30" s="29"/>
      <c r="HYF30" s="29"/>
      <c r="HYG30" s="29"/>
      <c r="HYH30" s="29"/>
      <c r="HYI30" s="29"/>
      <c r="HYJ30" s="29"/>
      <c r="HYK30" s="29"/>
      <c r="HYL30" s="29"/>
      <c r="HYM30" s="29"/>
      <c r="HYN30" s="29"/>
      <c r="HYO30" s="29"/>
      <c r="HYP30" s="29"/>
      <c r="HYQ30" s="29"/>
      <c r="HYR30" s="29"/>
      <c r="HYS30" s="29"/>
      <c r="HYT30" s="29"/>
      <c r="HYU30" s="29"/>
      <c r="HYV30" s="29"/>
      <c r="HYW30" s="29"/>
      <c r="HYX30" s="29"/>
      <c r="HYY30" s="29"/>
      <c r="HYZ30" s="29"/>
      <c r="HZA30" s="29"/>
      <c r="HZB30" s="29"/>
      <c r="HZC30" s="29"/>
      <c r="HZD30" s="29"/>
      <c r="HZE30" s="29"/>
      <c r="HZF30" s="29"/>
      <c r="HZG30" s="29"/>
      <c r="HZH30" s="29"/>
      <c r="HZI30" s="29"/>
      <c r="HZJ30" s="29"/>
      <c r="HZK30" s="29"/>
      <c r="HZL30" s="29"/>
      <c r="HZM30" s="29"/>
      <c r="HZN30" s="29"/>
      <c r="HZO30" s="29"/>
      <c r="HZP30" s="29"/>
      <c r="HZQ30" s="29"/>
      <c r="HZR30" s="29"/>
      <c r="HZS30" s="29"/>
      <c r="HZT30" s="29"/>
      <c r="HZU30" s="29"/>
      <c r="HZV30" s="29"/>
      <c r="HZW30" s="29"/>
      <c r="HZX30" s="29"/>
      <c r="HZY30" s="29"/>
      <c r="HZZ30" s="29"/>
      <c r="IAA30" s="29"/>
      <c r="IAB30" s="29"/>
      <c r="IAC30" s="29"/>
      <c r="IAD30" s="29"/>
      <c r="IAE30" s="29"/>
      <c r="IAF30" s="29"/>
      <c r="IAG30" s="29"/>
      <c r="IAH30" s="29"/>
      <c r="IAI30" s="29"/>
      <c r="IAJ30" s="29"/>
      <c r="IAK30" s="29"/>
      <c r="IAL30" s="29"/>
      <c r="IAM30" s="29"/>
      <c r="IAN30" s="29"/>
      <c r="IAO30" s="29"/>
      <c r="IAP30" s="29"/>
      <c r="IAQ30" s="29"/>
      <c r="IAR30" s="29"/>
      <c r="IAS30" s="29"/>
      <c r="IAT30" s="29"/>
      <c r="IAU30" s="29"/>
      <c r="IAV30" s="29"/>
      <c r="IAW30" s="29"/>
      <c r="IAX30" s="29"/>
      <c r="IAY30" s="29"/>
      <c r="IAZ30" s="29"/>
      <c r="IBA30" s="29"/>
      <c r="IBB30" s="29"/>
      <c r="IBC30" s="29"/>
      <c r="IBD30" s="29"/>
      <c r="IBE30" s="29"/>
      <c r="IBF30" s="29"/>
      <c r="IBG30" s="29"/>
      <c r="IBH30" s="29"/>
      <c r="IBI30" s="29"/>
      <c r="IBJ30" s="29"/>
      <c r="IBK30" s="29"/>
      <c r="IBL30" s="29"/>
      <c r="IBM30" s="29"/>
      <c r="IBN30" s="29"/>
      <c r="IBO30" s="29"/>
      <c r="IBP30" s="29"/>
      <c r="IBQ30" s="29"/>
      <c r="IBR30" s="29"/>
      <c r="IBS30" s="29"/>
      <c r="IBT30" s="29"/>
      <c r="IBU30" s="29"/>
      <c r="IBV30" s="29"/>
      <c r="IBW30" s="29"/>
      <c r="IBX30" s="29"/>
      <c r="IBY30" s="29"/>
      <c r="IBZ30" s="29"/>
      <c r="ICA30" s="29"/>
      <c r="ICB30" s="29"/>
      <c r="ICC30" s="29"/>
      <c r="ICD30" s="29"/>
      <c r="ICE30" s="29"/>
      <c r="ICF30" s="29"/>
      <c r="ICG30" s="29"/>
      <c r="ICH30" s="29"/>
      <c r="ICI30" s="29"/>
      <c r="ICJ30" s="29"/>
      <c r="ICK30" s="29"/>
      <c r="ICL30" s="29"/>
      <c r="ICM30" s="29"/>
      <c r="ICN30" s="29"/>
      <c r="ICO30" s="29"/>
      <c r="ICP30" s="29"/>
      <c r="ICQ30" s="29"/>
      <c r="ICR30" s="29"/>
      <c r="ICS30" s="29"/>
      <c r="ICT30" s="29"/>
      <c r="ICU30" s="29"/>
      <c r="ICV30" s="29"/>
      <c r="ICW30" s="29"/>
      <c r="ICX30" s="29"/>
      <c r="ICY30" s="29"/>
      <c r="ICZ30" s="29"/>
      <c r="IDA30" s="29"/>
      <c r="IDB30" s="29"/>
      <c r="IDC30" s="29"/>
      <c r="IDD30" s="29"/>
      <c r="IDE30" s="29"/>
      <c r="IDF30" s="29"/>
      <c r="IDG30" s="29"/>
      <c r="IDH30" s="29"/>
      <c r="IDI30" s="29"/>
      <c r="IDJ30" s="29"/>
      <c r="IDK30" s="29"/>
      <c r="IDL30" s="29"/>
      <c r="IDM30" s="29"/>
      <c r="IDN30" s="29"/>
      <c r="IDO30" s="29"/>
      <c r="IDP30" s="29"/>
      <c r="IDQ30" s="29"/>
      <c r="IDR30" s="29"/>
      <c r="IDS30" s="29"/>
      <c r="IDT30" s="29"/>
      <c r="IDU30" s="29"/>
      <c r="IDV30" s="29"/>
      <c r="IDW30" s="29"/>
      <c r="IDX30" s="29"/>
      <c r="IDY30" s="29"/>
      <c r="IDZ30" s="29"/>
      <c r="IEA30" s="29"/>
      <c r="IEB30" s="29"/>
      <c r="IEC30" s="29"/>
      <c r="IED30" s="29"/>
      <c r="IEE30" s="29"/>
      <c r="IEF30" s="29"/>
      <c r="IEG30" s="29"/>
      <c r="IEH30" s="29"/>
      <c r="IEI30" s="29"/>
      <c r="IEJ30" s="29"/>
      <c r="IEK30" s="29"/>
      <c r="IEL30" s="29"/>
      <c r="IEM30" s="29"/>
      <c r="IEN30" s="29"/>
      <c r="IEO30" s="29"/>
      <c r="IEP30" s="29"/>
      <c r="IEQ30" s="29"/>
      <c r="IER30" s="29"/>
      <c r="IES30" s="29"/>
      <c r="IET30" s="29"/>
      <c r="IEU30" s="29"/>
      <c r="IEV30" s="29"/>
      <c r="IEW30" s="29"/>
      <c r="IEX30" s="29"/>
      <c r="IEY30" s="29"/>
      <c r="IEZ30" s="29"/>
      <c r="IFA30" s="29"/>
      <c r="IFB30" s="29"/>
      <c r="IFC30" s="29"/>
      <c r="IFD30" s="29"/>
      <c r="IFE30" s="29"/>
      <c r="IFF30" s="29"/>
      <c r="IFG30" s="29"/>
      <c r="IFH30" s="29"/>
      <c r="IFI30" s="29"/>
      <c r="IFJ30" s="29"/>
      <c r="IFK30" s="29"/>
      <c r="IFL30" s="29"/>
      <c r="IFM30" s="29"/>
      <c r="IFN30" s="29"/>
      <c r="IFO30" s="29"/>
      <c r="IFP30" s="29"/>
      <c r="IFQ30" s="29"/>
      <c r="IFR30" s="29"/>
      <c r="IFS30" s="29"/>
      <c r="IFT30" s="29"/>
      <c r="IFU30" s="29"/>
      <c r="IFV30" s="29"/>
      <c r="IFW30" s="29"/>
      <c r="IFX30" s="29"/>
      <c r="IFY30" s="29"/>
      <c r="IFZ30" s="29"/>
      <c r="IGA30" s="29"/>
      <c r="IGB30" s="29"/>
      <c r="IGC30" s="29"/>
      <c r="IGD30" s="29"/>
      <c r="IGE30" s="29"/>
      <c r="IGF30" s="29"/>
      <c r="IGG30" s="29"/>
      <c r="IGH30" s="29"/>
      <c r="IGI30" s="29"/>
      <c r="IGJ30" s="29"/>
      <c r="IGK30" s="29"/>
      <c r="IGL30" s="29"/>
      <c r="IGM30" s="29"/>
      <c r="IGN30" s="29"/>
      <c r="IGO30" s="29"/>
      <c r="IGP30" s="29"/>
      <c r="IGQ30" s="29"/>
      <c r="IGR30" s="29"/>
      <c r="IGS30" s="29"/>
      <c r="IGT30" s="29"/>
      <c r="IGU30" s="29"/>
      <c r="IGV30" s="29"/>
      <c r="IGW30" s="29"/>
      <c r="IGX30" s="29"/>
      <c r="IGY30" s="29"/>
      <c r="IGZ30" s="29"/>
      <c r="IHA30" s="29"/>
      <c r="IHB30" s="29"/>
      <c r="IHC30" s="29"/>
      <c r="IHD30" s="29"/>
      <c r="IHE30" s="29"/>
      <c r="IHF30" s="29"/>
      <c r="IHG30" s="29"/>
      <c r="IHH30" s="29"/>
      <c r="IHI30" s="29"/>
      <c r="IHJ30" s="29"/>
      <c r="IHK30" s="29"/>
      <c r="IHL30" s="29"/>
      <c r="IHM30" s="29"/>
      <c r="IHN30" s="29"/>
      <c r="IHO30" s="29"/>
      <c r="IHP30" s="29"/>
      <c r="IHQ30" s="29"/>
      <c r="IHR30" s="29"/>
      <c r="IHS30" s="29"/>
      <c r="IHT30" s="29"/>
      <c r="IHU30" s="29"/>
      <c r="IHV30" s="29"/>
      <c r="IHW30" s="29"/>
      <c r="IHX30" s="29"/>
      <c r="IHY30" s="29"/>
      <c r="IHZ30" s="29"/>
      <c r="IIA30" s="29"/>
      <c r="IIB30" s="29"/>
      <c r="IIC30" s="29"/>
      <c r="IID30" s="29"/>
      <c r="IIE30" s="29"/>
      <c r="IIF30" s="29"/>
      <c r="IIG30" s="29"/>
      <c r="IIH30" s="29"/>
      <c r="III30" s="29"/>
      <c r="IIJ30" s="29"/>
      <c r="IIK30" s="29"/>
      <c r="IIL30" s="29"/>
      <c r="IIM30" s="29"/>
      <c r="IIN30" s="29"/>
      <c r="IIO30" s="29"/>
      <c r="IIP30" s="29"/>
      <c r="IIQ30" s="29"/>
      <c r="IIR30" s="29"/>
      <c r="IIS30" s="29"/>
      <c r="IIT30" s="29"/>
      <c r="IIU30" s="29"/>
      <c r="IIV30" s="29"/>
      <c r="IIW30" s="29"/>
      <c r="IIX30" s="29"/>
      <c r="IIY30" s="29"/>
      <c r="IIZ30" s="29"/>
      <c r="IJA30" s="29"/>
      <c r="IJB30" s="29"/>
      <c r="IJC30" s="29"/>
      <c r="IJD30" s="29"/>
      <c r="IJE30" s="29"/>
      <c r="IJF30" s="29"/>
      <c r="IJG30" s="29"/>
      <c r="IJH30" s="29"/>
      <c r="IJI30" s="29"/>
      <c r="IJJ30" s="29"/>
      <c r="IJK30" s="29"/>
      <c r="IJL30" s="29"/>
      <c r="IJM30" s="29"/>
      <c r="IJN30" s="29"/>
      <c r="IJO30" s="29"/>
      <c r="IJP30" s="29"/>
      <c r="IJQ30" s="29"/>
      <c r="IJR30" s="29"/>
      <c r="IJS30" s="29"/>
      <c r="IJT30" s="29"/>
      <c r="IJU30" s="29"/>
      <c r="IJV30" s="29"/>
      <c r="IJW30" s="29"/>
      <c r="IJX30" s="29"/>
      <c r="IJY30" s="29"/>
      <c r="IJZ30" s="29"/>
      <c r="IKA30" s="29"/>
      <c r="IKB30" s="29"/>
      <c r="IKC30" s="29"/>
      <c r="IKD30" s="29"/>
      <c r="IKE30" s="29"/>
      <c r="IKF30" s="29"/>
      <c r="IKG30" s="29"/>
      <c r="IKH30" s="29"/>
      <c r="IKI30" s="29"/>
      <c r="IKJ30" s="29"/>
      <c r="IKK30" s="29"/>
      <c r="IKL30" s="29"/>
      <c r="IKM30" s="29"/>
      <c r="IKN30" s="29"/>
      <c r="IKO30" s="29"/>
      <c r="IKP30" s="29"/>
      <c r="IKQ30" s="29"/>
      <c r="IKR30" s="29"/>
      <c r="IKS30" s="29"/>
      <c r="IKT30" s="29"/>
      <c r="IKU30" s="29"/>
      <c r="IKV30" s="29"/>
      <c r="IKW30" s="29"/>
      <c r="IKX30" s="29"/>
      <c r="IKY30" s="29"/>
      <c r="IKZ30" s="29"/>
      <c r="ILA30" s="29"/>
      <c r="ILB30" s="29"/>
      <c r="ILC30" s="29"/>
      <c r="ILD30" s="29"/>
      <c r="ILE30" s="29"/>
      <c r="ILF30" s="29"/>
      <c r="ILG30" s="29"/>
      <c r="ILH30" s="29"/>
      <c r="ILI30" s="29"/>
      <c r="ILJ30" s="29"/>
      <c r="ILK30" s="29"/>
      <c r="ILL30" s="29"/>
      <c r="ILM30" s="29"/>
      <c r="ILN30" s="29"/>
      <c r="ILO30" s="29"/>
      <c r="ILP30" s="29"/>
      <c r="ILQ30" s="29"/>
      <c r="ILR30" s="29"/>
      <c r="ILS30" s="29"/>
      <c r="ILT30" s="29"/>
      <c r="ILU30" s="29"/>
      <c r="ILV30" s="29"/>
      <c r="ILW30" s="29"/>
      <c r="ILX30" s="29"/>
      <c r="ILY30" s="29"/>
      <c r="ILZ30" s="29"/>
      <c r="IMA30" s="29"/>
      <c r="IMB30" s="29"/>
      <c r="IMC30" s="29"/>
      <c r="IMD30" s="29"/>
      <c r="IME30" s="29"/>
      <c r="IMF30" s="29"/>
      <c r="IMG30" s="29"/>
      <c r="IMH30" s="29"/>
      <c r="IMI30" s="29"/>
      <c r="IMJ30" s="29"/>
      <c r="IMK30" s="29"/>
      <c r="IML30" s="29"/>
      <c r="IMM30" s="29"/>
      <c r="IMN30" s="29"/>
      <c r="IMO30" s="29"/>
      <c r="IMP30" s="29"/>
      <c r="IMQ30" s="29"/>
      <c r="IMR30" s="29"/>
      <c r="IMS30" s="29"/>
      <c r="IMT30" s="29"/>
      <c r="IMU30" s="29"/>
      <c r="IMV30" s="29"/>
      <c r="IMW30" s="29"/>
      <c r="IMX30" s="29"/>
      <c r="IMY30" s="29"/>
      <c r="IMZ30" s="29"/>
      <c r="INA30" s="29"/>
      <c r="INB30" s="29"/>
      <c r="INC30" s="29"/>
      <c r="IND30" s="29"/>
      <c r="INE30" s="29"/>
      <c r="INF30" s="29"/>
      <c r="ING30" s="29"/>
      <c r="INH30" s="29"/>
      <c r="INI30" s="29"/>
      <c r="INJ30" s="29"/>
      <c r="INK30" s="29"/>
      <c r="INL30" s="29"/>
      <c r="INM30" s="29"/>
      <c r="INN30" s="29"/>
      <c r="INO30" s="29"/>
      <c r="INP30" s="29"/>
      <c r="INQ30" s="29"/>
      <c r="INR30" s="29"/>
      <c r="INS30" s="29"/>
      <c r="INT30" s="29"/>
      <c r="INU30" s="29"/>
      <c r="INV30" s="29"/>
      <c r="INW30" s="29"/>
      <c r="INX30" s="29"/>
      <c r="INY30" s="29"/>
      <c r="INZ30" s="29"/>
      <c r="IOA30" s="29"/>
      <c r="IOB30" s="29"/>
      <c r="IOC30" s="29"/>
      <c r="IOD30" s="29"/>
      <c r="IOE30" s="29"/>
      <c r="IOF30" s="29"/>
      <c r="IOG30" s="29"/>
      <c r="IOH30" s="29"/>
      <c r="IOI30" s="29"/>
      <c r="IOJ30" s="29"/>
      <c r="IOK30" s="29"/>
      <c r="IOL30" s="29"/>
      <c r="IOM30" s="29"/>
      <c r="ION30" s="29"/>
      <c r="IOO30" s="29"/>
      <c r="IOP30" s="29"/>
      <c r="IOQ30" s="29"/>
      <c r="IOR30" s="29"/>
      <c r="IOS30" s="29"/>
      <c r="IOT30" s="29"/>
      <c r="IOU30" s="29"/>
      <c r="IOV30" s="29"/>
      <c r="IOW30" s="29"/>
      <c r="IOX30" s="29"/>
      <c r="IOY30" s="29"/>
      <c r="IOZ30" s="29"/>
      <c r="IPA30" s="29"/>
      <c r="IPB30" s="29"/>
      <c r="IPC30" s="29"/>
      <c r="IPD30" s="29"/>
      <c r="IPE30" s="29"/>
      <c r="IPF30" s="29"/>
      <c r="IPG30" s="29"/>
      <c r="IPH30" s="29"/>
      <c r="IPI30" s="29"/>
      <c r="IPJ30" s="29"/>
      <c r="IPK30" s="29"/>
      <c r="IPL30" s="29"/>
      <c r="IPM30" s="29"/>
      <c r="IPN30" s="29"/>
      <c r="IPO30" s="29"/>
      <c r="IPP30" s="29"/>
      <c r="IPQ30" s="29"/>
      <c r="IPR30" s="29"/>
      <c r="IPS30" s="29"/>
      <c r="IPT30" s="29"/>
      <c r="IPU30" s="29"/>
      <c r="IPV30" s="29"/>
      <c r="IPW30" s="29"/>
      <c r="IPX30" s="29"/>
      <c r="IPY30" s="29"/>
      <c r="IPZ30" s="29"/>
      <c r="IQA30" s="29"/>
      <c r="IQB30" s="29"/>
      <c r="IQC30" s="29"/>
      <c r="IQD30" s="29"/>
      <c r="IQE30" s="29"/>
      <c r="IQF30" s="29"/>
      <c r="IQG30" s="29"/>
      <c r="IQH30" s="29"/>
      <c r="IQI30" s="29"/>
      <c r="IQJ30" s="29"/>
      <c r="IQK30" s="29"/>
      <c r="IQL30" s="29"/>
      <c r="IQM30" s="29"/>
      <c r="IQN30" s="29"/>
      <c r="IQO30" s="29"/>
      <c r="IQP30" s="29"/>
      <c r="IQQ30" s="29"/>
      <c r="IQR30" s="29"/>
      <c r="IQS30" s="29"/>
      <c r="IQT30" s="29"/>
      <c r="IQU30" s="29"/>
      <c r="IQV30" s="29"/>
      <c r="IQW30" s="29"/>
      <c r="IQX30" s="29"/>
      <c r="IQY30" s="29"/>
      <c r="IQZ30" s="29"/>
      <c r="IRA30" s="29"/>
      <c r="IRB30" s="29"/>
      <c r="IRC30" s="29"/>
      <c r="IRD30" s="29"/>
      <c r="IRE30" s="29"/>
      <c r="IRF30" s="29"/>
      <c r="IRG30" s="29"/>
      <c r="IRH30" s="29"/>
      <c r="IRI30" s="29"/>
      <c r="IRJ30" s="29"/>
      <c r="IRK30" s="29"/>
      <c r="IRL30" s="29"/>
      <c r="IRM30" s="29"/>
      <c r="IRN30" s="29"/>
      <c r="IRO30" s="29"/>
      <c r="IRP30" s="29"/>
      <c r="IRQ30" s="29"/>
      <c r="IRR30" s="29"/>
      <c r="IRS30" s="29"/>
      <c r="IRT30" s="29"/>
      <c r="IRU30" s="29"/>
      <c r="IRV30" s="29"/>
      <c r="IRW30" s="29"/>
      <c r="IRX30" s="29"/>
      <c r="IRY30" s="29"/>
      <c r="IRZ30" s="29"/>
      <c r="ISA30" s="29"/>
      <c r="ISB30" s="29"/>
      <c r="ISC30" s="29"/>
      <c r="ISD30" s="29"/>
      <c r="ISE30" s="29"/>
      <c r="ISF30" s="29"/>
      <c r="ISG30" s="29"/>
      <c r="ISH30" s="29"/>
      <c r="ISI30" s="29"/>
      <c r="ISJ30" s="29"/>
      <c r="ISK30" s="29"/>
      <c r="ISL30" s="29"/>
      <c r="ISM30" s="29"/>
      <c r="ISN30" s="29"/>
      <c r="ISO30" s="29"/>
      <c r="ISP30" s="29"/>
      <c r="ISQ30" s="29"/>
      <c r="ISR30" s="29"/>
      <c r="ISS30" s="29"/>
      <c r="IST30" s="29"/>
      <c r="ISU30" s="29"/>
      <c r="ISV30" s="29"/>
      <c r="ISW30" s="29"/>
      <c r="ISX30" s="29"/>
      <c r="ISY30" s="29"/>
      <c r="ISZ30" s="29"/>
      <c r="ITA30" s="29"/>
      <c r="ITB30" s="29"/>
      <c r="ITC30" s="29"/>
      <c r="ITD30" s="29"/>
      <c r="ITE30" s="29"/>
      <c r="ITF30" s="29"/>
      <c r="ITG30" s="29"/>
      <c r="ITH30" s="29"/>
      <c r="ITI30" s="29"/>
      <c r="ITJ30" s="29"/>
      <c r="ITK30" s="29"/>
      <c r="ITL30" s="29"/>
      <c r="ITM30" s="29"/>
      <c r="ITN30" s="29"/>
      <c r="ITO30" s="29"/>
      <c r="ITP30" s="29"/>
      <c r="ITQ30" s="29"/>
      <c r="ITR30" s="29"/>
      <c r="ITS30" s="29"/>
      <c r="ITT30" s="29"/>
      <c r="ITU30" s="29"/>
      <c r="ITV30" s="29"/>
      <c r="ITW30" s="29"/>
      <c r="ITX30" s="29"/>
      <c r="ITY30" s="29"/>
      <c r="ITZ30" s="29"/>
      <c r="IUA30" s="29"/>
      <c r="IUB30" s="29"/>
      <c r="IUC30" s="29"/>
      <c r="IUD30" s="29"/>
      <c r="IUE30" s="29"/>
      <c r="IUF30" s="29"/>
      <c r="IUG30" s="29"/>
      <c r="IUH30" s="29"/>
      <c r="IUI30" s="29"/>
      <c r="IUJ30" s="29"/>
      <c r="IUK30" s="29"/>
      <c r="IUL30" s="29"/>
      <c r="IUM30" s="29"/>
      <c r="IUN30" s="29"/>
      <c r="IUO30" s="29"/>
      <c r="IUP30" s="29"/>
      <c r="IUQ30" s="29"/>
      <c r="IUR30" s="29"/>
      <c r="IUS30" s="29"/>
      <c r="IUT30" s="29"/>
      <c r="IUU30" s="29"/>
      <c r="IUV30" s="29"/>
      <c r="IUW30" s="29"/>
      <c r="IUX30" s="29"/>
      <c r="IUY30" s="29"/>
      <c r="IUZ30" s="29"/>
      <c r="IVA30" s="29"/>
      <c r="IVB30" s="29"/>
      <c r="IVC30" s="29"/>
      <c r="IVD30" s="29"/>
      <c r="IVE30" s="29"/>
      <c r="IVF30" s="29"/>
      <c r="IVG30" s="29"/>
      <c r="IVH30" s="29"/>
      <c r="IVI30" s="29"/>
      <c r="IVJ30" s="29"/>
      <c r="IVK30" s="29"/>
      <c r="IVL30" s="29"/>
      <c r="IVM30" s="29"/>
      <c r="IVN30" s="29"/>
      <c r="IVO30" s="29"/>
      <c r="IVP30" s="29"/>
      <c r="IVQ30" s="29"/>
      <c r="IVR30" s="29"/>
      <c r="IVS30" s="29"/>
      <c r="IVT30" s="29"/>
      <c r="IVU30" s="29"/>
      <c r="IVV30" s="29"/>
      <c r="IVW30" s="29"/>
      <c r="IVX30" s="29"/>
      <c r="IVY30" s="29"/>
      <c r="IVZ30" s="29"/>
      <c r="IWA30" s="29"/>
      <c r="IWB30" s="29"/>
      <c r="IWC30" s="29"/>
      <c r="IWD30" s="29"/>
      <c r="IWE30" s="29"/>
      <c r="IWF30" s="29"/>
      <c r="IWG30" s="29"/>
      <c r="IWH30" s="29"/>
      <c r="IWI30" s="29"/>
      <c r="IWJ30" s="29"/>
      <c r="IWK30" s="29"/>
      <c r="IWL30" s="29"/>
      <c r="IWM30" s="29"/>
      <c r="IWN30" s="29"/>
      <c r="IWO30" s="29"/>
      <c r="IWP30" s="29"/>
      <c r="IWQ30" s="29"/>
      <c r="IWR30" s="29"/>
      <c r="IWS30" s="29"/>
      <c r="IWT30" s="29"/>
      <c r="IWU30" s="29"/>
      <c r="IWV30" s="29"/>
      <c r="IWW30" s="29"/>
      <c r="IWX30" s="29"/>
      <c r="IWY30" s="29"/>
      <c r="IWZ30" s="29"/>
      <c r="IXA30" s="29"/>
      <c r="IXB30" s="29"/>
      <c r="IXC30" s="29"/>
      <c r="IXD30" s="29"/>
      <c r="IXE30" s="29"/>
      <c r="IXF30" s="29"/>
      <c r="IXG30" s="29"/>
      <c r="IXH30" s="29"/>
      <c r="IXI30" s="29"/>
      <c r="IXJ30" s="29"/>
      <c r="IXK30" s="29"/>
      <c r="IXL30" s="29"/>
      <c r="IXM30" s="29"/>
      <c r="IXN30" s="29"/>
      <c r="IXO30" s="29"/>
      <c r="IXP30" s="29"/>
      <c r="IXQ30" s="29"/>
      <c r="IXR30" s="29"/>
      <c r="IXS30" s="29"/>
      <c r="IXT30" s="29"/>
      <c r="IXU30" s="29"/>
      <c r="IXV30" s="29"/>
      <c r="IXW30" s="29"/>
      <c r="IXX30" s="29"/>
      <c r="IXY30" s="29"/>
      <c r="IXZ30" s="29"/>
      <c r="IYA30" s="29"/>
      <c r="IYB30" s="29"/>
      <c r="IYC30" s="29"/>
      <c r="IYD30" s="29"/>
      <c r="IYE30" s="29"/>
      <c r="IYF30" s="29"/>
      <c r="IYG30" s="29"/>
      <c r="IYH30" s="29"/>
      <c r="IYI30" s="29"/>
      <c r="IYJ30" s="29"/>
      <c r="IYK30" s="29"/>
      <c r="IYL30" s="29"/>
      <c r="IYM30" s="29"/>
      <c r="IYN30" s="29"/>
      <c r="IYO30" s="29"/>
      <c r="IYP30" s="29"/>
      <c r="IYQ30" s="29"/>
      <c r="IYR30" s="29"/>
      <c r="IYS30" s="29"/>
      <c r="IYT30" s="29"/>
      <c r="IYU30" s="29"/>
      <c r="IYV30" s="29"/>
      <c r="IYW30" s="29"/>
      <c r="IYX30" s="29"/>
      <c r="IYY30" s="29"/>
      <c r="IYZ30" s="29"/>
      <c r="IZA30" s="29"/>
      <c r="IZB30" s="29"/>
      <c r="IZC30" s="29"/>
      <c r="IZD30" s="29"/>
      <c r="IZE30" s="29"/>
      <c r="IZF30" s="29"/>
      <c r="IZG30" s="29"/>
      <c r="IZH30" s="29"/>
      <c r="IZI30" s="29"/>
      <c r="IZJ30" s="29"/>
      <c r="IZK30" s="29"/>
      <c r="IZL30" s="29"/>
      <c r="IZM30" s="29"/>
      <c r="IZN30" s="29"/>
      <c r="IZO30" s="29"/>
      <c r="IZP30" s="29"/>
      <c r="IZQ30" s="29"/>
      <c r="IZR30" s="29"/>
      <c r="IZS30" s="29"/>
      <c r="IZT30" s="29"/>
      <c r="IZU30" s="29"/>
      <c r="IZV30" s="29"/>
      <c r="IZW30" s="29"/>
      <c r="IZX30" s="29"/>
      <c r="IZY30" s="29"/>
      <c r="IZZ30" s="29"/>
      <c r="JAA30" s="29"/>
      <c r="JAB30" s="29"/>
      <c r="JAC30" s="29"/>
      <c r="JAD30" s="29"/>
      <c r="JAE30" s="29"/>
      <c r="JAF30" s="29"/>
      <c r="JAG30" s="29"/>
      <c r="JAH30" s="29"/>
      <c r="JAI30" s="29"/>
      <c r="JAJ30" s="29"/>
      <c r="JAK30" s="29"/>
      <c r="JAL30" s="29"/>
      <c r="JAM30" s="29"/>
      <c r="JAN30" s="29"/>
      <c r="JAO30" s="29"/>
      <c r="JAP30" s="29"/>
      <c r="JAQ30" s="29"/>
      <c r="JAR30" s="29"/>
      <c r="JAS30" s="29"/>
      <c r="JAT30" s="29"/>
      <c r="JAU30" s="29"/>
      <c r="JAV30" s="29"/>
      <c r="JAW30" s="29"/>
      <c r="JAX30" s="29"/>
      <c r="JAY30" s="29"/>
      <c r="JAZ30" s="29"/>
      <c r="JBA30" s="29"/>
      <c r="JBB30" s="29"/>
      <c r="JBC30" s="29"/>
      <c r="JBD30" s="29"/>
      <c r="JBE30" s="29"/>
      <c r="JBF30" s="29"/>
      <c r="JBG30" s="29"/>
      <c r="JBH30" s="29"/>
      <c r="JBI30" s="29"/>
      <c r="JBJ30" s="29"/>
      <c r="JBK30" s="29"/>
      <c r="JBL30" s="29"/>
      <c r="JBM30" s="29"/>
      <c r="JBN30" s="29"/>
      <c r="JBO30" s="29"/>
      <c r="JBP30" s="29"/>
      <c r="JBQ30" s="29"/>
      <c r="JBR30" s="29"/>
      <c r="JBS30" s="29"/>
      <c r="JBT30" s="29"/>
      <c r="JBU30" s="29"/>
      <c r="JBV30" s="29"/>
      <c r="JBW30" s="29"/>
      <c r="JBX30" s="29"/>
      <c r="JBY30" s="29"/>
      <c r="JBZ30" s="29"/>
      <c r="JCA30" s="29"/>
      <c r="JCB30" s="29"/>
      <c r="JCC30" s="29"/>
      <c r="JCD30" s="29"/>
      <c r="JCE30" s="29"/>
      <c r="JCF30" s="29"/>
      <c r="JCG30" s="29"/>
      <c r="JCH30" s="29"/>
      <c r="JCI30" s="29"/>
      <c r="JCJ30" s="29"/>
      <c r="JCK30" s="29"/>
      <c r="JCL30" s="29"/>
      <c r="JCM30" s="29"/>
      <c r="JCN30" s="29"/>
      <c r="JCO30" s="29"/>
      <c r="JCP30" s="29"/>
      <c r="JCQ30" s="29"/>
      <c r="JCR30" s="29"/>
      <c r="JCS30" s="29"/>
      <c r="JCT30" s="29"/>
      <c r="JCU30" s="29"/>
      <c r="JCV30" s="29"/>
      <c r="JCW30" s="29"/>
      <c r="JCX30" s="29"/>
      <c r="JCY30" s="29"/>
      <c r="JCZ30" s="29"/>
      <c r="JDA30" s="29"/>
      <c r="JDB30" s="29"/>
      <c r="JDC30" s="29"/>
      <c r="JDD30" s="29"/>
      <c r="JDE30" s="29"/>
      <c r="JDF30" s="29"/>
      <c r="JDG30" s="29"/>
      <c r="JDH30" s="29"/>
      <c r="JDI30" s="29"/>
      <c r="JDJ30" s="29"/>
      <c r="JDK30" s="29"/>
      <c r="JDL30" s="29"/>
      <c r="JDM30" s="29"/>
      <c r="JDN30" s="29"/>
      <c r="JDO30" s="29"/>
      <c r="JDP30" s="29"/>
      <c r="JDQ30" s="29"/>
      <c r="JDR30" s="29"/>
      <c r="JDS30" s="29"/>
      <c r="JDT30" s="29"/>
      <c r="JDU30" s="29"/>
      <c r="JDV30" s="29"/>
      <c r="JDW30" s="29"/>
      <c r="JDX30" s="29"/>
      <c r="JDY30" s="29"/>
      <c r="JDZ30" s="29"/>
      <c r="JEA30" s="29"/>
      <c r="JEB30" s="29"/>
      <c r="JEC30" s="29"/>
      <c r="JED30" s="29"/>
      <c r="JEE30" s="29"/>
      <c r="JEF30" s="29"/>
      <c r="JEG30" s="29"/>
      <c r="JEH30" s="29"/>
      <c r="JEI30" s="29"/>
      <c r="JEJ30" s="29"/>
      <c r="JEK30" s="29"/>
      <c r="JEL30" s="29"/>
      <c r="JEM30" s="29"/>
      <c r="JEN30" s="29"/>
      <c r="JEO30" s="29"/>
      <c r="JEP30" s="29"/>
      <c r="JEQ30" s="29"/>
      <c r="JER30" s="29"/>
      <c r="JES30" s="29"/>
      <c r="JET30" s="29"/>
      <c r="JEU30" s="29"/>
      <c r="JEV30" s="29"/>
      <c r="JEW30" s="29"/>
      <c r="JEX30" s="29"/>
      <c r="JEY30" s="29"/>
      <c r="JEZ30" s="29"/>
      <c r="JFA30" s="29"/>
      <c r="JFB30" s="29"/>
      <c r="JFC30" s="29"/>
      <c r="JFD30" s="29"/>
      <c r="JFE30" s="29"/>
      <c r="JFF30" s="29"/>
      <c r="JFG30" s="29"/>
      <c r="JFH30" s="29"/>
      <c r="JFI30" s="29"/>
      <c r="JFJ30" s="29"/>
      <c r="JFK30" s="29"/>
      <c r="JFL30" s="29"/>
      <c r="JFM30" s="29"/>
      <c r="JFN30" s="29"/>
      <c r="JFO30" s="29"/>
      <c r="JFP30" s="29"/>
      <c r="JFQ30" s="29"/>
      <c r="JFR30" s="29"/>
      <c r="JFS30" s="29"/>
      <c r="JFT30" s="29"/>
      <c r="JFU30" s="29"/>
      <c r="JFV30" s="29"/>
      <c r="JFW30" s="29"/>
      <c r="JFX30" s="29"/>
      <c r="JFY30" s="29"/>
      <c r="JFZ30" s="29"/>
      <c r="JGA30" s="29"/>
      <c r="JGB30" s="29"/>
      <c r="JGC30" s="29"/>
      <c r="JGD30" s="29"/>
      <c r="JGE30" s="29"/>
      <c r="JGF30" s="29"/>
      <c r="JGG30" s="29"/>
      <c r="JGH30" s="29"/>
      <c r="JGI30" s="29"/>
      <c r="JGJ30" s="29"/>
      <c r="JGK30" s="29"/>
      <c r="JGL30" s="29"/>
      <c r="JGM30" s="29"/>
      <c r="JGN30" s="29"/>
      <c r="JGO30" s="29"/>
      <c r="JGP30" s="29"/>
      <c r="JGQ30" s="29"/>
      <c r="JGR30" s="29"/>
      <c r="JGS30" s="29"/>
      <c r="JGT30" s="29"/>
      <c r="JGU30" s="29"/>
      <c r="JGV30" s="29"/>
      <c r="JGW30" s="29"/>
      <c r="JGX30" s="29"/>
      <c r="JGY30" s="29"/>
      <c r="JGZ30" s="29"/>
      <c r="JHA30" s="29"/>
      <c r="JHB30" s="29"/>
      <c r="JHC30" s="29"/>
      <c r="JHD30" s="29"/>
      <c r="JHE30" s="29"/>
      <c r="JHF30" s="29"/>
      <c r="JHG30" s="29"/>
      <c r="JHH30" s="29"/>
      <c r="JHI30" s="29"/>
      <c r="JHJ30" s="29"/>
      <c r="JHK30" s="29"/>
      <c r="JHL30" s="29"/>
      <c r="JHM30" s="29"/>
      <c r="JHN30" s="29"/>
      <c r="JHO30" s="29"/>
      <c r="JHP30" s="29"/>
      <c r="JHQ30" s="29"/>
      <c r="JHR30" s="29"/>
      <c r="JHS30" s="29"/>
      <c r="JHT30" s="29"/>
      <c r="JHU30" s="29"/>
      <c r="JHV30" s="29"/>
      <c r="JHW30" s="29"/>
      <c r="JHX30" s="29"/>
      <c r="JHY30" s="29"/>
      <c r="JHZ30" s="29"/>
      <c r="JIA30" s="29"/>
      <c r="JIB30" s="29"/>
      <c r="JIC30" s="29"/>
      <c r="JID30" s="29"/>
      <c r="JIE30" s="29"/>
      <c r="JIF30" s="29"/>
      <c r="JIG30" s="29"/>
      <c r="JIH30" s="29"/>
      <c r="JII30" s="29"/>
      <c r="JIJ30" s="29"/>
      <c r="JIK30" s="29"/>
      <c r="JIL30" s="29"/>
      <c r="JIM30" s="29"/>
      <c r="JIN30" s="29"/>
      <c r="JIO30" s="29"/>
      <c r="JIP30" s="29"/>
      <c r="JIQ30" s="29"/>
      <c r="JIR30" s="29"/>
      <c r="JIS30" s="29"/>
      <c r="JIT30" s="29"/>
      <c r="JIU30" s="29"/>
      <c r="JIV30" s="29"/>
      <c r="JIW30" s="29"/>
      <c r="JIX30" s="29"/>
      <c r="JIY30" s="29"/>
      <c r="JIZ30" s="29"/>
      <c r="JJA30" s="29"/>
      <c r="JJB30" s="29"/>
      <c r="JJC30" s="29"/>
      <c r="JJD30" s="29"/>
      <c r="JJE30" s="29"/>
      <c r="JJF30" s="29"/>
      <c r="JJG30" s="29"/>
      <c r="JJH30" s="29"/>
      <c r="JJI30" s="29"/>
      <c r="JJJ30" s="29"/>
      <c r="JJK30" s="29"/>
      <c r="JJL30" s="29"/>
      <c r="JJM30" s="29"/>
      <c r="JJN30" s="29"/>
      <c r="JJO30" s="29"/>
      <c r="JJP30" s="29"/>
      <c r="JJQ30" s="29"/>
      <c r="JJR30" s="29"/>
      <c r="JJS30" s="29"/>
      <c r="JJT30" s="29"/>
      <c r="JJU30" s="29"/>
      <c r="JJV30" s="29"/>
      <c r="JJW30" s="29"/>
      <c r="JJX30" s="29"/>
      <c r="JJY30" s="29"/>
      <c r="JJZ30" s="29"/>
      <c r="JKA30" s="29"/>
      <c r="JKB30" s="29"/>
      <c r="JKC30" s="29"/>
      <c r="JKD30" s="29"/>
      <c r="JKE30" s="29"/>
      <c r="JKF30" s="29"/>
      <c r="JKG30" s="29"/>
      <c r="JKH30" s="29"/>
      <c r="JKI30" s="29"/>
      <c r="JKJ30" s="29"/>
      <c r="JKK30" s="29"/>
      <c r="JKL30" s="29"/>
      <c r="JKM30" s="29"/>
      <c r="JKN30" s="29"/>
      <c r="JKO30" s="29"/>
      <c r="JKP30" s="29"/>
      <c r="JKQ30" s="29"/>
      <c r="JKR30" s="29"/>
      <c r="JKS30" s="29"/>
      <c r="JKT30" s="29"/>
      <c r="JKU30" s="29"/>
      <c r="JKV30" s="29"/>
      <c r="JKW30" s="29"/>
      <c r="JKX30" s="29"/>
      <c r="JKY30" s="29"/>
      <c r="JKZ30" s="29"/>
      <c r="JLA30" s="29"/>
      <c r="JLB30" s="29"/>
      <c r="JLC30" s="29"/>
      <c r="JLD30" s="29"/>
      <c r="JLE30" s="29"/>
      <c r="JLF30" s="29"/>
      <c r="JLG30" s="29"/>
      <c r="JLH30" s="29"/>
      <c r="JLI30" s="29"/>
      <c r="JLJ30" s="29"/>
      <c r="JLK30" s="29"/>
      <c r="JLL30" s="29"/>
      <c r="JLM30" s="29"/>
      <c r="JLN30" s="29"/>
      <c r="JLO30" s="29"/>
      <c r="JLP30" s="29"/>
      <c r="JLQ30" s="29"/>
      <c r="JLR30" s="29"/>
      <c r="JLS30" s="29"/>
      <c r="JLT30" s="29"/>
      <c r="JLU30" s="29"/>
      <c r="JLV30" s="29"/>
      <c r="JLW30" s="29"/>
      <c r="JLX30" s="29"/>
      <c r="JLY30" s="29"/>
      <c r="JLZ30" s="29"/>
      <c r="JMA30" s="29"/>
      <c r="JMB30" s="29"/>
      <c r="JMC30" s="29"/>
      <c r="JMD30" s="29"/>
      <c r="JME30" s="29"/>
      <c r="JMF30" s="29"/>
      <c r="JMG30" s="29"/>
      <c r="JMH30" s="29"/>
      <c r="JMI30" s="29"/>
      <c r="JMJ30" s="29"/>
      <c r="JMK30" s="29"/>
      <c r="JML30" s="29"/>
      <c r="JMM30" s="29"/>
      <c r="JMN30" s="29"/>
      <c r="JMO30" s="29"/>
      <c r="JMP30" s="29"/>
      <c r="JMQ30" s="29"/>
      <c r="JMR30" s="29"/>
      <c r="JMS30" s="29"/>
      <c r="JMT30" s="29"/>
      <c r="JMU30" s="29"/>
      <c r="JMV30" s="29"/>
      <c r="JMW30" s="29"/>
      <c r="JMX30" s="29"/>
      <c r="JMY30" s="29"/>
      <c r="JMZ30" s="29"/>
      <c r="JNA30" s="29"/>
      <c r="JNB30" s="29"/>
      <c r="JNC30" s="29"/>
      <c r="JND30" s="29"/>
      <c r="JNE30" s="29"/>
      <c r="JNF30" s="29"/>
      <c r="JNG30" s="29"/>
      <c r="JNH30" s="29"/>
      <c r="JNI30" s="29"/>
      <c r="JNJ30" s="29"/>
      <c r="JNK30" s="29"/>
      <c r="JNL30" s="29"/>
      <c r="JNM30" s="29"/>
      <c r="JNN30" s="29"/>
      <c r="JNO30" s="29"/>
      <c r="JNP30" s="29"/>
      <c r="JNQ30" s="29"/>
      <c r="JNR30" s="29"/>
      <c r="JNS30" s="29"/>
      <c r="JNT30" s="29"/>
      <c r="JNU30" s="29"/>
      <c r="JNV30" s="29"/>
      <c r="JNW30" s="29"/>
      <c r="JNX30" s="29"/>
      <c r="JNY30" s="29"/>
      <c r="JNZ30" s="29"/>
      <c r="JOA30" s="29"/>
      <c r="JOB30" s="29"/>
      <c r="JOC30" s="29"/>
      <c r="JOD30" s="29"/>
      <c r="JOE30" s="29"/>
      <c r="JOF30" s="29"/>
      <c r="JOG30" s="29"/>
      <c r="JOH30" s="29"/>
      <c r="JOI30" s="29"/>
      <c r="JOJ30" s="29"/>
      <c r="JOK30" s="29"/>
      <c r="JOL30" s="29"/>
      <c r="JOM30" s="29"/>
      <c r="JON30" s="29"/>
      <c r="JOO30" s="29"/>
      <c r="JOP30" s="29"/>
      <c r="JOQ30" s="29"/>
      <c r="JOR30" s="29"/>
      <c r="JOS30" s="29"/>
      <c r="JOT30" s="29"/>
      <c r="JOU30" s="29"/>
      <c r="JOV30" s="29"/>
      <c r="JOW30" s="29"/>
      <c r="JOX30" s="29"/>
      <c r="JOY30" s="29"/>
      <c r="JOZ30" s="29"/>
      <c r="JPA30" s="29"/>
      <c r="JPB30" s="29"/>
      <c r="JPC30" s="29"/>
      <c r="JPD30" s="29"/>
      <c r="JPE30" s="29"/>
      <c r="JPF30" s="29"/>
      <c r="JPG30" s="29"/>
      <c r="JPH30" s="29"/>
      <c r="JPI30" s="29"/>
      <c r="JPJ30" s="29"/>
      <c r="JPK30" s="29"/>
      <c r="JPL30" s="29"/>
      <c r="JPM30" s="29"/>
      <c r="JPN30" s="29"/>
      <c r="JPO30" s="29"/>
      <c r="JPP30" s="29"/>
      <c r="JPQ30" s="29"/>
      <c r="JPR30" s="29"/>
      <c r="JPS30" s="29"/>
      <c r="JPT30" s="29"/>
      <c r="JPU30" s="29"/>
      <c r="JPV30" s="29"/>
      <c r="JPW30" s="29"/>
      <c r="JPX30" s="29"/>
      <c r="JPY30" s="29"/>
      <c r="JPZ30" s="29"/>
      <c r="JQA30" s="29"/>
      <c r="JQB30" s="29"/>
      <c r="JQC30" s="29"/>
      <c r="JQD30" s="29"/>
      <c r="JQE30" s="29"/>
      <c r="JQF30" s="29"/>
      <c r="JQG30" s="29"/>
      <c r="JQH30" s="29"/>
      <c r="JQI30" s="29"/>
      <c r="JQJ30" s="29"/>
      <c r="JQK30" s="29"/>
      <c r="JQL30" s="29"/>
      <c r="JQM30" s="29"/>
      <c r="JQN30" s="29"/>
      <c r="JQO30" s="29"/>
      <c r="JQP30" s="29"/>
      <c r="JQQ30" s="29"/>
      <c r="JQR30" s="29"/>
      <c r="JQS30" s="29"/>
      <c r="JQT30" s="29"/>
      <c r="JQU30" s="29"/>
      <c r="JQV30" s="29"/>
      <c r="JQW30" s="29"/>
      <c r="JQX30" s="29"/>
      <c r="JQY30" s="29"/>
      <c r="JQZ30" s="29"/>
      <c r="JRA30" s="29"/>
      <c r="JRB30" s="29"/>
      <c r="JRC30" s="29"/>
      <c r="JRD30" s="29"/>
      <c r="JRE30" s="29"/>
      <c r="JRF30" s="29"/>
      <c r="JRG30" s="29"/>
      <c r="JRH30" s="29"/>
      <c r="JRI30" s="29"/>
      <c r="JRJ30" s="29"/>
      <c r="JRK30" s="29"/>
      <c r="JRL30" s="29"/>
      <c r="JRM30" s="29"/>
      <c r="JRN30" s="29"/>
      <c r="JRO30" s="29"/>
      <c r="JRP30" s="29"/>
      <c r="JRQ30" s="29"/>
      <c r="JRR30" s="29"/>
      <c r="JRS30" s="29"/>
      <c r="JRT30" s="29"/>
      <c r="JRU30" s="29"/>
      <c r="JRV30" s="29"/>
      <c r="JRW30" s="29"/>
      <c r="JRX30" s="29"/>
      <c r="JRY30" s="29"/>
      <c r="JRZ30" s="29"/>
      <c r="JSA30" s="29"/>
      <c r="JSB30" s="29"/>
      <c r="JSC30" s="29"/>
      <c r="JSD30" s="29"/>
      <c r="JSE30" s="29"/>
      <c r="JSF30" s="29"/>
      <c r="JSG30" s="29"/>
      <c r="JSH30" s="29"/>
      <c r="JSI30" s="29"/>
      <c r="JSJ30" s="29"/>
      <c r="JSK30" s="29"/>
      <c r="JSL30" s="29"/>
      <c r="JSM30" s="29"/>
      <c r="JSN30" s="29"/>
      <c r="JSO30" s="29"/>
      <c r="JSP30" s="29"/>
      <c r="JSQ30" s="29"/>
      <c r="JSR30" s="29"/>
      <c r="JSS30" s="29"/>
      <c r="JST30" s="29"/>
      <c r="JSU30" s="29"/>
      <c r="JSV30" s="29"/>
      <c r="JSW30" s="29"/>
      <c r="JSX30" s="29"/>
      <c r="JSY30" s="29"/>
      <c r="JSZ30" s="29"/>
      <c r="JTA30" s="29"/>
      <c r="JTB30" s="29"/>
      <c r="JTC30" s="29"/>
      <c r="JTD30" s="29"/>
      <c r="JTE30" s="29"/>
      <c r="JTF30" s="29"/>
      <c r="JTG30" s="29"/>
      <c r="JTH30" s="29"/>
      <c r="JTI30" s="29"/>
      <c r="JTJ30" s="29"/>
      <c r="JTK30" s="29"/>
      <c r="JTL30" s="29"/>
      <c r="JTM30" s="29"/>
      <c r="JTN30" s="29"/>
      <c r="JTO30" s="29"/>
      <c r="JTP30" s="29"/>
      <c r="JTQ30" s="29"/>
      <c r="JTR30" s="29"/>
      <c r="JTS30" s="29"/>
      <c r="JTT30" s="29"/>
      <c r="JTU30" s="29"/>
      <c r="JTV30" s="29"/>
      <c r="JTW30" s="29"/>
      <c r="JTX30" s="29"/>
      <c r="JTY30" s="29"/>
      <c r="JTZ30" s="29"/>
      <c r="JUA30" s="29"/>
      <c r="JUB30" s="29"/>
      <c r="JUC30" s="29"/>
      <c r="JUD30" s="29"/>
      <c r="JUE30" s="29"/>
      <c r="JUF30" s="29"/>
      <c r="JUG30" s="29"/>
      <c r="JUH30" s="29"/>
      <c r="JUI30" s="29"/>
      <c r="JUJ30" s="29"/>
      <c r="JUK30" s="29"/>
      <c r="JUL30" s="29"/>
      <c r="JUM30" s="29"/>
      <c r="JUN30" s="29"/>
      <c r="JUO30" s="29"/>
      <c r="JUP30" s="29"/>
      <c r="JUQ30" s="29"/>
      <c r="JUR30" s="29"/>
      <c r="JUS30" s="29"/>
      <c r="JUT30" s="29"/>
      <c r="JUU30" s="29"/>
      <c r="JUV30" s="29"/>
      <c r="JUW30" s="29"/>
      <c r="JUX30" s="29"/>
      <c r="JUY30" s="29"/>
      <c r="JUZ30" s="29"/>
      <c r="JVA30" s="29"/>
      <c r="JVB30" s="29"/>
      <c r="JVC30" s="29"/>
      <c r="JVD30" s="29"/>
      <c r="JVE30" s="29"/>
      <c r="JVF30" s="29"/>
      <c r="JVG30" s="29"/>
      <c r="JVH30" s="29"/>
      <c r="JVI30" s="29"/>
      <c r="JVJ30" s="29"/>
      <c r="JVK30" s="29"/>
      <c r="JVL30" s="29"/>
      <c r="JVM30" s="29"/>
      <c r="JVN30" s="29"/>
      <c r="JVO30" s="29"/>
      <c r="JVP30" s="29"/>
      <c r="JVQ30" s="29"/>
      <c r="JVR30" s="29"/>
      <c r="JVS30" s="29"/>
      <c r="JVT30" s="29"/>
      <c r="JVU30" s="29"/>
      <c r="JVV30" s="29"/>
      <c r="JVW30" s="29"/>
      <c r="JVX30" s="29"/>
      <c r="JVY30" s="29"/>
      <c r="JVZ30" s="29"/>
      <c r="JWA30" s="29"/>
      <c r="JWB30" s="29"/>
      <c r="JWC30" s="29"/>
      <c r="JWD30" s="29"/>
      <c r="JWE30" s="29"/>
      <c r="JWF30" s="29"/>
      <c r="JWG30" s="29"/>
      <c r="JWH30" s="29"/>
      <c r="JWI30" s="29"/>
      <c r="JWJ30" s="29"/>
      <c r="JWK30" s="29"/>
      <c r="JWL30" s="29"/>
      <c r="JWM30" s="29"/>
      <c r="JWN30" s="29"/>
      <c r="JWO30" s="29"/>
      <c r="JWP30" s="29"/>
      <c r="JWQ30" s="29"/>
      <c r="JWR30" s="29"/>
      <c r="JWS30" s="29"/>
      <c r="JWT30" s="29"/>
      <c r="JWU30" s="29"/>
      <c r="JWV30" s="29"/>
      <c r="JWW30" s="29"/>
      <c r="JWX30" s="29"/>
      <c r="JWY30" s="29"/>
      <c r="JWZ30" s="29"/>
      <c r="JXA30" s="29"/>
      <c r="JXB30" s="29"/>
      <c r="JXC30" s="29"/>
      <c r="JXD30" s="29"/>
      <c r="JXE30" s="29"/>
      <c r="JXF30" s="29"/>
      <c r="JXG30" s="29"/>
      <c r="JXH30" s="29"/>
      <c r="JXI30" s="29"/>
      <c r="JXJ30" s="29"/>
      <c r="JXK30" s="29"/>
      <c r="JXL30" s="29"/>
      <c r="JXM30" s="29"/>
      <c r="JXN30" s="29"/>
      <c r="JXO30" s="29"/>
      <c r="JXP30" s="29"/>
      <c r="JXQ30" s="29"/>
      <c r="JXR30" s="29"/>
      <c r="JXS30" s="29"/>
      <c r="JXT30" s="29"/>
      <c r="JXU30" s="29"/>
      <c r="JXV30" s="29"/>
      <c r="JXW30" s="29"/>
      <c r="JXX30" s="29"/>
      <c r="JXY30" s="29"/>
      <c r="JXZ30" s="29"/>
      <c r="JYA30" s="29"/>
      <c r="JYB30" s="29"/>
      <c r="JYC30" s="29"/>
      <c r="JYD30" s="29"/>
      <c r="JYE30" s="29"/>
      <c r="JYF30" s="29"/>
      <c r="JYG30" s="29"/>
      <c r="JYH30" s="29"/>
      <c r="JYI30" s="29"/>
      <c r="JYJ30" s="29"/>
      <c r="JYK30" s="29"/>
      <c r="JYL30" s="29"/>
      <c r="JYM30" s="29"/>
      <c r="JYN30" s="29"/>
      <c r="JYO30" s="29"/>
      <c r="JYP30" s="29"/>
      <c r="JYQ30" s="29"/>
      <c r="JYR30" s="29"/>
      <c r="JYS30" s="29"/>
      <c r="JYT30" s="29"/>
      <c r="JYU30" s="29"/>
      <c r="JYV30" s="29"/>
      <c r="JYW30" s="29"/>
      <c r="JYX30" s="29"/>
      <c r="JYY30" s="29"/>
      <c r="JYZ30" s="29"/>
      <c r="JZA30" s="29"/>
      <c r="JZB30" s="29"/>
      <c r="JZC30" s="29"/>
      <c r="JZD30" s="29"/>
      <c r="JZE30" s="29"/>
      <c r="JZF30" s="29"/>
      <c r="JZG30" s="29"/>
      <c r="JZH30" s="29"/>
      <c r="JZI30" s="29"/>
      <c r="JZJ30" s="29"/>
      <c r="JZK30" s="29"/>
      <c r="JZL30" s="29"/>
      <c r="JZM30" s="29"/>
      <c r="JZN30" s="29"/>
      <c r="JZO30" s="29"/>
      <c r="JZP30" s="29"/>
      <c r="JZQ30" s="29"/>
      <c r="JZR30" s="29"/>
      <c r="JZS30" s="29"/>
      <c r="JZT30" s="29"/>
      <c r="JZU30" s="29"/>
      <c r="JZV30" s="29"/>
      <c r="JZW30" s="29"/>
      <c r="JZX30" s="29"/>
      <c r="JZY30" s="29"/>
      <c r="JZZ30" s="29"/>
      <c r="KAA30" s="29"/>
      <c r="KAB30" s="29"/>
      <c r="KAC30" s="29"/>
      <c r="KAD30" s="29"/>
      <c r="KAE30" s="29"/>
      <c r="KAF30" s="29"/>
      <c r="KAG30" s="29"/>
      <c r="KAH30" s="29"/>
      <c r="KAI30" s="29"/>
      <c r="KAJ30" s="29"/>
      <c r="KAK30" s="29"/>
      <c r="KAL30" s="29"/>
      <c r="KAM30" s="29"/>
      <c r="KAN30" s="29"/>
      <c r="KAO30" s="29"/>
      <c r="KAP30" s="29"/>
      <c r="KAQ30" s="29"/>
      <c r="KAR30" s="29"/>
      <c r="KAS30" s="29"/>
      <c r="KAT30" s="29"/>
      <c r="KAU30" s="29"/>
      <c r="KAV30" s="29"/>
      <c r="KAW30" s="29"/>
      <c r="KAX30" s="29"/>
      <c r="KAY30" s="29"/>
      <c r="KAZ30" s="29"/>
      <c r="KBA30" s="29"/>
      <c r="KBB30" s="29"/>
      <c r="KBC30" s="29"/>
      <c r="KBD30" s="29"/>
      <c r="KBE30" s="29"/>
      <c r="KBF30" s="29"/>
      <c r="KBG30" s="29"/>
      <c r="KBH30" s="29"/>
      <c r="KBI30" s="29"/>
      <c r="KBJ30" s="29"/>
      <c r="KBK30" s="29"/>
      <c r="KBL30" s="29"/>
      <c r="KBM30" s="29"/>
      <c r="KBN30" s="29"/>
      <c r="KBO30" s="29"/>
      <c r="KBP30" s="29"/>
      <c r="KBQ30" s="29"/>
      <c r="KBR30" s="29"/>
      <c r="KBS30" s="29"/>
      <c r="KBT30" s="29"/>
      <c r="KBU30" s="29"/>
      <c r="KBV30" s="29"/>
      <c r="KBW30" s="29"/>
      <c r="KBX30" s="29"/>
      <c r="KBY30" s="29"/>
      <c r="KBZ30" s="29"/>
      <c r="KCA30" s="29"/>
      <c r="KCB30" s="29"/>
      <c r="KCC30" s="29"/>
      <c r="KCD30" s="29"/>
      <c r="KCE30" s="29"/>
      <c r="KCF30" s="29"/>
      <c r="KCG30" s="29"/>
      <c r="KCH30" s="29"/>
      <c r="KCI30" s="29"/>
      <c r="KCJ30" s="29"/>
      <c r="KCK30" s="29"/>
      <c r="KCL30" s="29"/>
      <c r="KCM30" s="29"/>
      <c r="KCN30" s="29"/>
      <c r="KCO30" s="29"/>
      <c r="KCP30" s="29"/>
      <c r="KCQ30" s="29"/>
      <c r="KCR30" s="29"/>
      <c r="KCS30" s="29"/>
      <c r="KCT30" s="29"/>
      <c r="KCU30" s="29"/>
      <c r="KCV30" s="29"/>
      <c r="KCW30" s="29"/>
      <c r="KCX30" s="29"/>
      <c r="KCY30" s="29"/>
      <c r="KCZ30" s="29"/>
      <c r="KDA30" s="29"/>
      <c r="KDB30" s="29"/>
      <c r="KDC30" s="29"/>
      <c r="KDD30" s="29"/>
      <c r="KDE30" s="29"/>
      <c r="KDF30" s="29"/>
      <c r="KDG30" s="29"/>
      <c r="KDH30" s="29"/>
      <c r="KDI30" s="29"/>
      <c r="KDJ30" s="29"/>
      <c r="KDK30" s="29"/>
      <c r="KDL30" s="29"/>
      <c r="KDM30" s="29"/>
      <c r="KDN30" s="29"/>
      <c r="KDO30" s="29"/>
      <c r="KDP30" s="29"/>
      <c r="KDQ30" s="29"/>
      <c r="KDR30" s="29"/>
      <c r="KDS30" s="29"/>
      <c r="KDT30" s="29"/>
      <c r="KDU30" s="29"/>
      <c r="KDV30" s="29"/>
      <c r="KDW30" s="29"/>
      <c r="KDX30" s="29"/>
      <c r="KDY30" s="29"/>
      <c r="KDZ30" s="29"/>
      <c r="KEA30" s="29"/>
      <c r="KEB30" s="29"/>
      <c r="KEC30" s="29"/>
      <c r="KED30" s="29"/>
      <c r="KEE30" s="29"/>
      <c r="KEF30" s="29"/>
      <c r="KEG30" s="29"/>
      <c r="KEH30" s="29"/>
      <c r="KEI30" s="29"/>
      <c r="KEJ30" s="29"/>
      <c r="KEK30" s="29"/>
      <c r="KEL30" s="29"/>
      <c r="KEM30" s="29"/>
      <c r="KEN30" s="29"/>
      <c r="KEO30" s="29"/>
      <c r="KEP30" s="29"/>
      <c r="KEQ30" s="29"/>
      <c r="KER30" s="29"/>
      <c r="KES30" s="29"/>
      <c r="KET30" s="29"/>
      <c r="KEU30" s="29"/>
      <c r="KEV30" s="29"/>
      <c r="KEW30" s="29"/>
      <c r="KEX30" s="29"/>
      <c r="KEY30" s="29"/>
      <c r="KEZ30" s="29"/>
      <c r="KFA30" s="29"/>
      <c r="KFB30" s="29"/>
      <c r="KFC30" s="29"/>
      <c r="KFD30" s="29"/>
      <c r="KFE30" s="29"/>
      <c r="KFF30" s="29"/>
      <c r="KFG30" s="29"/>
      <c r="KFH30" s="29"/>
      <c r="KFI30" s="29"/>
      <c r="KFJ30" s="29"/>
      <c r="KFK30" s="29"/>
      <c r="KFL30" s="29"/>
      <c r="KFM30" s="29"/>
      <c r="KFN30" s="29"/>
      <c r="KFO30" s="29"/>
      <c r="KFP30" s="29"/>
      <c r="KFQ30" s="29"/>
      <c r="KFR30" s="29"/>
      <c r="KFS30" s="29"/>
      <c r="KFT30" s="29"/>
      <c r="KFU30" s="29"/>
      <c r="KFV30" s="29"/>
      <c r="KFW30" s="29"/>
      <c r="KFX30" s="29"/>
      <c r="KFY30" s="29"/>
      <c r="KFZ30" s="29"/>
      <c r="KGA30" s="29"/>
      <c r="KGB30" s="29"/>
      <c r="KGC30" s="29"/>
      <c r="KGD30" s="29"/>
      <c r="KGE30" s="29"/>
      <c r="KGF30" s="29"/>
      <c r="KGG30" s="29"/>
      <c r="KGH30" s="29"/>
      <c r="KGI30" s="29"/>
      <c r="KGJ30" s="29"/>
      <c r="KGK30" s="29"/>
      <c r="KGL30" s="29"/>
      <c r="KGM30" s="29"/>
      <c r="KGN30" s="29"/>
      <c r="KGO30" s="29"/>
      <c r="KGP30" s="29"/>
      <c r="KGQ30" s="29"/>
      <c r="KGR30" s="29"/>
      <c r="KGS30" s="29"/>
      <c r="KGT30" s="29"/>
      <c r="KGU30" s="29"/>
      <c r="KGV30" s="29"/>
      <c r="KGW30" s="29"/>
      <c r="KGX30" s="29"/>
      <c r="KGY30" s="29"/>
      <c r="KGZ30" s="29"/>
      <c r="KHA30" s="29"/>
      <c r="KHB30" s="29"/>
      <c r="KHC30" s="29"/>
      <c r="KHD30" s="29"/>
      <c r="KHE30" s="29"/>
      <c r="KHF30" s="29"/>
      <c r="KHG30" s="29"/>
      <c r="KHH30" s="29"/>
      <c r="KHI30" s="29"/>
      <c r="KHJ30" s="29"/>
      <c r="KHK30" s="29"/>
      <c r="KHL30" s="29"/>
      <c r="KHM30" s="29"/>
      <c r="KHN30" s="29"/>
      <c r="KHO30" s="29"/>
      <c r="KHP30" s="29"/>
      <c r="KHQ30" s="29"/>
      <c r="KHR30" s="29"/>
      <c r="KHS30" s="29"/>
      <c r="KHT30" s="29"/>
      <c r="KHU30" s="29"/>
      <c r="KHV30" s="29"/>
      <c r="KHW30" s="29"/>
      <c r="KHX30" s="29"/>
      <c r="KHY30" s="29"/>
      <c r="KHZ30" s="29"/>
      <c r="KIA30" s="29"/>
      <c r="KIB30" s="29"/>
      <c r="KIC30" s="29"/>
      <c r="KID30" s="29"/>
      <c r="KIE30" s="29"/>
      <c r="KIF30" s="29"/>
      <c r="KIG30" s="29"/>
      <c r="KIH30" s="29"/>
      <c r="KII30" s="29"/>
      <c r="KIJ30" s="29"/>
      <c r="KIK30" s="29"/>
      <c r="KIL30" s="29"/>
      <c r="KIM30" s="29"/>
      <c r="KIN30" s="29"/>
      <c r="KIO30" s="29"/>
      <c r="KIP30" s="29"/>
      <c r="KIQ30" s="29"/>
      <c r="KIR30" s="29"/>
      <c r="KIS30" s="29"/>
      <c r="KIT30" s="29"/>
      <c r="KIU30" s="29"/>
      <c r="KIV30" s="29"/>
      <c r="KIW30" s="29"/>
      <c r="KIX30" s="29"/>
      <c r="KIY30" s="29"/>
      <c r="KIZ30" s="29"/>
      <c r="KJA30" s="29"/>
      <c r="KJB30" s="29"/>
      <c r="KJC30" s="29"/>
      <c r="KJD30" s="29"/>
      <c r="KJE30" s="29"/>
      <c r="KJF30" s="29"/>
      <c r="KJG30" s="29"/>
      <c r="KJH30" s="29"/>
      <c r="KJI30" s="29"/>
      <c r="KJJ30" s="29"/>
      <c r="KJK30" s="29"/>
      <c r="KJL30" s="29"/>
      <c r="KJM30" s="29"/>
      <c r="KJN30" s="29"/>
      <c r="KJO30" s="29"/>
      <c r="KJP30" s="29"/>
      <c r="KJQ30" s="29"/>
      <c r="KJR30" s="29"/>
      <c r="KJS30" s="29"/>
      <c r="KJT30" s="29"/>
      <c r="KJU30" s="29"/>
      <c r="KJV30" s="29"/>
      <c r="KJW30" s="29"/>
      <c r="KJX30" s="29"/>
      <c r="KJY30" s="29"/>
      <c r="KJZ30" s="29"/>
      <c r="KKA30" s="29"/>
      <c r="KKB30" s="29"/>
      <c r="KKC30" s="29"/>
      <c r="KKD30" s="29"/>
      <c r="KKE30" s="29"/>
      <c r="KKF30" s="29"/>
      <c r="KKG30" s="29"/>
      <c r="KKH30" s="29"/>
      <c r="KKI30" s="29"/>
      <c r="KKJ30" s="29"/>
      <c r="KKK30" s="29"/>
      <c r="KKL30" s="29"/>
      <c r="KKM30" s="29"/>
      <c r="KKN30" s="29"/>
      <c r="KKO30" s="29"/>
      <c r="KKP30" s="29"/>
      <c r="KKQ30" s="29"/>
      <c r="KKR30" s="29"/>
      <c r="KKS30" s="29"/>
      <c r="KKT30" s="29"/>
      <c r="KKU30" s="29"/>
      <c r="KKV30" s="29"/>
      <c r="KKW30" s="29"/>
      <c r="KKX30" s="29"/>
      <c r="KKY30" s="29"/>
      <c r="KKZ30" s="29"/>
      <c r="KLA30" s="29"/>
      <c r="KLB30" s="29"/>
      <c r="KLC30" s="29"/>
      <c r="KLD30" s="29"/>
      <c r="KLE30" s="29"/>
      <c r="KLF30" s="29"/>
      <c r="KLG30" s="29"/>
      <c r="KLH30" s="29"/>
      <c r="KLI30" s="29"/>
      <c r="KLJ30" s="29"/>
      <c r="KLK30" s="29"/>
      <c r="KLL30" s="29"/>
      <c r="KLM30" s="29"/>
      <c r="KLN30" s="29"/>
      <c r="KLO30" s="29"/>
      <c r="KLP30" s="29"/>
      <c r="KLQ30" s="29"/>
      <c r="KLR30" s="29"/>
      <c r="KLS30" s="29"/>
      <c r="KLT30" s="29"/>
      <c r="KLU30" s="29"/>
      <c r="KLV30" s="29"/>
      <c r="KLW30" s="29"/>
      <c r="KLX30" s="29"/>
      <c r="KLY30" s="29"/>
      <c r="KLZ30" s="29"/>
      <c r="KMA30" s="29"/>
      <c r="KMB30" s="29"/>
      <c r="KMC30" s="29"/>
      <c r="KMD30" s="29"/>
      <c r="KME30" s="29"/>
      <c r="KMF30" s="29"/>
      <c r="KMG30" s="29"/>
      <c r="KMH30" s="29"/>
      <c r="KMI30" s="29"/>
      <c r="KMJ30" s="29"/>
      <c r="KMK30" s="29"/>
      <c r="KML30" s="29"/>
      <c r="KMM30" s="29"/>
      <c r="KMN30" s="29"/>
      <c r="KMO30" s="29"/>
      <c r="KMP30" s="29"/>
      <c r="KMQ30" s="29"/>
      <c r="KMR30" s="29"/>
      <c r="KMS30" s="29"/>
      <c r="KMT30" s="29"/>
      <c r="KMU30" s="29"/>
      <c r="KMV30" s="29"/>
      <c r="KMW30" s="29"/>
      <c r="KMX30" s="29"/>
      <c r="KMY30" s="29"/>
      <c r="KMZ30" s="29"/>
      <c r="KNA30" s="29"/>
      <c r="KNB30" s="29"/>
      <c r="KNC30" s="29"/>
      <c r="KND30" s="29"/>
      <c r="KNE30" s="29"/>
      <c r="KNF30" s="29"/>
      <c r="KNG30" s="29"/>
      <c r="KNH30" s="29"/>
      <c r="KNI30" s="29"/>
      <c r="KNJ30" s="29"/>
      <c r="KNK30" s="29"/>
      <c r="KNL30" s="29"/>
      <c r="KNM30" s="29"/>
      <c r="KNN30" s="29"/>
      <c r="KNO30" s="29"/>
      <c r="KNP30" s="29"/>
      <c r="KNQ30" s="29"/>
      <c r="KNR30" s="29"/>
      <c r="KNS30" s="29"/>
      <c r="KNT30" s="29"/>
      <c r="KNU30" s="29"/>
      <c r="KNV30" s="29"/>
      <c r="KNW30" s="29"/>
      <c r="KNX30" s="29"/>
      <c r="KNY30" s="29"/>
      <c r="KNZ30" s="29"/>
      <c r="KOA30" s="29"/>
      <c r="KOB30" s="29"/>
      <c r="KOC30" s="29"/>
      <c r="KOD30" s="29"/>
      <c r="KOE30" s="29"/>
      <c r="KOF30" s="29"/>
      <c r="KOG30" s="29"/>
      <c r="KOH30" s="29"/>
      <c r="KOI30" s="29"/>
      <c r="KOJ30" s="29"/>
      <c r="KOK30" s="29"/>
      <c r="KOL30" s="29"/>
      <c r="KOM30" s="29"/>
      <c r="KON30" s="29"/>
      <c r="KOO30" s="29"/>
      <c r="KOP30" s="29"/>
      <c r="KOQ30" s="29"/>
      <c r="KOR30" s="29"/>
      <c r="KOS30" s="29"/>
      <c r="KOT30" s="29"/>
      <c r="KOU30" s="29"/>
      <c r="KOV30" s="29"/>
      <c r="KOW30" s="29"/>
      <c r="KOX30" s="29"/>
      <c r="KOY30" s="29"/>
      <c r="KOZ30" s="29"/>
      <c r="KPA30" s="29"/>
      <c r="KPB30" s="29"/>
      <c r="KPC30" s="29"/>
      <c r="KPD30" s="29"/>
      <c r="KPE30" s="29"/>
      <c r="KPF30" s="29"/>
      <c r="KPG30" s="29"/>
      <c r="KPH30" s="29"/>
      <c r="KPI30" s="29"/>
      <c r="KPJ30" s="29"/>
      <c r="KPK30" s="29"/>
      <c r="KPL30" s="29"/>
      <c r="KPM30" s="29"/>
      <c r="KPN30" s="29"/>
      <c r="KPO30" s="29"/>
      <c r="KPP30" s="29"/>
      <c r="KPQ30" s="29"/>
      <c r="KPR30" s="29"/>
      <c r="KPS30" s="29"/>
      <c r="KPT30" s="29"/>
      <c r="KPU30" s="29"/>
      <c r="KPV30" s="29"/>
      <c r="KPW30" s="29"/>
      <c r="KPX30" s="29"/>
      <c r="KPY30" s="29"/>
      <c r="KPZ30" s="29"/>
      <c r="KQA30" s="29"/>
      <c r="KQB30" s="29"/>
      <c r="KQC30" s="29"/>
      <c r="KQD30" s="29"/>
      <c r="KQE30" s="29"/>
      <c r="KQF30" s="29"/>
      <c r="KQG30" s="29"/>
      <c r="KQH30" s="29"/>
      <c r="KQI30" s="29"/>
      <c r="KQJ30" s="29"/>
      <c r="KQK30" s="29"/>
      <c r="KQL30" s="29"/>
      <c r="KQM30" s="29"/>
      <c r="KQN30" s="29"/>
      <c r="KQO30" s="29"/>
      <c r="KQP30" s="29"/>
      <c r="KQQ30" s="29"/>
      <c r="KQR30" s="29"/>
      <c r="KQS30" s="29"/>
      <c r="KQT30" s="29"/>
      <c r="KQU30" s="29"/>
      <c r="KQV30" s="29"/>
      <c r="KQW30" s="29"/>
      <c r="KQX30" s="29"/>
      <c r="KQY30" s="29"/>
      <c r="KQZ30" s="29"/>
      <c r="KRA30" s="29"/>
      <c r="KRB30" s="29"/>
      <c r="KRC30" s="29"/>
      <c r="KRD30" s="29"/>
      <c r="KRE30" s="29"/>
      <c r="KRF30" s="29"/>
      <c r="KRG30" s="29"/>
      <c r="KRH30" s="29"/>
      <c r="KRI30" s="29"/>
      <c r="KRJ30" s="29"/>
      <c r="KRK30" s="29"/>
      <c r="KRL30" s="29"/>
      <c r="KRM30" s="29"/>
      <c r="KRN30" s="29"/>
      <c r="KRO30" s="29"/>
      <c r="KRP30" s="29"/>
      <c r="KRQ30" s="29"/>
      <c r="KRR30" s="29"/>
      <c r="KRS30" s="29"/>
      <c r="KRT30" s="29"/>
      <c r="KRU30" s="29"/>
      <c r="KRV30" s="29"/>
      <c r="KRW30" s="29"/>
      <c r="KRX30" s="29"/>
      <c r="KRY30" s="29"/>
      <c r="KRZ30" s="29"/>
      <c r="KSA30" s="29"/>
      <c r="KSB30" s="29"/>
      <c r="KSC30" s="29"/>
      <c r="KSD30" s="29"/>
      <c r="KSE30" s="29"/>
      <c r="KSF30" s="29"/>
      <c r="KSG30" s="29"/>
      <c r="KSH30" s="29"/>
      <c r="KSI30" s="29"/>
      <c r="KSJ30" s="29"/>
      <c r="KSK30" s="29"/>
      <c r="KSL30" s="29"/>
      <c r="KSM30" s="29"/>
      <c r="KSN30" s="29"/>
      <c r="KSO30" s="29"/>
      <c r="KSP30" s="29"/>
      <c r="KSQ30" s="29"/>
      <c r="KSR30" s="29"/>
      <c r="KSS30" s="29"/>
      <c r="KST30" s="29"/>
      <c r="KSU30" s="29"/>
      <c r="KSV30" s="29"/>
      <c r="KSW30" s="29"/>
      <c r="KSX30" s="29"/>
      <c r="KSY30" s="29"/>
      <c r="KSZ30" s="29"/>
      <c r="KTA30" s="29"/>
      <c r="KTB30" s="29"/>
      <c r="KTC30" s="29"/>
      <c r="KTD30" s="29"/>
      <c r="KTE30" s="29"/>
      <c r="KTF30" s="29"/>
      <c r="KTG30" s="29"/>
      <c r="KTH30" s="29"/>
      <c r="KTI30" s="29"/>
      <c r="KTJ30" s="29"/>
      <c r="KTK30" s="29"/>
      <c r="KTL30" s="29"/>
      <c r="KTM30" s="29"/>
      <c r="KTN30" s="29"/>
      <c r="KTO30" s="29"/>
      <c r="KTP30" s="29"/>
      <c r="KTQ30" s="29"/>
      <c r="KTR30" s="29"/>
      <c r="KTS30" s="29"/>
      <c r="KTT30" s="29"/>
      <c r="KTU30" s="29"/>
      <c r="KTV30" s="29"/>
      <c r="KTW30" s="29"/>
      <c r="KTX30" s="29"/>
      <c r="KTY30" s="29"/>
      <c r="KTZ30" s="29"/>
      <c r="KUA30" s="29"/>
      <c r="KUB30" s="29"/>
      <c r="KUC30" s="29"/>
      <c r="KUD30" s="29"/>
      <c r="KUE30" s="29"/>
      <c r="KUF30" s="29"/>
      <c r="KUG30" s="29"/>
      <c r="KUH30" s="29"/>
      <c r="KUI30" s="29"/>
      <c r="KUJ30" s="29"/>
      <c r="KUK30" s="29"/>
      <c r="KUL30" s="29"/>
      <c r="KUM30" s="29"/>
      <c r="KUN30" s="29"/>
      <c r="KUO30" s="29"/>
      <c r="KUP30" s="29"/>
      <c r="KUQ30" s="29"/>
      <c r="KUR30" s="29"/>
      <c r="KUS30" s="29"/>
      <c r="KUT30" s="29"/>
      <c r="KUU30" s="29"/>
      <c r="KUV30" s="29"/>
      <c r="KUW30" s="29"/>
      <c r="KUX30" s="29"/>
      <c r="KUY30" s="29"/>
      <c r="KUZ30" s="29"/>
      <c r="KVA30" s="29"/>
      <c r="KVB30" s="29"/>
      <c r="KVC30" s="29"/>
      <c r="KVD30" s="29"/>
      <c r="KVE30" s="29"/>
      <c r="KVF30" s="29"/>
      <c r="KVG30" s="29"/>
      <c r="KVH30" s="29"/>
      <c r="KVI30" s="29"/>
      <c r="KVJ30" s="29"/>
      <c r="KVK30" s="29"/>
      <c r="KVL30" s="29"/>
      <c r="KVM30" s="29"/>
      <c r="KVN30" s="29"/>
      <c r="KVO30" s="29"/>
      <c r="KVP30" s="29"/>
      <c r="KVQ30" s="29"/>
      <c r="KVR30" s="29"/>
      <c r="KVS30" s="29"/>
      <c r="KVT30" s="29"/>
      <c r="KVU30" s="29"/>
      <c r="KVV30" s="29"/>
      <c r="KVW30" s="29"/>
      <c r="KVX30" s="29"/>
      <c r="KVY30" s="29"/>
      <c r="KVZ30" s="29"/>
      <c r="KWA30" s="29"/>
      <c r="KWB30" s="29"/>
      <c r="KWC30" s="29"/>
      <c r="KWD30" s="29"/>
      <c r="KWE30" s="29"/>
      <c r="KWF30" s="29"/>
      <c r="KWG30" s="29"/>
      <c r="KWH30" s="29"/>
      <c r="KWI30" s="29"/>
      <c r="KWJ30" s="29"/>
      <c r="KWK30" s="29"/>
      <c r="KWL30" s="29"/>
      <c r="KWM30" s="29"/>
      <c r="KWN30" s="29"/>
      <c r="KWO30" s="29"/>
      <c r="KWP30" s="29"/>
      <c r="KWQ30" s="29"/>
      <c r="KWR30" s="29"/>
      <c r="KWS30" s="29"/>
      <c r="KWT30" s="29"/>
      <c r="KWU30" s="29"/>
      <c r="KWV30" s="29"/>
      <c r="KWW30" s="29"/>
      <c r="KWX30" s="29"/>
      <c r="KWY30" s="29"/>
      <c r="KWZ30" s="29"/>
      <c r="KXA30" s="29"/>
      <c r="KXB30" s="29"/>
      <c r="KXC30" s="29"/>
      <c r="KXD30" s="29"/>
      <c r="KXE30" s="29"/>
      <c r="KXF30" s="29"/>
      <c r="KXG30" s="29"/>
      <c r="KXH30" s="29"/>
      <c r="KXI30" s="29"/>
      <c r="KXJ30" s="29"/>
      <c r="KXK30" s="29"/>
      <c r="KXL30" s="29"/>
      <c r="KXM30" s="29"/>
      <c r="KXN30" s="29"/>
      <c r="KXO30" s="29"/>
      <c r="KXP30" s="29"/>
      <c r="KXQ30" s="29"/>
      <c r="KXR30" s="29"/>
      <c r="KXS30" s="29"/>
      <c r="KXT30" s="29"/>
      <c r="KXU30" s="29"/>
      <c r="KXV30" s="29"/>
      <c r="KXW30" s="29"/>
      <c r="KXX30" s="29"/>
      <c r="KXY30" s="29"/>
      <c r="KXZ30" s="29"/>
      <c r="KYA30" s="29"/>
      <c r="KYB30" s="29"/>
      <c r="KYC30" s="29"/>
      <c r="KYD30" s="29"/>
      <c r="KYE30" s="29"/>
      <c r="KYF30" s="29"/>
      <c r="KYG30" s="29"/>
      <c r="KYH30" s="29"/>
      <c r="KYI30" s="29"/>
      <c r="KYJ30" s="29"/>
      <c r="KYK30" s="29"/>
      <c r="KYL30" s="29"/>
      <c r="KYM30" s="29"/>
      <c r="KYN30" s="29"/>
      <c r="KYO30" s="29"/>
      <c r="KYP30" s="29"/>
      <c r="KYQ30" s="29"/>
      <c r="KYR30" s="29"/>
      <c r="KYS30" s="29"/>
      <c r="KYT30" s="29"/>
      <c r="KYU30" s="29"/>
      <c r="KYV30" s="29"/>
      <c r="KYW30" s="29"/>
      <c r="KYX30" s="29"/>
      <c r="KYY30" s="29"/>
      <c r="KYZ30" s="29"/>
      <c r="KZA30" s="29"/>
      <c r="KZB30" s="29"/>
      <c r="KZC30" s="29"/>
      <c r="KZD30" s="29"/>
      <c r="KZE30" s="29"/>
      <c r="KZF30" s="29"/>
      <c r="KZG30" s="29"/>
      <c r="KZH30" s="29"/>
      <c r="KZI30" s="29"/>
      <c r="KZJ30" s="29"/>
      <c r="KZK30" s="29"/>
      <c r="KZL30" s="29"/>
      <c r="KZM30" s="29"/>
      <c r="KZN30" s="29"/>
      <c r="KZO30" s="29"/>
      <c r="KZP30" s="29"/>
      <c r="KZQ30" s="29"/>
      <c r="KZR30" s="29"/>
      <c r="KZS30" s="29"/>
      <c r="KZT30" s="29"/>
      <c r="KZU30" s="29"/>
      <c r="KZV30" s="29"/>
      <c r="KZW30" s="29"/>
      <c r="KZX30" s="29"/>
      <c r="KZY30" s="29"/>
      <c r="KZZ30" s="29"/>
      <c r="LAA30" s="29"/>
      <c r="LAB30" s="29"/>
      <c r="LAC30" s="29"/>
      <c r="LAD30" s="29"/>
      <c r="LAE30" s="29"/>
      <c r="LAF30" s="29"/>
      <c r="LAG30" s="29"/>
      <c r="LAH30" s="29"/>
      <c r="LAI30" s="29"/>
      <c r="LAJ30" s="29"/>
      <c r="LAK30" s="29"/>
      <c r="LAL30" s="29"/>
      <c r="LAM30" s="29"/>
      <c r="LAN30" s="29"/>
      <c r="LAO30" s="29"/>
      <c r="LAP30" s="29"/>
      <c r="LAQ30" s="29"/>
      <c r="LAR30" s="29"/>
      <c r="LAS30" s="29"/>
      <c r="LAT30" s="29"/>
      <c r="LAU30" s="29"/>
      <c r="LAV30" s="29"/>
      <c r="LAW30" s="29"/>
      <c r="LAX30" s="29"/>
      <c r="LAY30" s="29"/>
      <c r="LAZ30" s="29"/>
      <c r="LBA30" s="29"/>
      <c r="LBB30" s="29"/>
      <c r="LBC30" s="29"/>
      <c r="LBD30" s="29"/>
      <c r="LBE30" s="29"/>
      <c r="LBF30" s="29"/>
      <c r="LBG30" s="29"/>
      <c r="LBH30" s="29"/>
      <c r="LBI30" s="29"/>
      <c r="LBJ30" s="29"/>
      <c r="LBK30" s="29"/>
      <c r="LBL30" s="29"/>
      <c r="LBM30" s="29"/>
      <c r="LBN30" s="29"/>
      <c r="LBO30" s="29"/>
      <c r="LBP30" s="29"/>
      <c r="LBQ30" s="29"/>
      <c r="LBR30" s="29"/>
      <c r="LBS30" s="29"/>
      <c r="LBT30" s="29"/>
      <c r="LBU30" s="29"/>
      <c r="LBV30" s="29"/>
      <c r="LBW30" s="29"/>
      <c r="LBX30" s="29"/>
      <c r="LBY30" s="29"/>
      <c r="LBZ30" s="29"/>
      <c r="LCA30" s="29"/>
      <c r="LCB30" s="29"/>
      <c r="LCC30" s="29"/>
      <c r="LCD30" s="29"/>
      <c r="LCE30" s="29"/>
      <c r="LCF30" s="29"/>
      <c r="LCG30" s="29"/>
      <c r="LCH30" s="29"/>
      <c r="LCI30" s="29"/>
      <c r="LCJ30" s="29"/>
      <c r="LCK30" s="29"/>
      <c r="LCL30" s="29"/>
      <c r="LCM30" s="29"/>
      <c r="LCN30" s="29"/>
      <c r="LCO30" s="29"/>
      <c r="LCP30" s="29"/>
      <c r="LCQ30" s="29"/>
      <c r="LCR30" s="29"/>
      <c r="LCS30" s="29"/>
      <c r="LCT30" s="29"/>
      <c r="LCU30" s="29"/>
      <c r="LCV30" s="29"/>
      <c r="LCW30" s="29"/>
      <c r="LCX30" s="29"/>
      <c r="LCY30" s="29"/>
      <c r="LCZ30" s="29"/>
      <c r="LDA30" s="29"/>
      <c r="LDB30" s="29"/>
      <c r="LDC30" s="29"/>
      <c r="LDD30" s="29"/>
      <c r="LDE30" s="29"/>
      <c r="LDF30" s="29"/>
      <c r="LDG30" s="29"/>
      <c r="LDH30" s="29"/>
      <c r="LDI30" s="29"/>
      <c r="LDJ30" s="29"/>
      <c r="LDK30" s="29"/>
      <c r="LDL30" s="29"/>
      <c r="LDM30" s="29"/>
      <c r="LDN30" s="29"/>
      <c r="LDO30" s="29"/>
      <c r="LDP30" s="29"/>
      <c r="LDQ30" s="29"/>
      <c r="LDR30" s="29"/>
      <c r="LDS30" s="29"/>
      <c r="LDT30" s="29"/>
      <c r="LDU30" s="29"/>
      <c r="LDV30" s="29"/>
      <c r="LDW30" s="29"/>
      <c r="LDX30" s="29"/>
      <c r="LDY30" s="29"/>
      <c r="LDZ30" s="29"/>
      <c r="LEA30" s="29"/>
      <c r="LEB30" s="29"/>
      <c r="LEC30" s="29"/>
      <c r="LED30" s="29"/>
      <c r="LEE30" s="29"/>
      <c r="LEF30" s="29"/>
      <c r="LEG30" s="29"/>
      <c r="LEH30" s="29"/>
      <c r="LEI30" s="29"/>
      <c r="LEJ30" s="29"/>
      <c r="LEK30" s="29"/>
      <c r="LEL30" s="29"/>
      <c r="LEM30" s="29"/>
      <c r="LEN30" s="29"/>
      <c r="LEO30" s="29"/>
      <c r="LEP30" s="29"/>
      <c r="LEQ30" s="29"/>
      <c r="LER30" s="29"/>
      <c r="LES30" s="29"/>
      <c r="LET30" s="29"/>
      <c r="LEU30" s="29"/>
      <c r="LEV30" s="29"/>
      <c r="LEW30" s="29"/>
      <c r="LEX30" s="29"/>
      <c r="LEY30" s="29"/>
      <c r="LEZ30" s="29"/>
      <c r="LFA30" s="29"/>
      <c r="LFB30" s="29"/>
      <c r="LFC30" s="29"/>
      <c r="LFD30" s="29"/>
      <c r="LFE30" s="29"/>
      <c r="LFF30" s="29"/>
      <c r="LFG30" s="29"/>
      <c r="LFH30" s="29"/>
      <c r="LFI30" s="29"/>
      <c r="LFJ30" s="29"/>
      <c r="LFK30" s="29"/>
      <c r="LFL30" s="29"/>
      <c r="LFM30" s="29"/>
      <c r="LFN30" s="29"/>
      <c r="LFO30" s="29"/>
      <c r="LFP30" s="29"/>
      <c r="LFQ30" s="29"/>
      <c r="LFR30" s="29"/>
      <c r="LFS30" s="29"/>
      <c r="LFT30" s="29"/>
      <c r="LFU30" s="29"/>
      <c r="LFV30" s="29"/>
      <c r="LFW30" s="29"/>
      <c r="LFX30" s="29"/>
      <c r="LFY30" s="29"/>
      <c r="LFZ30" s="29"/>
      <c r="LGA30" s="29"/>
      <c r="LGB30" s="29"/>
      <c r="LGC30" s="29"/>
      <c r="LGD30" s="29"/>
      <c r="LGE30" s="29"/>
      <c r="LGF30" s="29"/>
      <c r="LGG30" s="29"/>
      <c r="LGH30" s="29"/>
      <c r="LGI30" s="29"/>
      <c r="LGJ30" s="29"/>
      <c r="LGK30" s="29"/>
      <c r="LGL30" s="29"/>
      <c r="LGM30" s="29"/>
      <c r="LGN30" s="29"/>
      <c r="LGO30" s="29"/>
      <c r="LGP30" s="29"/>
      <c r="LGQ30" s="29"/>
      <c r="LGR30" s="29"/>
      <c r="LGS30" s="29"/>
      <c r="LGT30" s="29"/>
      <c r="LGU30" s="29"/>
      <c r="LGV30" s="29"/>
      <c r="LGW30" s="29"/>
      <c r="LGX30" s="29"/>
      <c r="LGY30" s="29"/>
      <c r="LGZ30" s="29"/>
      <c r="LHA30" s="29"/>
      <c r="LHB30" s="29"/>
      <c r="LHC30" s="29"/>
      <c r="LHD30" s="29"/>
      <c r="LHE30" s="29"/>
      <c r="LHF30" s="29"/>
      <c r="LHG30" s="29"/>
      <c r="LHH30" s="29"/>
      <c r="LHI30" s="29"/>
      <c r="LHJ30" s="29"/>
      <c r="LHK30" s="29"/>
      <c r="LHL30" s="29"/>
      <c r="LHM30" s="29"/>
      <c r="LHN30" s="29"/>
      <c r="LHO30" s="29"/>
      <c r="LHP30" s="29"/>
      <c r="LHQ30" s="29"/>
      <c r="LHR30" s="29"/>
      <c r="LHS30" s="29"/>
      <c r="LHT30" s="29"/>
      <c r="LHU30" s="29"/>
      <c r="LHV30" s="29"/>
      <c r="LHW30" s="29"/>
      <c r="LHX30" s="29"/>
      <c r="LHY30" s="29"/>
      <c r="LHZ30" s="29"/>
      <c r="LIA30" s="29"/>
      <c r="LIB30" s="29"/>
      <c r="LIC30" s="29"/>
      <c r="LID30" s="29"/>
      <c r="LIE30" s="29"/>
      <c r="LIF30" s="29"/>
      <c r="LIG30" s="29"/>
      <c r="LIH30" s="29"/>
      <c r="LII30" s="29"/>
      <c r="LIJ30" s="29"/>
      <c r="LIK30" s="29"/>
      <c r="LIL30" s="29"/>
      <c r="LIM30" s="29"/>
      <c r="LIN30" s="29"/>
      <c r="LIO30" s="29"/>
      <c r="LIP30" s="29"/>
      <c r="LIQ30" s="29"/>
      <c r="LIR30" s="29"/>
      <c r="LIS30" s="29"/>
      <c r="LIT30" s="29"/>
      <c r="LIU30" s="29"/>
      <c r="LIV30" s="29"/>
      <c r="LIW30" s="29"/>
      <c r="LIX30" s="29"/>
      <c r="LIY30" s="29"/>
      <c r="LIZ30" s="29"/>
      <c r="LJA30" s="29"/>
      <c r="LJB30" s="29"/>
      <c r="LJC30" s="29"/>
      <c r="LJD30" s="29"/>
      <c r="LJE30" s="29"/>
      <c r="LJF30" s="29"/>
      <c r="LJG30" s="29"/>
      <c r="LJH30" s="29"/>
      <c r="LJI30" s="29"/>
      <c r="LJJ30" s="29"/>
      <c r="LJK30" s="29"/>
      <c r="LJL30" s="29"/>
      <c r="LJM30" s="29"/>
      <c r="LJN30" s="29"/>
      <c r="LJO30" s="29"/>
      <c r="LJP30" s="29"/>
      <c r="LJQ30" s="29"/>
      <c r="LJR30" s="29"/>
      <c r="LJS30" s="29"/>
      <c r="LJT30" s="29"/>
      <c r="LJU30" s="29"/>
      <c r="LJV30" s="29"/>
      <c r="LJW30" s="29"/>
      <c r="LJX30" s="29"/>
      <c r="LJY30" s="29"/>
      <c r="LJZ30" s="29"/>
      <c r="LKA30" s="29"/>
      <c r="LKB30" s="29"/>
      <c r="LKC30" s="29"/>
      <c r="LKD30" s="29"/>
      <c r="LKE30" s="29"/>
      <c r="LKF30" s="29"/>
      <c r="LKG30" s="29"/>
      <c r="LKH30" s="29"/>
      <c r="LKI30" s="29"/>
      <c r="LKJ30" s="29"/>
      <c r="LKK30" s="29"/>
      <c r="LKL30" s="29"/>
      <c r="LKM30" s="29"/>
      <c r="LKN30" s="29"/>
      <c r="LKO30" s="29"/>
      <c r="LKP30" s="29"/>
      <c r="LKQ30" s="29"/>
      <c r="LKR30" s="29"/>
      <c r="LKS30" s="29"/>
      <c r="LKT30" s="29"/>
      <c r="LKU30" s="29"/>
      <c r="LKV30" s="29"/>
      <c r="LKW30" s="29"/>
      <c r="LKX30" s="29"/>
      <c r="LKY30" s="29"/>
      <c r="LKZ30" s="29"/>
      <c r="LLA30" s="29"/>
      <c r="LLB30" s="29"/>
      <c r="LLC30" s="29"/>
      <c r="LLD30" s="29"/>
      <c r="LLE30" s="29"/>
      <c r="LLF30" s="29"/>
      <c r="LLG30" s="29"/>
      <c r="LLH30" s="29"/>
      <c r="LLI30" s="29"/>
      <c r="LLJ30" s="29"/>
      <c r="LLK30" s="29"/>
      <c r="LLL30" s="29"/>
      <c r="LLM30" s="29"/>
      <c r="LLN30" s="29"/>
      <c r="LLO30" s="29"/>
      <c r="LLP30" s="29"/>
      <c r="LLQ30" s="29"/>
      <c r="LLR30" s="29"/>
      <c r="LLS30" s="29"/>
      <c r="LLT30" s="29"/>
      <c r="LLU30" s="29"/>
      <c r="LLV30" s="29"/>
      <c r="LLW30" s="29"/>
      <c r="LLX30" s="29"/>
      <c r="LLY30" s="29"/>
      <c r="LLZ30" s="29"/>
      <c r="LMA30" s="29"/>
      <c r="LMB30" s="29"/>
      <c r="LMC30" s="29"/>
      <c r="LMD30" s="29"/>
      <c r="LME30" s="29"/>
      <c r="LMF30" s="29"/>
      <c r="LMG30" s="29"/>
      <c r="LMH30" s="29"/>
      <c r="LMI30" s="29"/>
      <c r="LMJ30" s="29"/>
      <c r="LMK30" s="29"/>
      <c r="LML30" s="29"/>
      <c r="LMM30" s="29"/>
      <c r="LMN30" s="29"/>
      <c r="LMO30" s="29"/>
      <c r="LMP30" s="29"/>
      <c r="LMQ30" s="29"/>
      <c r="LMR30" s="29"/>
      <c r="LMS30" s="29"/>
      <c r="LMT30" s="29"/>
      <c r="LMU30" s="29"/>
      <c r="LMV30" s="29"/>
      <c r="LMW30" s="29"/>
      <c r="LMX30" s="29"/>
      <c r="LMY30" s="29"/>
      <c r="LMZ30" s="29"/>
      <c r="LNA30" s="29"/>
      <c r="LNB30" s="29"/>
      <c r="LNC30" s="29"/>
      <c r="LND30" s="29"/>
      <c r="LNE30" s="29"/>
      <c r="LNF30" s="29"/>
      <c r="LNG30" s="29"/>
      <c r="LNH30" s="29"/>
      <c r="LNI30" s="29"/>
      <c r="LNJ30" s="29"/>
      <c r="LNK30" s="29"/>
      <c r="LNL30" s="29"/>
      <c r="LNM30" s="29"/>
      <c r="LNN30" s="29"/>
      <c r="LNO30" s="29"/>
      <c r="LNP30" s="29"/>
      <c r="LNQ30" s="29"/>
      <c r="LNR30" s="29"/>
      <c r="LNS30" s="29"/>
      <c r="LNT30" s="29"/>
      <c r="LNU30" s="29"/>
      <c r="LNV30" s="29"/>
      <c r="LNW30" s="29"/>
      <c r="LNX30" s="29"/>
      <c r="LNY30" s="29"/>
      <c r="LNZ30" s="29"/>
      <c r="LOA30" s="29"/>
      <c r="LOB30" s="29"/>
      <c r="LOC30" s="29"/>
      <c r="LOD30" s="29"/>
      <c r="LOE30" s="29"/>
      <c r="LOF30" s="29"/>
      <c r="LOG30" s="29"/>
      <c r="LOH30" s="29"/>
      <c r="LOI30" s="29"/>
      <c r="LOJ30" s="29"/>
      <c r="LOK30" s="29"/>
      <c r="LOL30" s="29"/>
      <c r="LOM30" s="29"/>
      <c r="LON30" s="29"/>
      <c r="LOO30" s="29"/>
      <c r="LOP30" s="29"/>
      <c r="LOQ30" s="29"/>
      <c r="LOR30" s="29"/>
      <c r="LOS30" s="29"/>
      <c r="LOT30" s="29"/>
      <c r="LOU30" s="29"/>
      <c r="LOV30" s="29"/>
      <c r="LOW30" s="29"/>
      <c r="LOX30" s="29"/>
      <c r="LOY30" s="29"/>
      <c r="LOZ30" s="29"/>
      <c r="LPA30" s="29"/>
      <c r="LPB30" s="29"/>
      <c r="LPC30" s="29"/>
      <c r="LPD30" s="29"/>
      <c r="LPE30" s="29"/>
      <c r="LPF30" s="29"/>
      <c r="LPG30" s="29"/>
      <c r="LPH30" s="29"/>
      <c r="LPI30" s="29"/>
      <c r="LPJ30" s="29"/>
      <c r="LPK30" s="29"/>
      <c r="LPL30" s="29"/>
      <c r="LPM30" s="29"/>
      <c r="LPN30" s="29"/>
      <c r="LPO30" s="29"/>
      <c r="LPP30" s="29"/>
      <c r="LPQ30" s="29"/>
      <c r="LPR30" s="29"/>
      <c r="LPS30" s="29"/>
      <c r="LPT30" s="29"/>
      <c r="LPU30" s="29"/>
      <c r="LPV30" s="29"/>
      <c r="LPW30" s="29"/>
      <c r="LPX30" s="29"/>
      <c r="LPY30" s="29"/>
      <c r="LPZ30" s="29"/>
      <c r="LQA30" s="29"/>
      <c r="LQB30" s="29"/>
      <c r="LQC30" s="29"/>
      <c r="LQD30" s="29"/>
      <c r="LQE30" s="29"/>
      <c r="LQF30" s="29"/>
      <c r="LQG30" s="29"/>
      <c r="LQH30" s="29"/>
      <c r="LQI30" s="29"/>
      <c r="LQJ30" s="29"/>
      <c r="LQK30" s="29"/>
      <c r="LQL30" s="29"/>
      <c r="LQM30" s="29"/>
      <c r="LQN30" s="29"/>
      <c r="LQO30" s="29"/>
      <c r="LQP30" s="29"/>
      <c r="LQQ30" s="29"/>
      <c r="LQR30" s="29"/>
      <c r="LQS30" s="29"/>
      <c r="LQT30" s="29"/>
      <c r="LQU30" s="29"/>
      <c r="LQV30" s="29"/>
      <c r="LQW30" s="29"/>
      <c r="LQX30" s="29"/>
      <c r="LQY30" s="29"/>
      <c r="LQZ30" s="29"/>
      <c r="LRA30" s="29"/>
      <c r="LRB30" s="29"/>
      <c r="LRC30" s="29"/>
      <c r="LRD30" s="29"/>
      <c r="LRE30" s="29"/>
      <c r="LRF30" s="29"/>
      <c r="LRG30" s="29"/>
      <c r="LRH30" s="29"/>
      <c r="LRI30" s="29"/>
      <c r="LRJ30" s="29"/>
      <c r="LRK30" s="29"/>
      <c r="LRL30" s="29"/>
      <c r="LRM30" s="29"/>
      <c r="LRN30" s="29"/>
      <c r="LRO30" s="29"/>
      <c r="LRP30" s="29"/>
      <c r="LRQ30" s="29"/>
      <c r="LRR30" s="29"/>
      <c r="LRS30" s="29"/>
      <c r="LRT30" s="29"/>
      <c r="LRU30" s="29"/>
      <c r="LRV30" s="29"/>
      <c r="LRW30" s="29"/>
      <c r="LRX30" s="29"/>
      <c r="LRY30" s="29"/>
      <c r="LRZ30" s="29"/>
      <c r="LSA30" s="29"/>
      <c r="LSB30" s="29"/>
      <c r="LSC30" s="29"/>
      <c r="LSD30" s="29"/>
      <c r="LSE30" s="29"/>
      <c r="LSF30" s="29"/>
      <c r="LSG30" s="29"/>
      <c r="LSH30" s="29"/>
      <c r="LSI30" s="29"/>
      <c r="LSJ30" s="29"/>
      <c r="LSK30" s="29"/>
      <c r="LSL30" s="29"/>
      <c r="LSM30" s="29"/>
      <c r="LSN30" s="29"/>
      <c r="LSO30" s="29"/>
      <c r="LSP30" s="29"/>
      <c r="LSQ30" s="29"/>
      <c r="LSR30" s="29"/>
      <c r="LSS30" s="29"/>
      <c r="LST30" s="29"/>
      <c r="LSU30" s="29"/>
      <c r="LSV30" s="29"/>
      <c r="LSW30" s="29"/>
      <c r="LSX30" s="29"/>
      <c r="LSY30" s="29"/>
      <c r="LSZ30" s="29"/>
      <c r="LTA30" s="29"/>
      <c r="LTB30" s="29"/>
      <c r="LTC30" s="29"/>
      <c r="LTD30" s="29"/>
      <c r="LTE30" s="29"/>
      <c r="LTF30" s="29"/>
      <c r="LTG30" s="29"/>
      <c r="LTH30" s="29"/>
      <c r="LTI30" s="29"/>
      <c r="LTJ30" s="29"/>
      <c r="LTK30" s="29"/>
      <c r="LTL30" s="29"/>
      <c r="LTM30" s="29"/>
      <c r="LTN30" s="29"/>
      <c r="LTO30" s="29"/>
      <c r="LTP30" s="29"/>
      <c r="LTQ30" s="29"/>
      <c r="LTR30" s="29"/>
      <c r="LTS30" s="29"/>
      <c r="LTT30" s="29"/>
      <c r="LTU30" s="29"/>
      <c r="LTV30" s="29"/>
      <c r="LTW30" s="29"/>
      <c r="LTX30" s="29"/>
      <c r="LTY30" s="29"/>
      <c r="LTZ30" s="29"/>
      <c r="LUA30" s="29"/>
      <c r="LUB30" s="29"/>
      <c r="LUC30" s="29"/>
      <c r="LUD30" s="29"/>
      <c r="LUE30" s="29"/>
      <c r="LUF30" s="29"/>
      <c r="LUG30" s="29"/>
      <c r="LUH30" s="29"/>
      <c r="LUI30" s="29"/>
      <c r="LUJ30" s="29"/>
      <c r="LUK30" s="29"/>
      <c r="LUL30" s="29"/>
      <c r="LUM30" s="29"/>
      <c r="LUN30" s="29"/>
      <c r="LUO30" s="29"/>
      <c r="LUP30" s="29"/>
      <c r="LUQ30" s="29"/>
      <c r="LUR30" s="29"/>
      <c r="LUS30" s="29"/>
      <c r="LUT30" s="29"/>
      <c r="LUU30" s="29"/>
      <c r="LUV30" s="29"/>
      <c r="LUW30" s="29"/>
      <c r="LUX30" s="29"/>
      <c r="LUY30" s="29"/>
      <c r="LUZ30" s="29"/>
      <c r="LVA30" s="29"/>
      <c r="LVB30" s="29"/>
      <c r="LVC30" s="29"/>
      <c r="LVD30" s="29"/>
      <c r="LVE30" s="29"/>
      <c r="LVF30" s="29"/>
      <c r="LVG30" s="29"/>
      <c r="LVH30" s="29"/>
      <c r="LVI30" s="29"/>
      <c r="LVJ30" s="29"/>
      <c r="LVK30" s="29"/>
      <c r="LVL30" s="29"/>
      <c r="LVM30" s="29"/>
      <c r="LVN30" s="29"/>
      <c r="LVO30" s="29"/>
      <c r="LVP30" s="29"/>
      <c r="LVQ30" s="29"/>
      <c r="LVR30" s="29"/>
      <c r="LVS30" s="29"/>
      <c r="LVT30" s="29"/>
      <c r="LVU30" s="29"/>
      <c r="LVV30" s="29"/>
      <c r="LVW30" s="29"/>
      <c r="LVX30" s="29"/>
      <c r="LVY30" s="29"/>
      <c r="LVZ30" s="29"/>
      <c r="LWA30" s="29"/>
      <c r="LWB30" s="29"/>
      <c r="LWC30" s="29"/>
      <c r="LWD30" s="29"/>
      <c r="LWE30" s="29"/>
      <c r="LWF30" s="29"/>
      <c r="LWG30" s="29"/>
      <c r="LWH30" s="29"/>
      <c r="LWI30" s="29"/>
      <c r="LWJ30" s="29"/>
      <c r="LWK30" s="29"/>
      <c r="LWL30" s="29"/>
      <c r="LWM30" s="29"/>
      <c r="LWN30" s="29"/>
      <c r="LWO30" s="29"/>
      <c r="LWP30" s="29"/>
      <c r="LWQ30" s="29"/>
      <c r="LWR30" s="29"/>
      <c r="LWS30" s="29"/>
      <c r="LWT30" s="29"/>
      <c r="LWU30" s="29"/>
      <c r="LWV30" s="29"/>
      <c r="LWW30" s="29"/>
      <c r="LWX30" s="29"/>
      <c r="LWY30" s="29"/>
      <c r="LWZ30" s="29"/>
      <c r="LXA30" s="29"/>
      <c r="LXB30" s="29"/>
      <c r="LXC30" s="29"/>
      <c r="LXD30" s="29"/>
      <c r="LXE30" s="29"/>
      <c r="LXF30" s="29"/>
      <c r="LXG30" s="29"/>
      <c r="LXH30" s="29"/>
      <c r="LXI30" s="29"/>
      <c r="LXJ30" s="29"/>
      <c r="LXK30" s="29"/>
      <c r="LXL30" s="29"/>
      <c r="LXM30" s="29"/>
      <c r="LXN30" s="29"/>
      <c r="LXO30" s="29"/>
      <c r="LXP30" s="29"/>
      <c r="LXQ30" s="29"/>
      <c r="LXR30" s="29"/>
      <c r="LXS30" s="29"/>
      <c r="LXT30" s="29"/>
      <c r="LXU30" s="29"/>
      <c r="LXV30" s="29"/>
      <c r="LXW30" s="29"/>
      <c r="LXX30" s="29"/>
      <c r="LXY30" s="29"/>
      <c r="LXZ30" s="29"/>
      <c r="LYA30" s="29"/>
      <c r="LYB30" s="29"/>
      <c r="LYC30" s="29"/>
      <c r="LYD30" s="29"/>
      <c r="LYE30" s="29"/>
      <c r="LYF30" s="29"/>
      <c r="LYG30" s="29"/>
      <c r="LYH30" s="29"/>
      <c r="LYI30" s="29"/>
      <c r="LYJ30" s="29"/>
      <c r="LYK30" s="29"/>
      <c r="LYL30" s="29"/>
      <c r="LYM30" s="29"/>
      <c r="LYN30" s="29"/>
      <c r="LYO30" s="29"/>
      <c r="LYP30" s="29"/>
      <c r="LYQ30" s="29"/>
      <c r="LYR30" s="29"/>
      <c r="LYS30" s="29"/>
      <c r="LYT30" s="29"/>
      <c r="LYU30" s="29"/>
      <c r="LYV30" s="29"/>
      <c r="LYW30" s="29"/>
      <c r="LYX30" s="29"/>
      <c r="LYY30" s="29"/>
      <c r="LYZ30" s="29"/>
      <c r="LZA30" s="29"/>
      <c r="LZB30" s="29"/>
      <c r="LZC30" s="29"/>
      <c r="LZD30" s="29"/>
      <c r="LZE30" s="29"/>
      <c r="LZF30" s="29"/>
      <c r="LZG30" s="29"/>
      <c r="LZH30" s="29"/>
      <c r="LZI30" s="29"/>
      <c r="LZJ30" s="29"/>
      <c r="LZK30" s="29"/>
      <c r="LZL30" s="29"/>
      <c r="LZM30" s="29"/>
      <c r="LZN30" s="29"/>
      <c r="LZO30" s="29"/>
      <c r="LZP30" s="29"/>
      <c r="LZQ30" s="29"/>
      <c r="LZR30" s="29"/>
      <c r="LZS30" s="29"/>
      <c r="LZT30" s="29"/>
      <c r="LZU30" s="29"/>
      <c r="LZV30" s="29"/>
      <c r="LZW30" s="29"/>
      <c r="LZX30" s="29"/>
      <c r="LZY30" s="29"/>
      <c r="LZZ30" s="29"/>
      <c r="MAA30" s="29"/>
      <c r="MAB30" s="29"/>
      <c r="MAC30" s="29"/>
      <c r="MAD30" s="29"/>
      <c r="MAE30" s="29"/>
      <c r="MAF30" s="29"/>
      <c r="MAG30" s="29"/>
      <c r="MAH30" s="29"/>
      <c r="MAI30" s="29"/>
      <c r="MAJ30" s="29"/>
      <c r="MAK30" s="29"/>
      <c r="MAL30" s="29"/>
      <c r="MAM30" s="29"/>
      <c r="MAN30" s="29"/>
      <c r="MAO30" s="29"/>
      <c r="MAP30" s="29"/>
      <c r="MAQ30" s="29"/>
      <c r="MAR30" s="29"/>
      <c r="MAS30" s="29"/>
      <c r="MAT30" s="29"/>
      <c r="MAU30" s="29"/>
      <c r="MAV30" s="29"/>
      <c r="MAW30" s="29"/>
      <c r="MAX30" s="29"/>
      <c r="MAY30" s="29"/>
      <c r="MAZ30" s="29"/>
      <c r="MBA30" s="29"/>
      <c r="MBB30" s="29"/>
      <c r="MBC30" s="29"/>
      <c r="MBD30" s="29"/>
      <c r="MBE30" s="29"/>
      <c r="MBF30" s="29"/>
      <c r="MBG30" s="29"/>
      <c r="MBH30" s="29"/>
      <c r="MBI30" s="29"/>
      <c r="MBJ30" s="29"/>
      <c r="MBK30" s="29"/>
      <c r="MBL30" s="29"/>
      <c r="MBM30" s="29"/>
      <c r="MBN30" s="29"/>
      <c r="MBO30" s="29"/>
      <c r="MBP30" s="29"/>
      <c r="MBQ30" s="29"/>
      <c r="MBR30" s="29"/>
      <c r="MBS30" s="29"/>
      <c r="MBT30" s="29"/>
      <c r="MBU30" s="29"/>
      <c r="MBV30" s="29"/>
      <c r="MBW30" s="29"/>
      <c r="MBX30" s="29"/>
      <c r="MBY30" s="29"/>
      <c r="MBZ30" s="29"/>
      <c r="MCA30" s="29"/>
      <c r="MCB30" s="29"/>
      <c r="MCC30" s="29"/>
      <c r="MCD30" s="29"/>
      <c r="MCE30" s="29"/>
      <c r="MCF30" s="29"/>
      <c r="MCG30" s="29"/>
      <c r="MCH30" s="29"/>
      <c r="MCI30" s="29"/>
      <c r="MCJ30" s="29"/>
      <c r="MCK30" s="29"/>
      <c r="MCL30" s="29"/>
      <c r="MCM30" s="29"/>
      <c r="MCN30" s="29"/>
      <c r="MCO30" s="29"/>
      <c r="MCP30" s="29"/>
      <c r="MCQ30" s="29"/>
      <c r="MCR30" s="29"/>
      <c r="MCS30" s="29"/>
      <c r="MCT30" s="29"/>
      <c r="MCU30" s="29"/>
      <c r="MCV30" s="29"/>
      <c r="MCW30" s="29"/>
      <c r="MCX30" s="29"/>
      <c r="MCY30" s="29"/>
      <c r="MCZ30" s="29"/>
      <c r="MDA30" s="29"/>
      <c r="MDB30" s="29"/>
      <c r="MDC30" s="29"/>
      <c r="MDD30" s="29"/>
      <c r="MDE30" s="29"/>
      <c r="MDF30" s="29"/>
      <c r="MDG30" s="29"/>
      <c r="MDH30" s="29"/>
      <c r="MDI30" s="29"/>
      <c r="MDJ30" s="29"/>
      <c r="MDK30" s="29"/>
      <c r="MDL30" s="29"/>
      <c r="MDM30" s="29"/>
      <c r="MDN30" s="29"/>
      <c r="MDO30" s="29"/>
      <c r="MDP30" s="29"/>
      <c r="MDQ30" s="29"/>
      <c r="MDR30" s="29"/>
      <c r="MDS30" s="29"/>
      <c r="MDT30" s="29"/>
      <c r="MDU30" s="29"/>
      <c r="MDV30" s="29"/>
      <c r="MDW30" s="29"/>
      <c r="MDX30" s="29"/>
      <c r="MDY30" s="29"/>
      <c r="MDZ30" s="29"/>
      <c r="MEA30" s="29"/>
      <c r="MEB30" s="29"/>
      <c r="MEC30" s="29"/>
      <c r="MED30" s="29"/>
      <c r="MEE30" s="29"/>
      <c r="MEF30" s="29"/>
      <c r="MEG30" s="29"/>
      <c r="MEH30" s="29"/>
      <c r="MEI30" s="29"/>
      <c r="MEJ30" s="29"/>
      <c r="MEK30" s="29"/>
      <c r="MEL30" s="29"/>
      <c r="MEM30" s="29"/>
      <c r="MEN30" s="29"/>
      <c r="MEO30" s="29"/>
      <c r="MEP30" s="29"/>
      <c r="MEQ30" s="29"/>
      <c r="MER30" s="29"/>
      <c r="MES30" s="29"/>
      <c r="MET30" s="29"/>
      <c r="MEU30" s="29"/>
      <c r="MEV30" s="29"/>
      <c r="MEW30" s="29"/>
      <c r="MEX30" s="29"/>
      <c r="MEY30" s="29"/>
      <c r="MEZ30" s="29"/>
      <c r="MFA30" s="29"/>
      <c r="MFB30" s="29"/>
      <c r="MFC30" s="29"/>
      <c r="MFD30" s="29"/>
      <c r="MFE30" s="29"/>
      <c r="MFF30" s="29"/>
      <c r="MFG30" s="29"/>
      <c r="MFH30" s="29"/>
      <c r="MFI30" s="29"/>
      <c r="MFJ30" s="29"/>
      <c r="MFK30" s="29"/>
      <c r="MFL30" s="29"/>
      <c r="MFM30" s="29"/>
      <c r="MFN30" s="29"/>
      <c r="MFO30" s="29"/>
      <c r="MFP30" s="29"/>
      <c r="MFQ30" s="29"/>
      <c r="MFR30" s="29"/>
      <c r="MFS30" s="29"/>
      <c r="MFT30" s="29"/>
      <c r="MFU30" s="29"/>
      <c r="MFV30" s="29"/>
      <c r="MFW30" s="29"/>
      <c r="MFX30" s="29"/>
      <c r="MFY30" s="29"/>
      <c r="MFZ30" s="29"/>
      <c r="MGA30" s="29"/>
      <c r="MGB30" s="29"/>
      <c r="MGC30" s="29"/>
      <c r="MGD30" s="29"/>
      <c r="MGE30" s="29"/>
      <c r="MGF30" s="29"/>
      <c r="MGG30" s="29"/>
      <c r="MGH30" s="29"/>
      <c r="MGI30" s="29"/>
      <c r="MGJ30" s="29"/>
      <c r="MGK30" s="29"/>
      <c r="MGL30" s="29"/>
      <c r="MGM30" s="29"/>
      <c r="MGN30" s="29"/>
      <c r="MGO30" s="29"/>
      <c r="MGP30" s="29"/>
      <c r="MGQ30" s="29"/>
      <c r="MGR30" s="29"/>
      <c r="MGS30" s="29"/>
      <c r="MGT30" s="29"/>
      <c r="MGU30" s="29"/>
      <c r="MGV30" s="29"/>
      <c r="MGW30" s="29"/>
      <c r="MGX30" s="29"/>
      <c r="MGY30" s="29"/>
      <c r="MGZ30" s="29"/>
      <c r="MHA30" s="29"/>
      <c r="MHB30" s="29"/>
      <c r="MHC30" s="29"/>
      <c r="MHD30" s="29"/>
      <c r="MHE30" s="29"/>
      <c r="MHF30" s="29"/>
      <c r="MHG30" s="29"/>
      <c r="MHH30" s="29"/>
      <c r="MHI30" s="29"/>
      <c r="MHJ30" s="29"/>
      <c r="MHK30" s="29"/>
      <c r="MHL30" s="29"/>
      <c r="MHM30" s="29"/>
      <c r="MHN30" s="29"/>
      <c r="MHO30" s="29"/>
      <c r="MHP30" s="29"/>
      <c r="MHQ30" s="29"/>
      <c r="MHR30" s="29"/>
      <c r="MHS30" s="29"/>
      <c r="MHT30" s="29"/>
      <c r="MHU30" s="29"/>
      <c r="MHV30" s="29"/>
      <c r="MHW30" s="29"/>
      <c r="MHX30" s="29"/>
      <c r="MHY30" s="29"/>
      <c r="MHZ30" s="29"/>
      <c r="MIA30" s="29"/>
      <c r="MIB30" s="29"/>
      <c r="MIC30" s="29"/>
      <c r="MID30" s="29"/>
      <c r="MIE30" s="29"/>
      <c r="MIF30" s="29"/>
      <c r="MIG30" s="29"/>
      <c r="MIH30" s="29"/>
      <c r="MII30" s="29"/>
      <c r="MIJ30" s="29"/>
      <c r="MIK30" s="29"/>
      <c r="MIL30" s="29"/>
      <c r="MIM30" s="29"/>
      <c r="MIN30" s="29"/>
      <c r="MIO30" s="29"/>
      <c r="MIP30" s="29"/>
      <c r="MIQ30" s="29"/>
      <c r="MIR30" s="29"/>
      <c r="MIS30" s="29"/>
      <c r="MIT30" s="29"/>
      <c r="MIU30" s="29"/>
      <c r="MIV30" s="29"/>
      <c r="MIW30" s="29"/>
      <c r="MIX30" s="29"/>
      <c r="MIY30" s="29"/>
      <c r="MIZ30" s="29"/>
      <c r="MJA30" s="29"/>
      <c r="MJB30" s="29"/>
      <c r="MJC30" s="29"/>
      <c r="MJD30" s="29"/>
      <c r="MJE30" s="29"/>
      <c r="MJF30" s="29"/>
      <c r="MJG30" s="29"/>
      <c r="MJH30" s="29"/>
      <c r="MJI30" s="29"/>
      <c r="MJJ30" s="29"/>
      <c r="MJK30" s="29"/>
      <c r="MJL30" s="29"/>
      <c r="MJM30" s="29"/>
      <c r="MJN30" s="29"/>
      <c r="MJO30" s="29"/>
      <c r="MJP30" s="29"/>
      <c r="MJQ30" s="29"/>
      <c r="MJR30" s="29"/>
      <c r="MJS30" s="29"/>
      <c r="MJT30" s="29"/>
      <c r="MJU30" s="29"/>
      <c r="MJV30" s="29"/>
      <c r="MJW30" s="29"/>
      <c r="MJX30" s="29"/>
      <c r="MJY30" s="29"/>
      <c r="MJZ30" s="29"/>
      <c r="MKA30" s="29"/>
      <c r="MKB30" s="29"/>
      <c r="MKC30" s="29"/>
      <c r="MKD30" s="29"/>
      <c r="MKE30" s="29"/>
      <c r="MKF30" s="29"/>
      <c r="MKG30" s="29"/>
      <c r="MKH30" s="29"/>
      <c r="MKI30" s="29"/>
      <c r="MKJ30" s="29"/>
      <c r="MKK30" s="29"/>
      <c r="MKL30" s="29"/>
      <c r="MKM30" s="29"/>
      <c r="MKN30" s="29"/>
      <c r="MKO30" s="29"/>
      <c r="MKP30" s="29"/>
      <c r="MKQ30" s="29"/>
      <c r="MKR30" s="29"/>
      <c r="MKS30" s="29"/>
      <c r="MKT30" s="29"/>
      <c r="MKU30" s="29"/>
      <c r="MKV30" s="29"/>
      <c r="MKW30" s="29"/>
      <c r="MKX30" s="29"/>
      <c r="MKY30" s="29"/>
      <c r="MKZ30" s="29"/>
      <c r="MLA30" s="29"/>
      <c r="MLB30" s="29"/>
      <c r="MLC30" s="29"/>
      <c r="MLD30" s="29"/>
      <c r="MLE30" s="29"/>
      <c r="MLF30" s="29"/>
      <c r="MLG30" s="29"/>
      <c r="MLH30" s="29"/>
      <c r="MLI30" s="29"/>
      <c r="MLJ30" s="29"/>
      <c r="MLK30" s="29"/>
      <c r="MLL30" s="29"/>
      <c r="MLM30" s="29"/>
      <c r="MLN30" s="29"/>
      <c r="MLO30" s="29"/>
      <c r="MLP30" s="29"/>
      <c r="MLQ30" s="29"/>
      <c r="MLR30" s="29"/>
      <c r="MLS30" s="29"/>
      <c r="MLT30" s="29"/>
      <c r="MLU30" s="29"/>
      <c r="MLV30" s="29"/>
      <c r="MLW30" s="29"/>
      <c r="MLX30" s="29"/>
      <c r="MLY30" s="29"/>
      <c r="MLZ30" s="29"/>
      <c r="MMA30" s="29"/>
      <c r="MMB30" s="29"/>
      <c r="MMC30" s="29"/>
      <c r="MMD30" s="29"/>
      <c r="MME30" s="29"/>
      <c r="MMF30" s="29"/>
      <c r="MMG30" s="29"/>
      <c r="MMH30" s="29"/>
      <c r="MMI30" s="29"/>
      <c r="MMJ30" s="29"/>
      <c r="MMK30" s="29"/>
      <c r="MML30" s="29"/>
      <c r="MMM30" s="29"/>
      <c r="MMN30" s="29"/>
      <c r="MMO30" s="29"/>
      <c r="MMP30" s="29"/>
      <c r="MMQ30" s="29"/>
      <c r="MMR30" s="29"/>
      <c r="MMS30" s="29"/>
      <c r="MMT30" s="29"/>
      <c r="MMU30" s="29"/>
      <c r="MMV30" s="29"/>
      <c r="MMW30" s="29"/>
      <c r="MMX30" s="29"/>
      <c r="MMY30" s="29"/>
      <c r="MMZ30" s="29"/>
      <c r="MNA30" s="29"/>
      <c r="MNB30" s="29"/>
      <c r="MNC30" s="29"/>
      <c r="MND30" s="29"/>
      <c r="MNE30" s="29"/>
      <c r="MNF30" s="29"/>
      <c r="MNG30" s="29"/>
      <c r="MNH30" s="29"/>
      <c r="MNI30" s="29"/>
      <c r="MNJ30" s="29"/>
      <c r="MNK30" s="29"/>
      <c r="MNL30" s="29"/>
      <c r="MNM30" s="29"/>
      <c r="MNN30" s="29"/>
      <c r="MNO30" s="29"/>
      <c r="MNP30" s="29"/>
      <c r="MNQ30" s="29"/>
      <c r="MNR30" s="29"/>
      <c r="MNS30" s="29"/>
      <c r="MNT30" s="29"/>
      <c r="MNU30" s="29"/>
      <c r="MNV30" s="29"/>
      <c r="MNW30" s="29"/>
      <c r="MNX30" s="29"/>
      <c r="MNY30" s="29"/>
      <c r="MNZ30" s="29"/>
      <c r="MOA30" s="29"/>
      <c r="MOB30" s="29"/>
      <c r="MOC30" s="29"/>
      <c r="MOD30" s="29"/>
      <c r="MOE30" s="29"/>
      <c r="MOF30" s="29"/>
      <c r="MOG30" s="29"/>
      <c r="MOH30" s="29"/>
      <c r="MOI30" s="29"/>
      <c r="MOJ30" s="29"/>
      <c r="MOK30" s="29"/>
      <c r="MOL30" s="29"/>
      <c r="MOM30" s="29"/>
      <c r="MON30" s="29"/>
      <c r="MOO30" s="29"/>
      <c r="MOP30" s="29"/>
      <c r="MOQ30" s="29"/>
      <c r="MOR30" s="29"/>
      <c r="MOS30" s="29"/>
      <c r="MOT30" s="29"/>
      <c r="MOU30" s="29"/>
      <c r="MOV30" s="29"/>
      <c r="MOW30" s="29"/>
      <c r="MOX30" s="29"/>
      <c r="MOY30" s="29"/>
      <c r="MOZ30" s="29"/>
      <c r="MPA30" s="29"/>
      <c r="MPB30" s="29"/>
      <c r="MPC30" s="29"/>
      <c r="MPD30" s="29"/>
      <c r="MPE30" s="29"/>
      <c r="MPF30" s="29"/>
      <c r="MPG30" s="29"/>
      <c r="MPH30" s="29"/>
      <c r="MPI30" s="29"/>
      <c r="MPJ30" s="29"/>
      <c r="MPK30" s="29"/>
      <c r="MPL30" s="29"/>
      <c r="MPM30" s="29"/>
      <c r="MPN30" s="29"/>
      <c r="MPO30" s="29"/>
      <c r="MPP30" s="29"/>
      <c r="MPQ30" s="29"/>
      <c r="MPR30" s="29"/>
      <c r="MPS30" s="29"/>
      <c r="MPT30" s="29"/>
      <c r="MPU30" s="29"/>
      <c r="MPV30" s="29"/>
      <c r="MPW30" s="29"/>
      <c r="MPX30" s="29"/>
      <c r="MPY30" s="29"/>
      <c r="MPZ30" s="29"/>
      <c r="MQA30" s="29"/>
      <c r="MQB30" s="29"/>
      <c r="MQC30" s="29"/>
      <c r="MQD30" s="29"/>
      <c r="MQE30" s="29"/>
      <c r="MQF30" s="29"/>
      <c r="MQG30" s="29"/>
      <c r="MQH30" s="29"/>
      <c r="MQI30" s="29"/>
      <c r="MQJ30" s="29"/>
      <c r="MQK30" s="29"/>
      <c r="MQL30" s="29"/>
      <c r="MQM30" s="29"/>
      <c r="MQN30" s="29"/>
      <c r="MQO30" s="29"/>
      <c r="MQP30" s="29"/>
      <c r="MQQ30" s="29"/>
      <c r="MQR30" s="29"/>
      <c r="MQS30" s="29"/>
      <c r="MQT30" s="29"/>
      <c r="MQU30" s="29"/>
      <c r="MQV30" s="29"/>
      <c r="MQW30" s="29"/>
      <c r="MQX30" s="29"/>
      <c r="MQY30" s="29"/>
      <c r="MQZ30" s="29"/>
      <c r="MRA30" s="29"/>
      <c r="MRB30" s="29"/>
      <c r="MRC30" s="29"/>
      <c r="MRD30" s="29"/>
      <c r="MRE30" s="29"/>
      <c r="MRF30" s="29"/>
      <c r="MRG30" s="29"/>
      <c r="MRH30" s="29"/>
      <c r="MRI30" s="29"/>
      <c r="MRJ30" s="29"/>
      <c r="MRK30" s="29"/>
      <c r="MRL30" s="29"/>
      <c r="MRM30" s="29"/>
      <c r="MRN30" s="29"/>
      <c r="MRO30" s="29"/>
      <c r="MRP30" s="29"/>
      <c r="MRQ30" s="29"/>
      <c r="MRR30" s="29"/>
      <c r="MRS30" s="29"/>
      <c r="MRT30" s="29"/>
      <c r="MRU30" s="29"/>
      <c r="MRV30" s="29"/>
      <c r="MRW30" s="29"/>
      <c r="MRX30" s="29"/>
      <c r="MRY30" s="29"/>
      <c r="MRZ30" s="29"/>
      <c r="MSA30" s="29"/>
      <c r="MSB30" s="29"/>
      <c r="MSC30" s="29"/>
      <c r="MSD30" s="29"/>
      <c r="MSE30" s="29"/>
      <c r="MSF30" s="29"/>
      <c r="MSG30" s="29"/>
      <c r="MSH30" s="29"/>
      <c r="MSI30" s="29"/>
      <c r="MSJ30" s="29"/>
      <c r="MSK30" s="29"/>
      <c r="MSL30" s="29"/>
      <c r="MSM30" s="29"/>
      <c r="MSN30" s="29"/>
      <c r="MSO30" s="29"/>
      <c r="MSP30" s="29"/>
      <c r="MSQ30" s="29"/>
      <c r="MSR30" s="29"/>
      <c r="MSS30" s="29"/>
      <c r="MST30" s="29"/>
      <c r="MSU30" s="29"/>
      <c r="MSV30" s="29"/>
      <c r="MSW30" s="29"/>
      <c r="MSX30" s="29"/>
      <c r="MSY30" s="29"/>
      <c r="MSZ30" s="29"/>
      <c r="MTA30" s="29"/>
      <c r="MTB30" s="29"/>
      <c r="MTC30" s="29"/>
      <c r="MTD30" s="29"/>
      <c r="MTE30" s="29"/>
      <c r="MTF30" s="29"/>
      <c r="MTG30" s="29"/>
      <c r="MTH30" s="29"/>
      <c r="MTI30" s="29"/>
      <c r="MTJ30" s="29"/>
      <c r="MTK30" s="29"/>
      <c r="MTL30" s="29"/>
      <c r="MTM30" s="29"/>
      <c r="MTN30" s="29"/>
      <c r="MTO30" s="29"/>
      <c r="MTP30" s="29"/>
      <c r="MTQ30" s="29"/>
      <c r="MTR30" s="29"/>
      <c r="MTS30" s="29"/>
      <c r="MTT30" s="29"/>
      <c r="MTU30" s="29"/>
      <c r="MTV30" s="29"/>
      <c r="MTW30" s="29"/>
      <c r="MTX30" s="29"/>
      <c r="MTY30" s="29"/>
      <c r="MTZ30" s="29"/>
      <c r="MUA30" s="29"/>
      <c r="MUB30" s="29"/>
      <c r="MUC30" s="29"/>
      <c r="MUD30" s="29"/>
      <c r="MUE30" s="29"/>
      <c r="MUF30" s="29"/>
      <c r="MUG30" s="29"/>
      <c r="MUH30" s="29"/>
      <c r="MUI30" s="29"/>
      <c r="MUJ30" s="29"/>
      <c r="MUK30" s="29"/>
      <c r="MUL30" s="29"/>
      <c r="MUM30" s="29"/>
      <c r="MUN30" s="29"/>
      <c r="MUO30" s="29"/>
      <c r="MUP30" s="29"/>
      <c r="MUQ30" s="29"/>
      <c r="MUR30" s="29"/>
      <c r="MUS30" s="29"/>
      <c r="MUT30" s="29"/>
      <c r="MUU30" s="29"/>
      <c r="MUV30" s="29"/>
      <c r="MUW30" s="29"/>
      <c r="MUX30" s="29"/>
      <c r="MUY30" s="29"/>
      <c r="MUZ30" s="29"/>
      <c r="MVA30" s="29"/>
      <c r="MVB30" s="29"/>
      <c r="MVC30" s="29"/>
      <c r="MVD30" s="29"/>
      <c r="MVE30" s="29"/>
      <c r="MVF30" s="29"/>
      <c r="MVG30" s="29"/>
      <c r="MVH30" s="29"/>
      <c r="MVI30" s="29"/>
      <c r="MVJ30" s="29"/>
      <c r="MVK30" s="29"/>
      <c r="MVL30" s="29"/>
      <c r="MVM30" s="29"/>
      <c r="MVN30" s="29"/>
      <c r="MVO30" s="29"/>
      <c r="MVP30" s="29"/>
      <c r="MVQ30" s="29"/>
      <c r="MVR30" s="29"/>
      <c r="MVS30" s="29"/>
      <c r="MVT30" s="29"/>
      <c r="MVU30" s="29"/>
      <c r="MVV30" s="29"/>
      <c r="MVW30" s="29"/>
      <c r="MVX30" s="29"/>
      <c r="MVY30" s="29"/>
      <c r="MVZ30" s="29"/>
      <c r="MWA30" s="29"/>
      <c r="MWB30" s="29"/>
      <c r="MWC30" s="29"/>
      <c r="MWD30" s="29"/>
      <c r="MWE30" s="29"/>
      <c r="MWF30" s="29"/>
      <c r="MWG30" s="29"/>
      <c r="MWH30" s="29"/>
      <c r="MWI30" s="29"/>
      <c r="MWJ30" s="29"/>
      <c r="MWK30" s="29"/>
      <c r="MWL30" s="29"/>
      <c r="MWM30" s="29"/>
      <c r="MWN30" s="29"/>
      <c r="MWO30" s="29"/>
      <c r="MWP30" s="29"/>
      <c r="MWQ30" s="29"/>
      <c r="MWR30" s="29"/>
      <c r="MWS30" s="29"/>
      <c r="MWT30" s="29"/>
      <c r="MWU30" s="29"/>
      <c r="MWV30" s="29"/>
      <c r="MWW30" s="29"/>
      <c r="MWX30" s="29"/>
      <c r="MWY30" s="29"/>
      <c r="MWZ30" s="29"/>
      <c r="MXA30" s="29"/>
      <c r="MXB30" s="29"/>
      <c r="MXC30" s="29"/>
      <c r="MXD30" s="29"/>
      <c r="MXE30" s="29"/>
      <c r="MXF30" s="29"/>
      <c r="MXG30" s="29"/>
      <c r="MXH30" s="29"/>
      <c r="MXI30" s="29"/>
      <c r="MXJ30" s="29"/>
      <c r="MXK30" s="29"/>
      <c r="MXL30" s="29"/>
      <c r="MXM30" s="29"/>
      <c r="MXN30" s="29"/>
      <c r="MXO30" s="29"/>
      <c r="MXP30" s="29"/>
      <c r="MXQ30" s="29"/>
      <c r="MXR30" s="29"/>
      <c r="MXS30" s="29"/>
      <c r="MXT30" s="29"/>
      <c r="MXU30" s="29"/>
      <c r="MXV30" s="29"/>
      <c r="MXW30" s="29"/>
      <c r="MXX30" s="29"/>
      <c r="MXY30" s="29"/>
      <c r="MXZ30" s="29"/>
      <c r="MYA30" s="29"/>
      <c r="MYB30" s="29"/>
      <c r="MYC30" s="29"/>
      <c r="MYD30" s="29"/>
      <c r="MYE30" s="29"/>
      <c r="MYF30" s="29"/>
      <c r="MYG30" s="29"/>
      <c r="MYH30" s="29"/>
      <c r="MYI30" s="29"/>
      <c r="MYJ30" s="29"/>
      <c r="MYK30" s="29"/>
      <c r="MYL30" s="29"/>
      <c r="MYM30" s="29"/>
      <c r="MYN30" s="29"/>
      <c r="MYO30" s="29"/>
      <c r="MYP30" s="29"/>
      <c r="MYQ30" s="29"/>
      <c r="MYR30" s="29"/>
      <c r="MYS30" s="29"/>
      <c r="MYT30" s="29"/>
      <c r="MYU30" s="29"/>
      <c r="MYV30" s="29"/>
      <c r="MYW30" s="29"/>
      <c r="MYX30" s="29"/>
      <c r="MYY30" s="29"/>
      <c r="MYZ30" s="29"/>
      <c r="MZA30" s="29"/>
      <c r="MZB30" s="29"/>
      <c r="MZC30" s="29"/>
      <c r="MZD30" s="29"/>
      <c r="MZE30" s="29"/>
      <c r="MZF30" s="29"/>
      <c r="MZG30" s="29"/>
      <c r="MZH30" s="29"/>
      <c r="MZI30" s="29"/>
      <c r="MZJ30" s="29"/>
      <c r="MZK30" s="29"/>
      <c r="MZL30" s="29"/>
      <c r="MZM30" s="29"/>
      <c r="MZN30" s="29"/>
      <c r="MZO30" s="29"/>
      <c r="MZP30" s="29"/>
      <c r="MZQ30" s="29"/>
      <c r="MZR30" s="29"/>
      <c r="MZS30" s="29"/>
      <c r="MZT30" s="29"/>
      <c r="MZU30" s="29"/>
      <c r="MZV30" s="29"/>
      <c r="MZW30" s="29"/>
      <c r="MZX30" s="29"/>
      <c r="MZY30" s="29"/>
      <c r="MZZ30" s="29"/>
      <c r="NAA30" s="29"/>
      <c r="NAB30" s="29"/>
      <c r="NAC30" s="29"/>
      <c r="NAD30" s="29"/>
      <c r="NAE30" s="29"/>
      <c r="NAF30" s="29"/>
      <c r="NAG30" s="29"/>
      <c r="NAH30" s="29"/>
      <c r="NAI30" s="29"/>
      <c r="NAJ30" s="29"/>
      <c r="NAK30" s="29"/>
      <c r="NAL30" s="29"/>
      <c r="NAM30" s="29"/>
      <c r="NAN30" s="29"/>
      <c r="NAO30" s="29"/>
      <c r="NAP30" s="29"/>
      <c r="NAQ30" s="29"/>
      <c r="NAR30" s="29"/>
      <c r="NAS30" s="29"/>
      <c r="NAT30" s="29"/>
      <c r="NAU30" s="29"/>
      <c r="NAV30" s="29"/>
      <c r="NAW30" s="29"/>
      <c r="NAX30" s="29"/>
      <c r="NAY30" s="29"/>
      <c r="NAZ30" s="29"/>
      <c r="NBA30" s="29"/>
      <c r="NBB30" s="29"/>
      <c r="NBC30" s="29"/>
      <c r="NBD30" s="29"/>
      <c r="NBE30" s="29"/>
      <c r="NBF30" s="29"/>
      <c r="NBG30" s="29"/>
      <c r="NBH30" s="29"/>
      <c r="NBI30" s="29"/>
      <c r="NBJ30" s="29"/>
      <c r="NBK30" s="29"/>
      <c r="NBL30" s="29"/>
      <c r="NBM30" s="29"/>
      <c r="NBN30" s="29"/>
      <c r="NBO30" s="29"/>
      <c r="NBP30" s="29"/>
      <c r="NBQ30" s="29"/>
      <c r="NBR30" s="29"/>
      <c r="NBS30" s="29"/>
      <c r="NBT30" s="29"/>
      <c r="NBU30" s="29"/>
      <c r="NBV30" s="29"/>
      <c r="NBW30" s="29"/>
      <c r="NBX30" s="29"/>
      <c r="NBY30" s="29"/>
      <c r="NBZ30" s="29"/>
      <c r="NCA30" s="29"/>
      <c r="NCB30" s="29"/>
      <c r="NCC30" s="29"/>
      <c r="NCD30" s="29"/>
      <c r="NCE30" s="29"/>
      <c r="NCF30" s="29"/>
      <c r="NCG30" s="29"/>
      <c r="NCH30" s="29"/>
      <c r="NCI30" s="29"/>
      <c r="NCJ30" s="29"/>
      <c r="NCK30" s="29"/>
      <c r="NCL30" s="29"/>
      <c r="NCM30" s="29"/>
      <c r="NCN30" s="29"/>
      <c r="NCO30" s="29"/>
      <c r="NCP30" s="29"/>
      <c r="NCQ30" s="29"/>
      <c r="NCR30" s="29"/>
      <c r="NCS30" s="29"/>
      <c r="NCT30" s="29"/>
      <c r="NCU30" s="29"/>
      <c r="NCV30" s="29"/>
      <c r="NCW30" s="29"/>
      <c r="NCX30" s="29"/>
      <c r="NCY30" s="29"/>
      <c r="NCZ30" s="29"/>
      <c r="NDA30" s="29"/>
      <c r="NDB30" s="29"/>
      <c r="NDC30" s="29"/>
      <c r="NDD30" s="29"/>
      <c r="NDE30" s="29"/>
      <c r="NDF30" s="29"/>
      <c r="NDG30" s="29"/>
      <c r="NDH30" s="29"/>
      <c r="NDI30" s="29"/>
      <c r="NDJ30" s="29"/>
      <c r="NDK30" s="29"/>
      <c r="NDL30" s="29"/>
      <c r="NDM30" s="29"/>
      <c r="NDN30" s="29"/>
      <c r="NDO30" s="29"/>
      <c r="NDP30" s="29"/>
      <c r="NDQ30" s="29"/>
      <c r="NDR30" s="29"/>
      <c r="NDS30" s="29"/>
      <c r="NDT30" s="29"/>
      <c r="NDU30" s="29"/>
      <c r="NDV30" s="29"/>
      <c r="NDW30" s="29"/>
      <c r="NDX30" s="29"/>
      <c r="NDY30" s="29"/>
      <c r="NDZ30" s="29"/>
      <c r="NEA30" s="29"/>
      <c r="NEB30" s="29"/>
      <c r="NEC30" s="29"/>
      <c r="NED30" s="29"/>
      <c r="NEE30" s="29"/>
      <c r="NEF30" s="29"/>
      <c r="NEG30" s="29"/>
      <c r="NEH30" s="29"/>
      <c r="NEI30" s="29"/>
      <c r="NEJ30" s="29"/>
      <c r="NEK30" s="29"/>
      <c r="NEL30" s="29"/>
      <c r="NEM30" s="29"/>
      <c r="NEN30" s="29"/>
      <c r="NEO30" s="29"/>
      <c r="NEP30" s="29"/>
      <c r="NEQ30" s="29"/>
      <c r="NER30" s="29"/>
      <c r="NES30" s="29"/>
      <c r="NET30" s="29"/>
      <c r="NEU30" s="29"/>
      <c r="NEV30" s="29"/>
      <c r="NEW30" s="29"/>
      <c r="NEX30" s="29"/>
      <c r="NEY30" s="29"/>
      <c r="NEZ30" s="29"/>
      <c r="NFA30" s="29"/>
      <c r="NFB30" s="29"/>
      <c r="NFC30" s="29"/>
      <c r="NFD30" s="29"/>
      <c r="NFE30" s="29"/>
      <c r="NFF30" s="29"/>
      <c r="NFG30" s="29"/>
      <c r="NFH30" s="29"/>
      <c r="NFI30" s="29"/>
      <c r="NFJ30" s="29"/>
      <c r="NFK30" s="29"/>
      <c r="NFL30" s="29"/>
      <c r="NFM30" s="29"/>
      <c r="NFN30" s="29"/>
      <c r="NFO30" s="29"/>
      <c r="NFP30" s="29"/>
      <c r="NFQ30" s="29"/>
      <c r="NFR30" s="29"/>
      <c r="NFS30" s="29"/>
      <c r="NFT30" s="29"/>
      <c r="NFU30" s="29"/>
      <c r="NFV30" s="29"/>
      <c r="NFW30" s="29"/>
      <c r="NFX30" s="29"/>
      <c r="NFY30" s="29"/>
      <c r="NFZ30" s="29"/>
      <c r="NGA30" s="29"/>
      <c r="NGB30" s="29"/>
      <c r="NGC30" s="29"/>
      <c r="NGD30" s="29"/>
      <c r="NGE30" s="29"/>
      <c r="NGF30" s="29"/>
      <c r="NGG30" s="29"/>
      <c r="NGH30" s="29"/>
      <c r="NGI30" s="29"/>
      <c r="NGJ30" s="29"/>
      <c r="NGK30" s="29"/>
      <c r="NGL30" s="29"/>
      <c r="NGM30" s="29"/>
      <c r="NGN30" s="29"/>
      <c r="NGO30" s="29"/>
      <c r="NGP30" s="29"/>
      <c r="NGQ30" s="29"/>
      <c r="NGR30" s="29"/>
      <c r="NGS30" s="29"/>
      <c r="NGT30" s="29"/>
      <c r="NGU30" s="29"/>
      <c r="NGV30" s="29"/>
      <c r="NGW30" s="29"/>
      <c r="NGX30" s="29"/>
      <c r="NGY30" s="29"/>
      <c r="NGZ30" s="29"/>
      <c r="NHA30" s="29"/>
      <c r="NHB30" s="29"/>
      <c r="NHC30" s="29"/>
      <c r="NHD30" s="29"/>
      <c r="NHE30" s="29"/>
      <c r="NHF30" s="29"/>
      <c r="NHG30" s="29"/>
      <c r="NHH30" s="29"/>
      <c r="NHI30" s="29"/>
      <c r="NHJ30" s="29"/>
      <c r="NHK30" s="29"/>
      <c r="NHL30" s="29"/>
      <c r="NHM30" s="29"/>
      <c r="NHN30" s="29"/>
      <c r="NHO30" s="29"/>
      <c r="NHP30" s="29"/>
      <c r="NHQ30" s="29"/>
      <c r="NHR30" s="29"/>
      <c r="NHS30" s="29"/>
      <c r="NHT30" s="29"/>
      <c r="NHU30" s="29"/>
      <c r="NHV30" s="29"/>
      <c r="NHW30" s="29"/>
      <c r="NHX30" s="29"/>
      <c r="NHY30" s="29"/>
      <c r="NHZ30" s="29"/>
      <c r="NIA30" s="29"/>
      <c r="NIB30" s="29"/>
      <c r="NIC30" s="29"/>
      <c r="NID30" s="29"/>
      <c r="NIE30" s="29"/>
      <c r="NIF30" s="29"/>
      <c r="NIG30" s="29"/>
      <c r="NIH30" s="29"/>
      <c r="NII30" s="29"/>
      <c r="NIJ30" s="29"/>
      <c r="NIK30" s="29"/>
      <c r="NIL30" s="29"/>
      <c r="NIM30" s="29"/>
      <c r="NIN30" s="29"/>
      <c r="NIO30" s="29"/>
      <c r="NIP30" s="29"/>
      <c r="NIQ30" s="29"/>
      <c r="NIR30" s="29"/>
      <c r="NIS30" s="29"/>
      <c r="NIT30" s="29"/>
      <c r="NIU30" s="29"/>
      <c r="NIV30" s="29"/>
      <c r="NIW30" s="29"/>
      <c r="NIX30" s="29"/>
      <c r="NIY30" s="29"/>
      <c r="NIZ30" s="29"/>
      <c r="NJA30" s="29"/>
      <c r="NJB30" s="29"/>
      <c r="NJC30" s="29"/>
      <c r="NJD30" s="29"/>
      <c r="NJE30" s="29"/>
      <c r="NJF30" s="29"/>
      <c r="NJG30" s="29"/>
      <c r="NJH30" s="29"/>
      <c r="NJI30" s="29"/>
      <c r="NJJ30" s="29"/>
      <c r="NJK30" s="29"/>
      <c r="NJL30" s="29"/>
      <c r="NJM30" s="29"/>
      <c r="NJN30" s="29"/>
      <c r="NJO30" s="29"/>
      <c r="NJP30" s="29"/>
      <c r="NJQ30" s="29"/>
      <c r="NJR30" s="29"/>
      <c r="NJS30" s="29"/>
      <c r="NJT30" s="29"/>
      <c r="NJU30" s="29"/>
      <c r="NJV30" s="29"/>
      <c r="NJW30" s="29"/>
      <c r="NJX30" s="29"/>
      <c r="NJY30" s="29"/>
      <c r="NJZ30" s="29"/>
      <c r="NKA30" s="29"/>
      <c r="NKB30" s="29"/>
      <c r="NKC30" s="29"/>
      <c r="NKD30" s="29"/>
      <c r="NKE30" s="29"/>
      <c r="NKF30" s="29"/>
      <c r="NKG30" s="29"/>
      <c r="NKH30" s="29"/>
      <c r="NKI30" s="29"/>
      <c r="NKJ30" s="29"/>
      <c r="NKK30" s="29"/>
      <c r="NKL30" s="29"/>
      <c r="NKM30" s="29"/>
      <c r="NKN30" s="29"/>
      <c r="NKO30" s="29"/>
      <c r="NKP30" s="29"/>
      <c r="NKQ30" s="29"/>
      <c r="NKR30" s="29"/>
      <c r="NKS30" s="29"/>
      <c r="NKT30" s="29"/>
      <c r="NKU30" s="29"/>
      <c r="NKV30" s="29"/>
      <c r="NKW30" s="29"/>
      <c r="NKX30" s="29"/>
      <c r="NKY30" s="29"/>
      <c r="NKZ30" s="29"/>
      <c r="NLA30" s="29"/>
      <c r="NLB30" s="29"/>
      <c r="NLC30" s="29"/>
      <c r="NLD30" s="29"/>
      <c r="NLE30" s="29"/>
      <c r="NLF30" s="29"/>
      <c r="NLG30" s="29"/>
      <c r="NLH30" s="29"/>
      <c r="NLI30" s="29"/>
      <c r="NLJ30" s="29"/>
      <c r="NLK30" s="29"/>
      <c r="NLL30" s="29"/>
      <c r="NLM30" s="29"/>
      <c r="NLN30" s="29"/>
      <c r="NLO30" s="29"/>
      <c r="NLP30" s="29"/>
      <c r="NLQ30" s="29"/>
      <c r="NLR30" s="29"/>
      <c r="NLS30" s="29"/>
      <c r="NLT30" s="29"/>
      <c r="NLU30" s="29"/>
      <c r="NLV30" s="29"/>
      <c r="NLW30" s="29"/>
      <c r="NLX30" s="29"/>
      <c r="NLY30" s="29"/>
      <c r="NLZ30" s="29"/>
      <c r="NMA30" s="29"/>
      <c r="NMB30" s="29"/>
      <c r="NMC30" s="29"/>
      <c r="NMD30" s="29"/>
      <c r="NME30" s="29"/>
      <c r="NMF30" s="29"/>
      <c r="NMG30" s="29"/>
      <c r="NMH30" s="29"/>
      <c r="NMI30" s="29"/>
      <c r="NMJ30" s="29"/>
      <c r="NMK30" s="29"/>
      <c r="NML30" s="29"/>
      <c r="NMM30" s="29"/>
      <c r="NMN30" s="29"/>
      <c r="NMO30" s="29"/>
      <c r="NMP30" s="29"/>
      <c r="NMQ30" s="29"/>
      <c r="NMR30" s="29"/>
      <c r="NMS30" s="29"/>
      <c r="NMT30" s="29"/>
      <c r="NMU30" s="29"/>
      <c r="NMV30" s="29"/>
      <c r="NMW30" s="29"/>
      <c r="NMX30" s="29"/>
      <c r="NMY30" s="29"/>
      <c r="NMZ30" s="29"/>
      <c r="NNA30" s="29"/>
      <c r="NNB30" s="29"/>
      <c r="NNC30" s="29"/>
      <c r="NND30" s="29"/>
      <c r="NNE30" s="29"/>
      <c r="NNF30" s="29"/>
      <c r="NNG30" s="29"/>
      <c r="NNH30" s="29"/>
      <c r="NNI30" s="29"/>
      <c r="NNJ30" s="29"/>
      <c r="NNK30" s="29"/>
      <c r="NNL30" s="29"/>
      <c r="NNM30" s="29"/>
      <c r="NNN30" s="29"/>
      <c r="NNO30" s="29"/>
      <c r="NNP30" s="29"/>
      <c r="NNQ30" s="29"/>
      <c r="NNR30" s="29"/>
      <c r="NNS30" s="29"/>
      <c r="NNT30" s="29"/>
      <c r="NNU30" s="29"/>
      <c r="NNV30" s="29"/>
      <c r="NNW30" s="29"/>
      <c r="NNX30" s="29"/>
      <c r="NNY30" s="29"/>
      <c r="NNZ30" s="29"/>
      <c r="NOA30" s="29"/>
      <c r="NOB30" s="29"/>
      <c r="NOC30" s="29"/>
      <c r="NOD30" s="29"/>
      <c r="NOE30" s="29"/>
      <c r="NOF30" s="29"/>
      <c r="NOG30" s="29"/>
      <c r="NOH30" s="29"/>
      <c r="NOI30" s="29"/>
      <c r="NOJ30" s="29"/>
      <c r="NOK30" s="29"/>
      <c r="NOL30" s="29"/>
      <c r="NOM30" s="29"/>
      <c r="NON30" s="29"/>
      <c r="NOO30" s="29"/>
      <c r="NOP30" s="29"/>
      <c r="NOQ30" s="29"/>
      <c r="NOR30" s="29"/>
      <c r="NOS30" s="29"/>
      <c r="NOT30" s="29"/>
      <c r="NOU30" s="29"/>
      <c r="NOV30" s="29"/>
      <c r="NOW30" s="29"/>
      <c r="NOX30" s="29"/>
      <c r="NOY30" s="29"/>
      <c r="NOZ30" s="29"/>
      <c r="NPA30" s="29"/>
      <c r="NPB30" s="29"/>
      <c r="NPC30" s="29"/>
      <c r="NPD30" s="29"/>
      <c r="NPE30" s="29"/>
      <c r="NPF30" s="29"/>
      <c r="NPG30" s="29"/>
      <c r="NPH30" s="29"/>
      <c r="NPI30" s="29"/>
      <c r="NPJ30" s="29"/>
      <c r="NPK30" s="29"/>
      <c r="NPL30" s="29"/>
      <c r="NPM30" s="29"/>
      <c r="NPN30" s="29"/>
      <c r="NPO30" s="29"/>
      <c r="NPP30" s="29"/>
      <c r="NPQ30" s="29"/>
      <c r="NPR30" s="29"/>
      <c r="NPS30" s="29"/>
      <c r="NPT30" s="29"/>
      <c r="NPU30" s="29"/>
      <c r="NPV30" s="29"/>
      <c r="NPW30" s="29"/>
      <c r="NPX30" s="29"/>
      <c r="NPY30" s="29"/>
      <c r="NPZ30" s="29"/>
      <c r="NQA30" s="29"/>
      <c r="NQB30" s="29"/>
      <c r="NQC30" s="29"/>
      <c r="NQD30" s="29"/>
      <c r="NQE30" s="29"/>
      <c r="NQF30" s="29"/>
      <c r="NQG30" s="29"/>
      <c r="NQH30" s="29"/>
      <c r="NQI30" s="29"/>
      <c r="NQJ30" s="29"/>
      <c r="NQK30" s="29"/>
      <c r="NQL30" s="29"/>
      <c r="NQM30" s="29"/>
      <c r="NQN30" s="29"/>
      <c r="NQO30" s="29"/>
      <c r="NQP30" s="29"/>
      <c r="NQQ30" s="29"/>
      <c r="NQR30" s="29"/>
      <c r="NQS30" s="29"/>
      <c r="NQT30" s="29"/>
      <c r="NQU30" s="29"/>
      <c r="NQV30" s="29"/>
      <c r="NQW30" s="29"/>
      <c r="NQX30" s="29"/>
      <c r="NQY30" s="29"/>
      <c r="NQZ30" s="29"/>
      <c r="NRA30" s="29"/>
      <c r="NRB30" s="29"/>
      <c r="NRC30" s="29"/>
      <c r="NRD30" s="29"/>
      <c r="NRE30" s="29"/>
      <c r="NRF30" s="29"/>
      <c r="NRG30" s="29"/>
      <c r="NRH30" s="29"/>
      <c r="NRI30" s="29"/>
      <c r="NRJ30" s="29"/>
      <c r="NRK30" s="29"/>
      <c r="NRL30" s="29"/>
      <c r="NRM30" s="29"/>
      <c r="NRN30" s="29"/>
      <c r="NRO30" s="29"/>
      <c r="NRP30" s="29"/>
      <c r="NRQ30" s="29"/>
      <c r="NRR30" s="29"/>
      <c r="NRS30" s="29"/>
      <c r="NRT30" s="29"/>
      <c r="NRU30" s="29"/>
      <c r="NRV30" s="29"/>
      <c r="NRW30" s="29"/>
      <c r="NRX30" s="29"/>
      <c r="NRY30" s="29"/>
      <c r="NRZ30" s="29"/>
      <c r="NSA30" s="29"/>
      <c r="NSB30" s="29"/>
      <c r="NSC30" s="29"/>
      <c r="NSD30" s="29"/>
      <c r="NSE30" s="29"/>
      <c r="NSF30" s="29"/>
      <c r="NSG30" s="29"/>
      <c r="NSH30" s="29"/>
      <c r="NSI30" s="29"/>
      <c r="NSJ30" s="29"/>
      <c r="NSK30" s="29"/>
      <c r="NSL30" s="29"/>
      <c r="NSM30" s="29"/>
      <c r="NSN30" s="29"/>
      <c r="NSO30" s="29"/>
      <c r="NSP30" s="29"/>
      <c r="NSQ30" s="29"/>
      <c r="NSR30" s="29"/>
      <c r="NSS30" s="29"/>
      <c r="NST30" s="29"/>
      <c r="NSU30" s="29"/>
      <c r="NSV30" s="29"/>
      <c r="NSW30" s="29"/>
      <c r="NSX30" s="29"/>
      <c r="NSY30" s="29"/>
      <c r="NSZ30" s="29"/>
      <c r="NTA30" s="29"/>
      <c r="NTB30" s="29"/>
      <c r="NTC30" s="29"/>
      <c r="NTD30" s="29"/>
      <c r="NTE30" s="29"/>
      <c r="NTF30" s="29"/>
      <c r="NTG30" s="29"/>
      <c r="NTH30" s="29"/>
      <c r="NTI30" s="29"/>
      <c r="NTJ30" s="29"/>
      <c r="NTK30" s="29"/>
      <c r="NTL30" s="29"/>
      <c r="NTM30" s="29"/>
      <c r="NTN30" s="29"/>
      <c r="NTO30" s="29"/>
      <c r="NTP30" s="29"/>
      <c r="NTQ30" s="29"/>
      <c r="NTR30" s="29"/>
      <c r="NTS30" s="29"/>
      <c r="NTT30" s="29"/>
      <c r="NTU30" s="29"/>
      <c r="NTV30" s="29"/>
      <c r="NTW30" s="29"/>
      <c r="NTX30" s="29"/>
      <c r="NTY30" s="29"/>
      <c r="NTZ30" s="29"/>
      <c r="NUA30" s="29"/>
      <c r="NUB30" s="29"/>
      <c r="NUC30" s="29"/>
      <c r="NUD30" s="29"/>
      <c r="NUE30" s="29"/>
      <c r="NUF30" s="29"/>
      <c r="NUG30" s="29"/>
      <c r="NUH30" s="29"/>
      <c r="NUI30" s="29"/>
      <c r="NUJ30" s="29"/>
      <c r="NUK30" s="29"/>
      <c r="NUL30" s="29"/>
      <c r="NUM30" s="29"/>
      <c r="NUN30" s="29"/>
      <c r="NUO30" s="29"/>
      <c r="NUP30" s="29"/>
      <c r="NUQ30" s="29"/>
      <c r="NUR30" s="29"/>
      <c r="NUS30" s="29"/>
      <c r="NUT30" s="29"/>
      <c r="NUU30" s="29"/>
      <c r="NUV30" s="29"/>
      <c r="NUW30" s="29"/>
      <c r="NUX30" s="29"/>
      <c r="NUY30" s="29"/>
      <c r="NUZ30" s="29"/>
      <c r="NVA30" s="29"/>
      <c r="NVB30" s="29"/>
      <c r="NVC30" s="29"/>
      <c r="NVD30" s="29"/>
      <c r="NVE30" s="29"/>
      <c r="NVF30" s="29"/>
      <c r="NVG30" s="29"/>
      <c r="NVH30" s="29"/>
      <c r="NVI30" s="29"/>
      <c r="NVJ30" s="29"/>
      <c r="NVK30" s="29"/>
      <c r="NVL30" s="29"/>
      <c r="NVM30" s="29"/>
      <c r="NVN30" s="29"/>
      <c r="NVO30" s="29"/>
      <c r="NVP30" s="29"/>
      <c r="NVQ30" s="29"/>
      <c r="NVR30" s="29"/>
      <c r="NVS30" s="29"/>
      <c r="NVT30" s="29"/>
      <c r="NVU30" s="29"/>
      <c r="NVV30" s="29"/>
      <c r="NVW30" s="29"/>
      <c r="NVX30" s="29"/>
      <c r="NVY30" s="29"/>
      <c r="NVZ30" s="29"/>
      <c r="NWA30" s="29"/>
      <c r="NWB30" s="29"/>
      <c r="NWC30" s="29"/>
      <c r="NWD30" s="29"/>
      <c r="NWE30" s="29"/>
      <c r="NWF30" s="29"/>
      <c r="NWG30" s="29"/>
      <c r="NWH30" s="29"/>
      <c r="NWI30" s="29"/>
      <c r="NWJ30" s="29"/>
      <c r="NWK30" s="29"/>
      <c r="NWL30" s="29"/>
      <c r="NWM30" s="29"/>
      <c r="NWN30" s="29"/>
      <c r="NWO30" s="29"/>
      <c r="NWP30" s="29"/>
      <c r="NWQ30" s="29"/>
      <c r="NWR30" s="29"/>
      <c r="NWS30" s="29"/>
      <c r="NWT30" s="29"/>
      <c r="NWU30" s="29"/>
      <c r="NWV30" s="29"/>
      <c r="NWW30" s="29"/>
      <c r="NWX30" s="29"/>
      <c r="NWY30" s="29"/>
      <c r="NWZ30" s="29"/>
      <c r="NXA30" s="29"/>
      <c r="NXB30" s="29"/>
      <c r="NXC30" s="29"/>
      <c r="NXD30" s="29"/>
      <c r="NXE30" s="29"/>
      <c r="NXF30" s="29"/>
      <c r="NXG30" s="29"/>
      <c r="NXH30" s="29"/>
      <c r="NXI30" s="29"/>
      <c r="NXJ30" s="29"/>
      <c r="NXK30" s="29"/>
      <c r="NXL30" s="29"/>
      <c r="NXM30" s="29"/>
      <c r="NXN30" s="29"/>
      <c r="NXO30" s="29"/>
      <c r="NXP30" s="29"/>
      <c r="NXQ30" s="29"/>
      <c r="NXR30" s="29"/>
      <c r="NXS30" s="29"/>
      <c r="NXT30" s="29"/>
      <c r="NXU30" s="29"/>
      <c r="NXV30" s="29"/>
      <c r="NXW30" s="29"/>
      <c r="NXX30" s="29"/>
      <c r="NXY30" s="29"/>
      <c r="NXZ30" s="29"/>
      <c r="NYA30" s="29"/>
      <c r="NYB30" s="29"/>
      <c r="NYC30" s="29"/>
      <c r="NYD30" s="29"/>
      <c r="NYE30" s="29"/>
      <c r="NYF30" s="29"/>
      <c r="NYG30" s="29"/>
      <c r="NYH30" s="29"/>
      <c r="NYI30" s="29"/>
      <c r="NYJ30" s="29"/>
      <c r="NYK30" s="29"/>
      <c r="NYL30" s="29"/>
      <c r="NYM30" s="29"/>
      <c r="NYN30" s="29"/>
      <c r="NYO30" s="29"/>
      <c r="NYP30" s="29"/>
      <c r="NYQ30" s="29"/>
      <c r="NYR30" s="29"/>
      <c r="NYS30" s="29"/>
      <c r="NYT30" s="29"/>
      <c r="NYU30" s="29"/>
      <c r="NYV30" s="29"/>
      <c r="NYW30" s="29"/>
      <c r="NYX30" s="29"/>
      <c r="NYY30" s="29"/>
      <c r="NYZ30" s="29"/>
      <c r="NZA30" s="29"/>
      <c r="NZB30" s="29"/>
      <c r="NZC30" s="29"/>
      <c r="NZD30" s="29"/>
      <c r="NZE30" s="29"/>
      <c r="NZF30" s="29"/>
      <c r="NZG30" s="29"/>
      <c r="NZH30" s="29"/>
      <c r="NZI30" s="29"/>
      <c r="NZJ30" s="29"/>
      <c r="NZK30" s="29"/>
      <c r="NZL30" s="29"/>
      <c r="NZM30" s="29"/>
      <c r="NZN30" s="29"/>
      <c r="NZO30" s="29"/>
      <c r="NZP30" s="29"/>
      <c r="NZQ30" s="29"/>
      <c r="NZR30" s="29"/>
      <c r="NZS30" s="29"/>
      <c r="NZT30" s="29"/>
      <c r="NZU30" s="29"/>
      <c r="NZV30" s="29"/>
      <c r="NZW30" s="29"/>
      <c r="NZX30" s="29"/>
      <c r="NZY30" s="29"/>
      <c r="NZZ30" s="29"/>
      <c r="OAA30" s="29"/>
      <c r="OAB30" s="29"/>
      <c r="OAC30" s="29"/>
      <c r="OAD30" s="29"/>
      <c r="OAE30" s="29"/>
      <c r="OAF30" s="29"/>
      <c r="OAG30" s="29"/>
      <c r="OAH30" s="29"/>
      <c r="OAI30" s="29"/>
      <c r="OAJ30" s="29"/>
      <c r="OAK30" s="29"/>
      <c r="OAL30" s="29"/>
      <c r="OAM30" s="29"/>
      <c r="OAN30" s="29"/>
      <c r="OAO30" s="29"/>
      <c r="OAP30" s="29"/>
      <c r="OAQ30" s="29"/>
      <c r="OAR30" s="29"/>
      <c r="OAS30" s="29"/>
      <c r="OAT30" s="29"/>
      <c r="OAU30" s="29"/>
      <c r="OAV30" s="29"/>
      <c r="OAW30" s="29"/>
      <c r="OAX30" s="29"/>
      <c r="OAY30" s="29"/>
      <c r="OAZ30" s="29"/>
      <c r="OBA30" s="29"/>
      <c r="OBB30" s="29"/>
      <c r="OBC30" s="29"/>
      <c r="OBD30" s="29"/>
      <c r="OBE30" s="29"/>
      <c r="OBF30" s="29"/>
      <c r="OBG30" s="29"/>
      <c r="OBH30" s="29"/>
      <c r="OBI30" s="29"/>
      <c r="OBJ30" s="29"/>
      <c r="OBK30" s="29"/>
      <c r="OBL30" s="29"/>
      <c r="OBM30" s="29"/>
      <c r="OBN30" s="29"/>
      <c r="OBO30" s="29"/>
      <c r="OBP30" s="29"/>
      <c r="OBQ30" s="29"/>
      <c r="OBR30" s="29"/>
      <c r="OBS30" s="29"/>
      <c r="OBT30" s="29"/>
      <c r="OBU30" s="29"/>
      <c r="OBV30" s="29"/>
      <c r="OBW30" s="29"/>
      <c r="OBX30" s="29"/>
      <c r="OBY30" s="29"/>
      <c r="OBZ30" s="29"/>
      <c r="OCA30" s="29"/>
      <c r="OCB30" s="29"/>
      <c r="OCC30" s="29"/>
      <c r="OCD30" s="29"/>
      <c r="OCE30" s="29"/>
      <c r="OCF30" s="29"/>
      <c r="OCG30" s="29"/>
      <c r="OCH30" s="29"/>
      <c r="OCI30" s="29"/>
      <c r="OCJ30" s="29"/>
      <c r="OCK30" s="29"/>
      <c r="OCL30" s="29"/>
      <c r="OCM30" s="29"/>
      <c r="OCN30" s="29"/>
      <c r="OCO30" s="29"/>
      <c r="OCP30" s="29"/>
      <c r="OCQ30" s="29"/>
      <c r="OCR30" s="29"/>
      <c r="OCS30" s="29"/>
      <c r="OCT30" s="29"/>
      <c r="OCU30" s="29"/>
      <c r="OCV30" s="29"/>
      <c r="OCW30" s="29"/>
      <c r="OCX30" s="29"/>
      <c r="OCY30" s="29"/>
      <c r="OCZ30" s="29"/>
      <c r="ODA30" s="29"/>
      <c r="ODB30" s="29"/>
      <c r="ODC30" s="29"/>
      <c r="ODD30" s="29"/>
      <c r="ODE30" s="29"/>
      <c r="ODF30" s="29"/>
      <c r="ODG30" s="29"/>
      <c r="ODH30" s="29"/>
      <c r="ODI30" s="29"/>
      <c r="ODJ30" s="29"/>
      <c r="ODK30" s="29"/>
      <c r="ODL30" s="29"/>
      <c r="ODM30" s="29"/>
      <c r="ODN30" s="29"/>
      <c r="ODO30" s="29"/>
      <c r="ODP30" s="29"/>
      <c r="ODQ30" s="29"/>
      <c r="ODR30" s="29"/>
      <c r="ODS30" s="29"/>
      <c r="ODT30" s="29"/>
      <c r="ODU30" s="29"/>
      <c r="ODV30" s="29"/>
      <c r="ODW30" s="29"/>
      <c r="ODX30" s="29"/>
      <c r="ODY30" s="29"/>
      <c r="ODZ30" s="29"/>
      <c r="OEA30" s="29"/>
      <c r="OEB30" s="29"/>
      <c r="OEC30" s="29"/>
      <c r="OED30" s="29"/>
      <c r="OEE30" s="29"/>
      <c r="OEF30" s="29"/>
      <c r="OEG30" s="29"/>
      <c r="OEH30" s="29"/>
      <c r="OEI30" s="29"/>
      <c r="OEJ30" s="29"/>
      <c r="OEK30" s="29"/>
      <c r="OEL30" s="29"/>
      <c r="OEM30" s="29"/>
      <c r="OEN30" s="29"/>
      <c r="OEO30" s="29"/>
      <c r="OEP30" s="29"/>
      <c r="OEQ30" s="29"/>
      <c r="OER30" s="29"/>
      <c r="OES30" s="29"/>
      <c r="OET30" s="29"/>
      <c r="OEU30" s="29"/>
      <c r="OEV30" s="29"/>
      <c r="OEW30" s="29"/>
      <c r="OEX30" s="29"/>
      <c r="OEY30" s="29"/>
      <c r="OEZ30" s="29"/>
      <c r="OFA30" s="29"/>
      <c r="OFB30" s="29"/>
      <c r="OFC30" s="29"/>
      <c r="OFD30" s="29"/>
      <c r="OFE30" s="29"/>
      <c r="OFF30" s="29"/>
      <c r="OFG30" s="29"/>
      <c r="OFH30" s="29"/>
      <c r="OFI30" s="29"/>
      <c r="OFJ30" s="29"/>
      <c r="OFK30" s="29"/>
      <c r="OFL30" s="29"/>
      <c r="OFM30" s="29"/>
      <c r="OFN30" s="29"/>
      <c r="OFO30" s="29"/>
      <c r="OFP30" s="29"/>
      <c r="OFQ30" s="29"/>
      <c r="OFR30" s="29"/>
      <c r="OFS30" s="29"/>
      <c r="OFT30" s="29"/>
      <c r="OFU30" s="29"/>
      <c r="OFV30" s="29"/>
      <c r="OFW30" s="29"/>
      <c r="OFX30" s="29"/>
      <c r="OFY30" s="29"/>
      <c r="OFZ30" s="29"/>
      <c r="OGA30" s="29"/>
      <c r="OGB30" s="29"/>
      <c r="OGC30" s="29"/>
      <c r="OGD30" s="29"/>
      <c r="OGE30" s="29"/>
      <c r="OGF30" s="29"/>
      <c r="OGG30" s="29"/>
      <c r="OGH30" s="29"/>
      <c r="OGI30" s="29"/>
      <c r="OGJ30" s="29"/>
      <c r="OGK30" s="29"/>
      <c r="OGL30" s="29"/>
      <c r="OGM30" s="29"/>
      <c r="OGN30" s="29"/>
      <c r="OGO30" s="29"/>
      <c r="OGP30" s="29"/>
      <c r="OGQ30" s="29"/>
      <c r="OGR30" s="29"/>
      <c r="OGS30" s="29"/>
      <c r="OGT30" s="29"/>
      <c r="OGU30" s="29"/>
      <c r="OGV30" s="29"/>
      <c r="OGW30" s="29"/>
      <c r="OGX30" s="29"/>
      <c r="OGY30" s="29"/>
      <c r="OGZ30" s="29"/>
      <c r="OHA30" s="29"/>
      <c r="OHB30" s="29"/>
      <c r="OHC30" s="29"/>
      <c r="OHD30" s="29"/>
      <c r="OHE30" s="29"/>
      <c r="OHF30" s="29"/>
      <c r="OHG30" s="29"/>
      <c r="OHH30" s="29"/>
      <c r="OHI30" s="29"/>
      <c r="OHJ30" s="29"/>
      <c r="OHK30" s="29"/>
      <c r="OHL30" s="29"/>
      <c r="OHM30" s="29"/>
      <c r="OHN30" s="29"/>
      <c r="OHO30" s="29"/>
      <c r="OHP30" s="29"/>
      <c r="OHQ30" s="29"/>
      <c r="OHR30" s="29"/>
      <c r="OHS30" s="29"/>
      <c r="OHT30" s="29"/>
      <c r="OHU30" s="29"/>
      <c r="OHV30" s="29"/>
      <c r="OHW30" s="29"/>
      <c r="OHX30" s="29"/>
      <c r="OHY30" s="29"/>
      <c r="OHZ30" s="29"/>
      <c r="OIA30" s="29"/>
      <c r="OIB30" s="29"/>
      <c r="OIC30" s="29"/>
      <c r="OID30" s="29"/>
      <c r="OIE30" s="29"/>
      <c r="OIF30" s="29"/>
      <c r="OIG30" s="29"/>
      <c r="OIH30" s="29"/>
      <c r="OII30" s="29"/>
      <c r="OIJ30" s="29"/>
      <c r="OIK30" s="29"/>
      <c r="OIL30" s="29"/>
      <c r="OIM30" s="29"/>
      <c r="OIN30" s="29"/>
      <c r="OIO30" s="29"/>
      <c r="OIP30" s="29"/>
      <c r="OIQ30" s="29"/>
      <c r="OIR30" s="29"/>
      <c r="OIS30" s="29"/>
      <c r="OIT30" s="29"/>
      <c r="OIU30" s="29"/>
      <c r="OIV30" s="29"/>
      <c r="OIW30" s="29"/>
      <c r="OIX30" s="29"/>
      <c r="OIY30" s="29"/>
      <c r="OIZ30" s="29"/>
      <c r="OJA30" s="29"/>
      <c r="OJB30" s="29"/>
      <c r="OJC30" s="29"/>
      <c r="OJD30" s="29"/>
      <c r="OJE30" s="29"/>
      <c r="OJF30" s="29"/>
      <c r="OJG30" s="29"/>
      <c r="OJH30" s="29"/>
      <c r="OJI30" s="29"/>
      <c r="OJJ30" s="29"/>
      <c r="OJK30" s="29"/>
      <c r="OJL30" s="29"/>
      <c r="OJM30" s="29"/>
      <c r="OJN30" s="29"/>
      <c r="OJO30" s="29"/>
      <c r="OJP30" s="29"/>
      <c r="OJQ30" s="29"/>
      <c r="OJR30" s="29"/>
      <c r="OJS30" s="29"/>
      <c r="OJT30" s="29"/>
      <c r="OJU30" s="29"/>
      <c r="OJV30" s="29"/>
      <c r="OJW30" s="29"/>
      <c r="OJX30" s="29"/>
      <c r="OJY30" s="29"/>
      <c r="OJZ30" s="29"/>
      <c r="OKA30" s="29"/>
      <c r="OKB30" s="29"/>
      <c r="OKC30" s="29"/>
      <c r="OKD30" s="29"/>
      <c r="OKE30" s="29"/>
      <c r="OKF30" s="29"/>
      <c r="OKG30" s="29"/>
      <c r="OKH30" s="29"/>
      <c r="OKI30" s="29"/>
      <c r="OKJ30" s="29"/>
      <c r="OKK30" s="29"/>
      <c r="OKL30" s="29"/>
      <c r="OKM30" s="29"/>
      <c r="OKN30" s="29"/>
      <c r="OKO30" s="29"/>
      <c r="OKP30" s="29"/>
      <c r="OKQ30" s="29"/>
      <c r="OKR30" s="29"/>
      <c r="OKS30" s="29"/>
      <c r="OKT30" s="29"/>
      <c r="OKU30" s="29"/>
      <c r="OKV30" s="29"/>
      <c r="OKW30" s="29"/>
      <c r="OKX30" s="29"/>
      <c r="OKY30" s="29"/>
      <c r="OKZ30" s="29"/>
      <c r="OLA30" s="29"/>
      <c r="OLB30" s="29"/>
      <c r="OLC30" s="29"/>
      <c r="OLD30" s="29"/>
      <c r="OLE30" s="29"/>
      <c r="OLF30" s="29"/>
      <c r="OLG30" s="29"/>
      <c r="OLH30" s="29"/>
      <c r="OLI30" s="29"/>
      <c r="OLJ30" s="29"/>
      <c r="OLK30" s="29"/>
      <c r="OLL30" s="29"/>
      <c r="OLM30" s="29"/>
      <c r="OLN30" s="29"/>
      <c r="OLO30" s="29"/>
      <c r="OLP30" s="29"/>
      <c r="OLQ30" s="29"/>
      <c r="OLR30" s="29"/>
      <c r="OLS30" s="29"/>
      <c r="OLT30" s="29"/>
      <c r="OLU30" s="29"/>
      <c r="OLV30" s="29"/>
      <c r="OLW30" s="29"/>
      <c r="OLX30" s="29"/>
      <c r="OLY30" s="29"/>
      <c r="OLZ30" s="29"/>
      <c r="OMA30" s="29"/>
      <c r="OMB30" s="29"/>
      <c r="OMC30" s="29"/>
      <c r="OMD30" s="29"/>
      <c r="OME30" s="29"/>
      <c r="OMF30" s="29"/>
      <c r="OMG30" s="29"/>
      <c r="OMH30" s="29"/>
      <c r="OMI30" s="29"/>
      <c r="OMJ30" s="29"/>
      <c r="OMK30" s="29"/>
      <c r="OML30" s="29"/>
      <c r="OMM30" s="29"/>
      <c r="OMN30" s="29"/>
      <c r="OMO30" s="29"/>
      <c r="OMP30" s="29"/>
      <c r="OMQ30" s="29"/>
      <c r="OMR30" s="29"/>
      <c r="OMS30" s="29"/>
      <c r="OMT30" s="29"/>
      <c r="OMU30" s="29"/>
      <c r="OMV30" s="29"/>
      <c r="OMW30" s="29"/>
      <c r="OMX30" s="29"/>
      <c r="OMY30" s="29"/>
      <c r="OMZ30" s="29"/>
      <c r="ONA30" s="29"/>
      <c r="ONB30" s="29"/>
      <c r="ONC30" s="29"/>
      <c r="OND30" s="29"/>
      <c r="ONE30" s="29"/>
      <c r="ONF30" s="29"/>
      <c r="ONG30" s="29"/>
      <c r="ONH30" s="29"/>
      <c r="ONI30" s="29"/>
      <c r="ONJ30" s="29"/>
      <c r="ONK30" s="29"/>
      <c r="ONL30" s="29"/>
      <c r="ONM30" s="29"/>
      <c r="ONN30" s="29"/>
      <c r="ONO30" s="29"/>
      <c r="ONP30" s="29"/>
      <c r="ONQ30" s="29"/>
      <c r="ONR30" s="29"/>
      <c r="ONS30" s="29"/>
      <c r="ONT30" s="29"/>
      <c r="ONU30" s="29"/>
      <c r="ONV30" s="29"/>
      <c r="ONW30" s="29"/>
      <c r="ONX30" s="29"/>
      <c r="ONY30" s="29"/>
      <c r="ONZ30" s="29"/>
      <c r="OOA30" s="29"/>
      <c r="OOB30" s="29"/>
      <c r="OOC30" s="29"/>
      <c r="OOD30" s="29"/>
      <c r="OOE30" s="29"/>
      <c r="OOF30" s="29"/>
      <c r="OOG30" s="29"/>
      <c r="OOH30" s="29"/>
      <c r="OOI30" s="29"/>
      <c r="OOJ30" s="29"/>
      <c r="OOK30" s="29"/>
      <c r="OOL30" s="29"/>
      <c r="OOM30" s="29"/>
      <c r="OON30" s="29"/>
      <c r="OOO30" s="29"/>
      <c r="OOP30" s="29"/>
      <c r="OOQ30" s="29"/>
      <c r="OOR30" s="29"/>
      <c r="OOS30" s="29"/>
      <c r="OOT30" s="29"/>
      <c r="OOU30" s="29"/>
      <c r="OOV30" s="29"/>
      <c r="OOW30" s="29"/>
      <c r="OOX30" s="29"/>
      <c r="OOY30" s="29"/>
      <c r="OOZ30" s="29"/>
      <c r="OPA30" s="29"/>
      <c r="OPB30" s="29"/>
      <c r="OPC30" s="29"/>
      <c r="OPD30" s="29"/>
      <c r="OPE30" s="29"/>
      <c r="OPF30" s="29"/>
      <c r="OPG30" s="29"/>
      <c r="OPH30" s="29"/>
      <c r="OPI30" s="29"/>
      <c r="OPJ30" s="29"/>
      <c r="OPK30" s="29"/>
      <c r="OPL30" s="29"/>
      <c r="OPM30" s="29"/>
      <c r="OPN30" s="29"/>
      <c r="OPO30" s="29"/>
      <c r="OPP30" s="29"/>
      <c r="OPQ30" s="29"/>
      <c r="OPR30" s="29"/>
      <c r="OPS30" s="29"/>
      <c r="OPT30" s="29"/>
      <c r="OPU30" s="29"/>
      <c r="OPV30" s="29"/>
      <c r="OPW30" s="29"/>
      <c r="OPX30" s="29"/>
      <c r="OPY30" s="29"/>
      <c r="OPZ30" s="29"/>
      <c r="OQA30" s="29"/>
      <c r="OQB30" s="29"/>
      <c r="OQC30" s="29"/>
      <c r="OQD30" s="29"/>
      <c r="OQE30" s="29"/>
      <c r="OQF30" s="29"/>
      <c r="OQG30" s="29"/>
      <c r="OQH30" s="29"/>
      <c r="OQI30" s="29"/>
      <c r="OQJ30" s="29"/>
      <c r="OQK30" s="29"/>
      <c r="OQL30" s="29"/>
      <c r="OQM30" s="29"/>
      <c r="OQN30" s="29"/>
      <c r="OQO30" s="29"/>
      <c r="OQP30" s="29"/>
      <c r="OQQ30" s="29"/>
      <c r="OQR30" s="29"/>
      <c r="OQS30" s="29"/>
      <c r="OQT30" s="29"/>
      <c r="OQU30" s="29"/>
      <c r="OQV30" s="29"/>
      <c r="OQW30" s="29"/>
      <c r="OQX30" s="29"/>
      <c r="OQY30" s="29"/>
      <c r="OQZ30" s="29"/>
      <c r="ORA30" s="29"/>
      <c r="ORB30" s="29"/>
      <c r="ORC30" s="29"/>
      <c r="ORD30" s="29"/>
      <c r="ORE30" s="29"/>
      <c r="ORF30" s="29"/>
      <c r="ORG30" s="29"/>
      <c r="ORH30" s="29"/>
      <c r="ORI30" s="29"/>
      <c r="ORJ30" s="29"/>
      <c r="ORK30" s="29"/>
      <c r="ORL30" s="29"/>
      <c r="ORM30" s="29"/>
      <c r="ORN30" s="29"/>
      <c r="ORO30" s="29"/>
      <c r="ORP30" s="29"/>
      <c r="ORQ30" s="29"/>
      <c r="ORR30" s="29"/>
      <c r="ORS30" s="29"/>
      <c r="ORT30" s="29"/>
      <c r="ORU30" s="29"/>
      <c r="ORV30" s="29"/>
      <c r="ORW30" s="29"/>
      <c r="ORX30" s="29"/>
      <c r="ORY30" s="29"/>
      <c r="ORZ30" s="29"/>
      <c r="OSA30" s="29"/>
      <c r="OSB30" s="29"/>
      <c r="OSC30" s="29"/>
      <c r="OSD30" s="29"/>
      <c r="OSE30" s="29"/>
      <c r="OSF30" s="29"/>
      <c r="OSG30" s="29"/>
      <c r="OSH30" s="29"/>
      <c r="OSI30" s="29"/>
      <c r="OSJ30" s="29"/>
      <c r="OSK30" s="29"/>
      <c r="OSL30" s="29"/>
      <c r="OSM30" s="29"/>
      <c r="OSN30" s="29"/>
      <c r="OSO30" s="29"/>
      <c r="OSP30" s="29"/>
      <c r="OSQ30" s="29"/>
      <c r="OSR30" s="29"/>
      <c r="OSS30" s="29"/>
      <c r="OST30" s="29"/>
      <c r="OSU30" s="29"/>
      <c r="OSV30" s="29"/>
      <c r="OSW30" s="29"/>
      <c r="OSX30" s="29"/>
      <c r="OSY30" s="29"/>
      <c r="OSZ30" s="29"/>
      <c r="OTA30" s="29"/>
      <c r="OTB30" s="29"/>
      <c r="OTC30" s="29"/>
      <c r="OTD30" s="29"/>
      <c r="OTE30" s="29"/>
      <c r="OTF30" s="29"/>
      <c r="OTG30" s="29"/>
      <c r="OTH30" s="29"/>
      <c r="OTI30" s="29"/>
      <c r="OTJ30" s="29"/>
      <c r="OTK30" s="29"/>
      <c r="OTL30" s="29"/>
      <c r="OTM30" s="29"/>
      <c r="OTN30" s="29"/>
      <c r="OTO30" s="29"/>
      <c r="OTP30" s="29"/>
      <c r="OTQ30" s="29"/>
      <c r="OTR30" s="29"/>
      <c r="OTS30" s="29"/>
      <c r="OTT30" s="29"/>
      <c r="OTU30" s="29"/>
      <c r="OTV30" s="29"/>
      <c r="OTW30" s="29"/>
      <c r="OTX30" s="29"/>
      <c r="OTY30" s="29"/>
      <c r="OTZ30" s="29"/>
      <c r="OUA30" s="29"/>
      <c r="OUB30" s="29"/>
      <c r="OUC30" s="29"/>
      <c r="OUD30" s="29"/>
      <c r="OUE30" s="29"/>
      <c r="OUF30" s="29"/>
      <c r="OUG30" s="29"/>
      <c r="OUH30" s="29"/>
      <c r="OUI30" s="29"/>
      <c r="OUJ30" s="29"/>
      <c r="OUK30" s="29"/>
      <c r="OUL30" s="29"/>
      <c r="OUM30" s="29"/>
      <c r="OUN30" s="29"/>
      <c r="OUO30" s="29"/>
      <c r="OUP30" s="29"/>
      <c r="OUQ30" s="29"/>
      <c r="OUR30" s="29"/>
      <c r="OUS30" s="29"/>
      <c r="OUT30" s="29"/>
      <c r="OUU30" s="29"/>
      <c r="OUV30" s="29"/>
      <c r="OUW30" s="29"/>
      <c r="OUX30" s="29"/>
      <c r="OUY30" s="29"/>
      <c r="OUZ30" s="29"/>
      <c r="OVA30" s="29"/>
      <c r="OVB30" s="29"/>
      <c r="OVC30" s="29"/>
      <c r="OVD30" s="29"/>
      <c r="OVE30" s="29"/>
      <c r="OVF30" s="29"/>
      <c r="OVG30" s="29"/>
      <c r="OVH30" s="29"/>
      <c r="OVI30" s="29"/>
      <c r="OVJ30" s="29"/>
      <c r="OVK30" s="29"/>
      <c r="OVL30" s="29"/>
      <c r="OVM30" s="29"/>
      <c r="OVN30" s="29"/>
      <c r="OVO30" s="29"/>
      <c r="OVP30" s="29"/>
      <c r="OVQ30" s="29"/>
      <c r="OVR30" s="29"/>
      <c r="OVS30" s="29"/>
      <c r="OVT30" s="29"/>
      <c r="OVU30" s="29"/>
      <c r="OVV30" s="29"/>
      <c r="OVW30" s="29"/>
      <c r="OVX30" s="29"/>
      <c r="OVY30" s="29"/>
      <c r="OVZ30" s="29"/>
      <c r="OWA30" s="29"/>
      <c r="OWB30" s="29"/>
      <c r="OWC30" s="29"/>
      <c r="OWD30" s="29"/>
      <c r="OWE30" s="29"/>
      <c r="OWF30" s="29"/>
      <c r="OWG30" s="29"/>
      <c r="OWH30" s="29"/>
      <c r="OWI30" s="29"/>
      <c r="OWJ30" s="29"/>
      <c r="OWK30" s="29"/>
      <c r="OWL30" s="29"/>
      <c r="OWM30" s="29"/>
      <c r="OWN30" s="29"/>
      <c r="OWO30" s="29"/>
      <c r="OWP30" s="29"/>
      <c r="OWQ30" s="29"/>
      <c r="OWR30" s="29"/>
      <c r="OWS30" s="29"/>
      <c r="OWT30" s="29"/>
      <c r="OWU30" s="29"/>
      <c r="OWV30" s="29"/>
      <c r="OWW30" s="29"/>
      <c r="OWX30" s="29"/>
      <c r="OWY30" s="29"/>
      <c r="OWZ30" s="29"/>
      <c r="OXA30" s="29"/>
      <c r="OXB30" s="29"/>
      <c r="OXC30" s="29"/>
      <c r="OXD30" s="29"/>
      <c r="OXE30" s="29"/>
      <c r="OXF30" s="29"/>
      <c r="OXG30" s="29"/>
      <c r="OXH30" s="29"/>
      <c r="OXI30" s="29"/>
      <c r="OXJ30" s="29"/>
      <c r="OXK30" s="29"/>
      <c r="OXL30" s="29"/>
      <c r="OXM30" s="29"/>
      <c r="OXN30" s="29"/>
      <c r="OXO30" s="29"/>
      <c r="OXP30" s="29"/>
      <c r="OXQ30" s="29"/>
      <c r="OXR30" s="29"/>
      <c r="OXS30" s="29"/>
      <c r="OXT30" s="29"/>
      <c r="OXU30" s="29"/>
      <c r="OXV30" s="29"/>
      <c r="OXW30" s="29"/>
      <c r="OXX30" s="29"/>
      <c r="OXY30" s="29"/>
      <c r="OXZ30" s="29"/>
      <c r="OYA30" s="29"/>
      <c r="OYB30" s="29"/>
      <c r="OYC30" s="29"/>
      <c r="OYD30" s="29"/>
      <c r="OYE30" s="29"/>
      <c r="OYF30" s="29"/>
      <c r="OYG30" s="29"/>
      <c r="OYH30" s="29"/>
      <c r="OYI30" s="29"/>
      <c r="OYJ30" s="29"/>
      <c r="OYK30" s="29"/>
      <c r="OYL30" s="29"/>
      <c r="OYM30" s="29"/>
      <c r="OYN30" s="29"/>
      <c r="OYO30" s="29"/>
      <c r="OYP30" s="29"/>
      <c r="OYQ30" s="29"/>
      <c r="OYR30" s="29"/>
      <c r="OYS30" s="29"/>
      <c r="OYT30" s="29"/>
      <c r="OYU30" s="29"/>
      <c r="OYV30" s="29"/>
      <c r="OYW30" s="29"/>
      <c r="OYX30" s="29"/>
      <c r="OYY30" s="29"/>
      <c r="OYZ30" s="29"/>
      <c r="OZA30" s="29"/>
      <c r="OZB30" s="29"/>
      <c r="OZC30" s="29"/>
      <c r="OZD30" s="29"/>
      <c r="OZE30" s="29"/>
      <c r="OZF30" s="29"/>
      <c r="OZG30" s="29"/>
      <c r="OZH30" s="29"/>
      <c r="OZI30" s="29"/>
      <c r="OZJ30" s="29"/>
      <c r="OZK30" s="29"/>
      <c r="OZL30" s="29"/>
      <c r="OZM30" s="29"/>
      <c r="OZN30" s="29"/>
      <c r="OZO30" s="29"/>
      <c r="OZP30" s="29"/>
      <c r="OZQ30" s="29"/>
      <c r="OZR30" s="29"/>
      <c r="OZS30" s="29"/>
      <c r="OZT30" s="29"/>
      <c r="OZU30" s="29"/>
      <c r="OZV30" s="29"/>
      <c r="OZW30" s="29"/>
      <c r="OZX30" s="29"/>
      <c r="OZY30" s="29"/>
      <c r="OZZ30" s="29"/>
      <c r="PAA30" s="29"/>
      <c r="PAB30" s="29"/>
      <c r="PAC30" s="29"/>
      <c r="PAD30" s="29"/>
      <c r="PAE30" s="29"/>
      <c r="PAF30" s="29"/>
      <c r="PAG30" s="29"/>
      <c r="PAH30" s="29"/>
      <c r="PAI30" s="29"/>
      <c r="PAJ30" s="29"/>
      <c r="PAK30" s="29"/>
      <c r="PAL30" s="29"/>
      <c r="PAM30" s="29"/>
      <c r="PAN30" s="29"/>
      <c r="PAO30" s="29"/>
      <c r="PAP30" s="29"/>
      <c r="PAQ30" s="29"/>
      <c r="PAR30" s="29"/>
      <c r="PAS30" s="29"/>
      <c r="PAT30" s="29"/>
      <c r="PAU30" s="29"/>
      <c r="PAV30" s="29"/>
      <c r="PAW30" s="29"/>
      <c r="PAX30" s="29"/>
      <c r="PAY30" s="29"/>
      <c r="PAZ30" s="29"/>
      <c r="PBA30" s="29"/>
      <c r="PBB30" s="29"/>
      <c r="PBC30" s="29"/>
      <c r="PBD30" s="29"/>
      <c r="PBE30" s="29"/>
      <c r="PBF30" s="29"/>
      <c r="PBG30" s="29"/>
      <c r="PBH30" s="29"/>
      <c r="PBI30" s="29"/>
      <c r="PBJ30" s="29"/>
      <c r="PBK30" s="29"/>
      <c r="PBL30" s="29"/>
      <c r="PBM30" s="29"/>
      <c r="PBN30" s="29"/>
      <c r="PBO30" s="29"/>
      <c r="PBP30" s="29"/>
      <c r="PBQ30" s="29"/>
      <c r="PBR30" s="29"/>
      <c r="PBS30" s="29"/>
      <c r="PBT30" s="29"/>
      <c r="PBU30" s="29"/>
      <c r="PBV30" s="29"/>
      <c r="PBW30" s="29"/>
      <c r="PBX30" s="29"/>
      <c r="PBY30" s="29"/>
      <c r="PBZ30" s="29"/>
      <c r="PCA30" s="29"/>
      <c r="PCB30" s="29"/>
      <c r="PCC30" s="29"/>
      <c r="PCD30" s="29"/>
      <c r="PCE30" s="29"/>
      <c r="PCF30" s="29"/>
      <c r="PCG30" s="29"/>
      <c r="PCH30" s="29"/>
      <c r="PCI30" s="29"/>
      <c r="PCJ30" s="29"/>
      <c r="PCK30" s="29"/>
      <c r="PCL30" s="29"/>
      <c r="PCM30" s="29"/>
      <c r="PCN30" s="29"/>
      <c r="PCO30" s="29"/>
      <c r="PCP30" s="29"/>
      <c r="PCQ30" s="29"/>
      <c r="PCR30" s="29"/>
      <c r="PCS30" s="29"/>
      <c r="PCT30" s="29"/>
      <c r="PCU30" s="29"/>
      <c r="PCV30" s="29"/>
      <c r="PCW30" s="29"/>
      <c r="PCX30" s="29"/>
      <c r="PCY30" s="29"/>
      <c r="PCZ30" s="29"/>
      <c r="PDA30" s="29"/>
      <c r="PDB30" s="29"/>
      <c r="PDC30" s="29"/>
      <c r="PDD30" s="29"/>
      <c r="PDE30" s="29"/>
      <c r="PDF30" s="29"/>
      <c r="PDG30" s="29"/>
      <c r="PDH30" s="29"/>
      <c r="PDI30" s="29"/>
      <c r="PDJ30" s="29"/>
      <c r="PDK30" s="29"/>
      <c r="PDL30" s="29"/>
      <c r="PDM30" s="29"/>
      <c r="PDN30" s="29"/>
      <c r="PDO30" s="29"/>
      <c r="PDP30" s="29"/>
      <c r="PDQ30" s="29"/>
      <c r="PDR30" s="29"/>
      <c r="PDS30" s="29"/>
      <c r="PDT30" s="29"/>
      <c r="PDU30" s="29"/>
      <c r="PDV30" s="29"/>
      <c r="PDW30" s="29"/>
      <c r="PDX30" s="29"/>
      <c r="PDY30" s="29"/>
      <c r="PDZ30" s="29"/>
      <c r="PEA30" s="29"/>
      <c r="PEB30" s="29"/>
      <c r="PEC30" s="29"/>
      <c r="PED30" s="29"/>
      <c r="PEE30" s="29"/>
      <c r="PEF30" s="29"/>
      <c r="PEG30" s="29"/>
      <c r="PEH30" s="29"/>
      <c r="PEI30" s="29"/>
      <c r="PEJ30" s="29"/>
      <c r="PEK30" s="29"/>
      <c r="PEL30" s="29"/>
      <c r="PEM30" s="29"/>
      <c r="PEN30" s="29"/>
      <c r="PEO30" s="29"/>
      <c r="PEP30" s="29"/>
      <c r="PEQ30" s="29"/>
      <c r="PER30" s="29"/>
      <c r="PES30" s="29"/>
      <c r="PET30" s="29"/>
      <c r="PEU30" s="29"/>
      <c r="PEV30" s="29"/>
      <c r="PEW30" s="29"/>
      <c r="PEX30" s="29"/>
      <c r="PEY30" s="29"/>
      <c r="PEZ30" s="29"/>
      <c r="PFA30" s="29"/>
      <c r="PFB30" s="29"/>
      <c r="PFC30" s="29"/>
      <c r="PFD30" s="29"/>
      <c r="PFE30" s="29"/>
      <c r="PFF30" s="29"/>
      <c r="PFG30" s="29"/>
      <c r="PFH30" s="29"/>
      <c r="PFI30" s="29"/>
      <c r="PFJ30" s="29"/>
      <c r="PFK30" s="29"/>
      <c r="PFL30" s="29"/>
      <c r="PFM30" s="29"/>
      <c r="PFN30" s="29"/>
      <c r="PFO30" s="29"/>
      <c r="PFP30" s="29"/>
      <c r="PFQ30" s="29"/>
      <c r="PFR30" s="29"/>
      <c r="PFS30" s="29"/>
      <c r="PFT30" s="29"/>
      <c r="PFU30" s="29"/>
      <c r="PFV30" s="29"/>
      <c r="PFW30" s="29"/>
      <c r="PFX30" s="29"/>
      <c r="PFY30" s="29"/>
      <c r="PFZ30" s="29"/>
      <c r="PGA30" s="29"/>
      <c r="PGB30" s="29"/>
      <c r="PGC30" s="29"/>
      <c r="PGD30" s="29"/>
      <c r="PGE30" s="29"/>
      <c r="PGF30" s="29"/>
      <c r="PGG30" s="29"/>
      <c r="PGH30" s="29"/>
      <c r="PGI30" s="29"/>
      <c r="PGJ30" s="29"/>
      <c r="PGK30" s="29"/>
      <c r="PGL30" s="29"/>
      <c r="PGM30" s="29"/>
      <c r="PGN30" s="29"/>
      <c r="PGO30" s="29"/>
      <c r="PGP30" s="29"/>
      <c r="PGQ30" s="29"/>
      <c r="PGR30" s="29"/>
      <c r="PGS30" s="29"/>
      <c r="PGT30" s="29"/>
      <c r="PGU30" s="29"/>
      <c r="PGV30" s="29"/>
      <c r="PGW30" s="29"/>
      <c r="PGX30" s="29"/>
      <c r="PGY30" s="29"/>
      <c r="PGZ30" s="29"/>
      <c r="PHA30" s="29"/>
      <c r="PHB30" s="29"/>
      <c r="PHC30" s="29"/>
      <c r="PHD30" s="29"/>
      <c r="PHE30" s="29"/>
      <c r="PHF30" s="29"/>
      <c r="PHG30" s="29"/>
      <c r="PHH30" s="29"/>
      <c r="PHI30" s="29"/>
      <c r="PHJ30" s="29"/>
      <c r="PHK30" s="29"/>
      <c r="PHL30" s="29"/>
      <c r="PHM30" s="29"/>
      <c r="PHN30" s="29"/>
      <c r="PHO30" s="29"/>
      <c r="PHP30" s="29"/>
      <c r="PHQ30" s="29"/>
      <c r="PHR30" s="29"/>
      <c r="PHS30" s="29"/>
      <c r="PHT30" s="29"/>
      <c r="PHU30" s="29"/>
      <c r="PHV30" s="29"/>
      <c r="PHW30" s="29"/>
      <c r="PHX30" s="29"/>
      <c r="PHY30" s="29"/>
      <c r="PHZ30" s="29"/>
      <c r="PIA30" s="29"/>
      <c r="PIB30" s="29"/>
      <c r="PIC30" s="29"/>
      <c r="PID30" s="29"/>
      <c r="PIE30" s="29"/>
      <c r="PIF30" s="29"/>
      <c r="PIG30" s="29"/>
      <c r="PIH30" s="29"/>
      <c r="PII30" s="29"/>
      <c r="PIJ30" s="29"/>
      <c r="PIK30" s="29"/>
      <c r="PIL30" s="29"/>
      <c r="PIM30" s="29"/>
      <c r="PIN30" s="29"/>
      <c r="PIO30" s="29"/>
      <c r="PIP30" s="29"/>
      <c r="PIQ30" s="29"/>
      <c r="PIR30" s="29"/>
      <c r="PIS30" s="29"/>
      <c r="PIT30" s="29"/>
      <c r="PIU30" s="29"/>
      <c r="PIV30" s="29"/>
      <c r="PIW30" s="29"/>
      <c r="PIX30" s="29"/>
      <c r="PIY30" s="29"/>
      <c r="PIZ30" s="29"/>
      <c r="PJA30" s="29"/>
      <c r="PJB30" s="29"/>
      <c r="PJC30" s="29"/>
      <c r="PJD30" s="29"/>
      <c r="PJE30" s="29"/>
      <c r="PJF30" s="29"/>
      <c r="PJG30" s="29"/>
      <c r="PJH30" s="29"/>
      <c r="PJI30" s="29"/>
      <c r="PJJ30" s="29"/>
      <c r="PJK30" s="29"/>
      <c r="PJL30" s="29"/>
      <c r="PJM30" s="29"/>
      <c r="PJN30" s="29"/>
      <c r="PJO30" s="29"/>
      <c r="PJP30" s="29"/>
      <c r="PJQ30" s="29"/>
      <c r="PJR30" s="29"/>
      <c r="PJS30" s="29"/>
      <c r="PJT30" s="29"/>
      <c r="PJU30" s="29"/>
      <c r="PJV30" s="29"/>
      <c r="PJW30" s="29"/>
      <c r="PJX30" s="29"/>
      <c r="PJY30" s="29"/>
      <c r="PJZ30" s="29"/>
      <c r="PKA30" s="29"/>
      <c r="PKB30" s="29"/>
      <c r="PKC30" s="29"/>
      <c r="PKD30" s="29"/>
      <c r="PKE30" s="29"/>
      <c r="PKF30" s="29"/>
      <c r="PKG30" s="29"/>
      <c r="PKH30" s="29"/>
      <c r="PKI30" s="29"/>
      <c r="PKJ30" s="29"/>
      <c r="PKK30" s="29"/>
      <c r="PKL30" s="29"/>
      <c r="PKM30" s="29"/>
      <c r="PKN30" s="29"/>
      <c r="PKO30" s="29"/>
      <c r="PKP30" s="29"/>
      <c r="PKQ30" s="29"/>
      <c r="PKR30" s="29"/>
      <c r="PKS30" s="29"/>
      <c r="PKT30" s="29"/>
      <c r="PKU30" s="29"/>
      <c r="PKV30" s="29"/>
      <c r="PKW30" s="29"/>
      <c r="PKX30" s="29"/>
      <c r="PKY30" s="29"/>
      <c r="PKZ30" s="29"/>
      <c r="PLA30" s="29"/>
      <c r="PLB30" s="29"/>
      <c r="PLC30" s="29"/>
      <c r="PLD30" s="29"/>
      <c r="PLE30" s="29"/>
      <c r="PLF30" s="29"/>
      <c r="PLG30" s="29"/>
      <c r="PLH30" s="29"/>
      <c r="PLI30" s="29"/>
      <c r="PLJ30" s="29"/>
      <c r="PLK30" s="29"/>
      <c r="PLL30" s="29"/>
      <c r="PLM30" s="29"/>
      <c r="PLN30" s="29"/>
      <c r="PLO30" s="29"/>
      <c r="PLP30" s="29"/>
      <c r="PLQ30" s="29"/>
      <c r="PLR30" s="29"/>
      <c r="PLS30" s="29"/>
      <c r="PLT30" s="29"/>
      <c r="PLU30" s="29"/>
      <c r="PLV30" s="29"/>
      <c r="PLW30" s="29"/>
      <c r="PLX30" s="29"/>
      <c r="PLY30" s="29"/>
      <c r="PLZ30" s="29"/>
      <c r="PMA30" s="29"/>
      <c r="PMB30" s="29"/>
      <c r="PMC30" s="29"/>
      <c r="PMD30" s="29"/>
      <c r="PME30" s="29"/>
      <c r="PMF30" s="29"/>
      <c r="PMG30" s="29"/>
      <c r="PMH30" s="29"/>
      <c r="PMI30" s="29"/>
      <c r="PMJ30" s="29"/>
      <c r="PMK30" s="29"/>
      <c r="PML30" s="29"/>
      <c r="PMM30" s="29"/>
      <c r="PMN30" s="29"/>
      <c r="PMO30" s="29"/>
      <c r="PMP30" s="29"/>
      <c r="PMQ30" s="29"/>
      <c r="PMR30" s="29"/>
      <c r="PMS30" s="29"/>
      <c r="PMT30" s="29"/>
      <c r="PMU30" s="29"/>
      <c r="PMV30" s="29"/>
      <c r="PMW30" s="29"/>
      <c r="PMX30" s="29"/>
      <c r="PMY30" s="29"/>
      <c r="PMZ30" s="29"/>
      <c r="PNA30" s="29"/>
      <c r="PNB30" s="29"/>
      <c r="PNC30" s="29"/>
      <c r="PND30" s="29"/>
      <c r="PNE30" s="29"/>
      <c r="PNF30" s="29"/>
      <c r="PNG30" s="29"/>
      <c r="PNH30" s="29"/>
      <c r="PNI30" s="29"/>
      <c r="PNJ30" s="29"/>
      <c r="PNK30" s="29"/>
      <c r="PNL30" s="29"/>
      <c r="PNM30" s="29"/>
      <c r="PNN30" s="29"/>
      <c r="PNO30" s="29"/>
      <c r="PNP30" s="29"/>
      <c r="PNQ30" s="29"/>
      <c r="PNR30" s="29"/>
      <c r="PNS30" s="29"/>
      <c r="PNT30" s="29"/>
      <c r="PNU30" s="29"/>
      <c r="PNV30" s="29"/>
      <c r="PNW30" s="29"/>
      <c r="PNX30" s="29"/>
      <c r="PNY30" s="29"/>
      <c r="PNZ30" s="29"/>
      <c r="POA30" s="29"/>
      <c r="POB30" s="29"/>
      <c r="POC30" s="29"/>
      <c r="POD30" s="29"/>
      <c r="POE30" s="29"/>
      <c r="POF30" s="29"/>
      <c r="POG30" s="29"/>
      <c r="POH30" s="29"/>
      <c r="POI30" s="29"/>
      <c r="POJ30" s="29"/>
      <c r="POK30" s="29"/>
      <c r="POL30" s="29"/>
      <c r="POM30" s="29"/>
      <c r="PON30" s="29"/>
      <c r="POO30" s="29"/>
      <c r="POP30" s="29"/>
      <c r="POQ30" s="29"/>
      <c r="POR30" s="29"/>
      <c r="POS30" s="29"/>
      <c r="POT30" s="29"/>
      <c r="POU30" s="29"/>
      <c r="POV30" s="29"/>
      <c r="POW30" s="29"/>
      <c r="POX30" s="29"/>
      <c r="POY30" s="29"/>
      <c r="POZ30" s="29"/>
      <c r="PPA30" s="29"/>
      <c r="PPB30" s="29"/>
      <c r="PPC30" s="29"/>
      <c r="PPD30" s="29"/>
      <c r="PPE30" s="29"/>
      <c r="PPF30" s="29"/>
      <c r="PPG30" s="29"/>
      <c r="PPH30" s="29"/>
      <c r="PPI30" s="29"/>
      <c r="PPJ30" s="29"/>
      <c r="PPK30" s="29"/>
      <c r="PPL30" s="29"/>
      <c r="PPM30" s="29"/>
      <c r="PPN30" s="29"/>
      <c r="PPO30" s="29"/>
      <c r="PPP30" s="29"/>
      <c r="PPQ30" s="29"/>
      <c r="PPR30" s="29"/>
      <c r="PPS30" s="29"/>
      <c r="PPT30" s="29"/>
      <c r="PPU30" s="29"/>
      <c r="PPV30" s="29"/>
      <c r="PPW30" s="29"/>
      <c r="PPX30" s="29"/>
      <c r="PPY30" s="29"/>
      <c r="PPZ30" s="29"/>
      <c r="PQA30" s="29"/>
      <c r="PQB30" s="29"/>
      <c r="PQC30" s="29"/>
      <c r="PQD30" s="29"/>
      <c r="PQE30" s="29"/>
      <c r="PQF30" s="29"/>
      <c r="PQG30" s="29"/>
      <c r="PQH30" s="29"/>
      <c r="PQI30" s="29"/>
      <c r="PQJ30" s="29"/>
      <c r="PQK30" s="29"/>
      <c r="PQL30" s="29"/>
      <c r="PQM30" s="29"/>
      <c r="PQN30" s="29"/>
      <c r="PQO30" s="29"/>
      <c r="PQP30" s="29"/>
      <c r="PQQ30" s="29"/>
      <c r="PQR30" s="29"/>
      <c r="PQS30" s="29"/>
      <c r="PQT30" s="29"/>
      <c r="PQU30" s="29"/>
      <c r="PQV30" s="29"/>
      <c r="PQW30" s="29"/>
      <c r="PQX30" s="29"/>
      <c r="PQY30" s="29"/>
      <c r="PQZ30" s="29"/>
      <c r="PRA30" s="29"/>
      <c r="PRB30" s="29"/>
      <c r="PRC30" s="29"/>
      <c r="PRD30" s="29"/>
      <c r="PRE30" s="29"/>
      <c r="PRF30" s="29"/>
      <c r="PRG30" s="29"/>
      <c r="PRH30" s="29"/>
      <c r="PRI30" s="29"/>
      <c r="PRJ30" s="29"/>
      <c r="PRK30" s="29"/>
      <c r="PRL30" s="29"/>
      <c r="PRM30" s="29"/>
      <c r="PRN30" s="29"/>
      <c r="PRO30" s="29"/>
      <c r="PRP30" s="29"/>
      <c r="PRQ30" s="29"/>
      <c r="PRR30" s="29"/>
      <c r="PRS30" s="29"/>
      <c r="PRT30" s="29"/>
      <c r="PRU30" s="29"/>
      <c r="PRV30" s="29"/>
      <c r="PRW30" s="29"/>
      <c r="PRX30" s="29"/>
      <c r="PRY30" s="29"/>
      <c r="PRZ30" s="29"/>
      <c r="PSA30" s="29"/>
      <c r="PSB30" s="29"/>
      <c r="PSC30" s="29"/>
      <c r="PSD30" s="29"/>
      <c r="PSE30" s="29"/>
      <c r="PSF30" s="29"/>
      <c r="PSG30" s="29"/>
      <c r="PSH30" s="29"/>
      <c r="PSI30" s="29"/>
      <c r="PSJ30" s="29"/>
      <c r="PSK30" s="29"/>
      <c r="PSL30" s="29"/>
      <c r="PSM30" s="29"/>
      <c r="PSN30" s="29"/>
      <c r="PSO30" s="29"/>
      <c r="PSP30" s="29"/>
      <c r="PSQ30" s="29"/>
      <c r="PSR30" s="29"/>
      <c r="PSS30" s="29"/>
      <c r="PST30" s="29"/>
      <c r="PSU30" s="29"/>
      <c r="PSV30" s="29"/>
      <c r="PSW30" s="29"/>
      <c r="PSX30" s="29"/>
      <c r="PSY30" s="29"/>
      <c r="PSZ30" s="29"/>
      <c r="PTA30" s="29"/>
      <c r="PTB30" s="29"/>
      <c r="PTC30" s="29"/>
      <c r="PTD30" s="29"/>
      <c r="PTE30" s="29"/>
      <c r="PTF30" s="29"/>
      <c r="PTG30" s="29"/>
      <c r="PTH30" s="29"/>
      <c r="PTI30" s="29"/>
      <c r="PTJ30" s="29"/>
      <c r="PTK30" s="29"/>
      <c r="PTL30" s="29"/>
      <c r="PTM30" s="29"/>
      <c r="PTN30" s="29"/>
      <c r="PTO30" s="29"/>
      <c r="PTP30" s="29"/>
      <c r="PTQ30" s="29"/>
      <c r="PTR30" s="29"/>
      <c r="PTS30" s="29"/>
      <c r="PTT30" s="29"/>
      <c r="PTU30" s="29"/>
      <c r="PTV30" s="29"/>
      <c r="PTW30" s="29"/>
      <c r="PTX30" s="29"/>
      <c r="PTY30" s="29"/>
      <c r="PTZ30" s="29"/>
      <c r="PUA30" s="29"/>
      <c r="PUB30" s="29"/>
      <c r="PUC30" s="29"/>
      <c r="PUD30" s="29"/>
      <c r="PUE30" s="29"/>
      <c r="PUF30" s="29"/>
      <c r="PUG30" s="29"/>
      <c r="PUH30" s="29"/>
      <c r="PUI30" s="29"/>
      <c r="PUJ30" s="29"/>
      <c r="PUK30" s="29"/>
      <c r="PUL30" s="29"/>
      <c r="PUM30" s="29"/>
      <c r="PUN30" s="29"/>
      <c r="PUO30" s="29"/>
      <c r="PUP30" s="29"/>
      <c r="PUQ30" s="29"/>
      <c r="PUR30" s="29"/>
      <c r="PUS30" s="29"/>
      <c r="PUT30" s="29"/>
      <c r="PUU30" s="29"/>
      <c r="PUV30" s="29"/>
      <c r="PUW30" s="29"/>
      <c r="PUX30" s="29"/>
      <c r="PUY30" s="29"/>
      <c r="PUZ30" s="29"/>
      <c r="PVA30" s="29"/>
      <c r="PVB30" s="29"/>
      <c r="PVC30" s="29"/>
      <c r="PVD30" s="29"/>
      <c r="PVE30" s="29"/>
      <c r="PVF30" s="29"/>
      <c r="PVG30" s="29"/>
      <c r="PVH30" s="29"/>
      <c r="PVI30" s="29"/>
      <c r="PVJ30" s="29"/>
      <c r="PVK30" s="29"/>
      <c r="PVL30" s="29"/>
      <c r="PVM30" s="29"/>
      <c r="PVN30" s="29"/>
      <c r="PVO30" s="29"/>
      <c r="PVP30" s="29"/>
      <c r="PVQ30" s="29"/>
      <c r="PVR30" s="29"/>
      <c r="PVS30" s="29"/>
      <c r="PVT30" s="29"/>
      <c r="PVU30" s="29"/>
      <c r="PVV30" s="29"/>
      <c r="PVW30" s="29"/>
      <c r="PVX30" s="29"/>
      <c r="PVY30" s="29"/>
      <c r="PVZ30" s="29"/>
      <c r="PWA30" s="29"/>
      <c r="PWB30" s="29"/>
      <c r="PWC30" s="29"/>
      <c r="PWD30" s="29"/>
      <c r="PWE30" s="29"/>
      <c r="PWF30" s="29"/>
      <c r="PWG30" s="29"/>
      <c r="PWH30" s="29"/>
      <c r="PWI30" s="29"/>
      <c r="PWJ30" s="29"/>
      <c r="PWK30" s="29"/>
      <c r="PWL30" s="29"/>
      <c r="PWM30" s="29"/>
      <c r="PWN30" s="29"/>
      <c r="PWO30" s="29"/>
      <c r="PWP30" s="29"/>
      <c r="PWQ30" s="29"/>
      <c r="PWR30" s="29"/>
      <c r="PWS30" s="29"/>
      <c r="PWT30" s="29"/>
      <c r="PWU30" s="29"/>
      <c r="PWV30" s="29"/>
      <c r="PWW30" s="29"/>
      <c r="PWX30" s="29"/>
      <c r="PWY30" s="29"/>
      <c r="PWZ30" s="29"/>
      <c r="PXA30" s="29"/>
      <c r="PXB30" s="29"/>
      <c r="PXC30" s="29"/>
      <c r="PXD30" s="29"/>
      <c r="PXE30" s="29"/>
      <c r="PXF30" s="29"/>
      <c r="PXG30" s="29"/>
      <c r="PXH30" s="29"/>
      <c r="PXI30" s="29"/>
      <c r="PXJ30" s="29"/>
      <c r="PXK30" s="29"/>
      <c r="PXL30" s="29"/>
      <c r="PXM30" s="29"/>
      <c r="PXN30" s="29"/>
      <c r="PXO30" s="29"/>
      <c r="PXP30" s="29"/>
      <c r="PXQ30" s="29"/>
      <c r="PXR30" s="29"/>
      <c r="PXS30" s="29"/>
      <c r="PXT30" s="29"/>
      <c r="PXU30" s="29"/>
      <c r="PXV30" s="29"/>
      <c r="PXW30" s="29"/>
      <c r="PXX30" s="29"/>
      <c r="PXY30" s="29"/>
      <c r="PXZ30" s="29"/>
      <c r="PYA30" s="29"/>
      <c r="PYB30" s="29"/>
      <c r="PYC30" s="29"/>
      <c r="PYD30" s="29"/>
      <c r="PYE30" s="29"/>
      <c r="PYF30" s="29"/>
      <c r="PYG30" s="29"/>
      <c r="PYH30" s="29"/>
      <c r="PYI30" s="29"/>
      <c r="PYJ30" s="29"/>
      <c r="PYK30" s="29"/>
      <c r="PYL30" s="29"/>
      <c r="PYM30" s="29"/>
      <c r="PYN30" s="29"/>
      <c r="PYO30" s="29"/>
      <c r="PYP30" s="29"/>
      <c r="PYQ30" s="29"/>
      <c r="PYR30" s="29"/>
      <c r="PYS30" s="29"/>
      <c r="PYT30" s="29"/>
      <c r="PYU30" s="29"/>
      <c r="PYV30" s="29"/>
      <c r="PYW30" s="29"/>
      <c r="PYX30" s="29"/>
      <c r="PYY30" s="29"/>
      <c r="PYZ30" s="29"/>
      <c r="PZA30" s="29"/>
      <c r="PZB30" s="29"/>
      <c r="PZC30" s="29"/>
      <c r="PZD30" s="29"/>
      <c r="PZE30" s="29"/>
      <c r="PZF30" s="29"/>
      <c r="PZG30" s="29"/>
      <c r="PZH30" s="29"/>
      <c r="PZI30" s="29"/>
      <c r="PZJ30" s="29"/>
      <c r="PZK30" s="29"/>
      <c r="PZL30" s="29"/>
      <c r="PZM30" s="29"/>
      <c r="PZN30" s="29"/>
      <c r="PZO30" s="29"/>
      <c r="PZP30" s="29"/>
      <c r="PZQ30" s="29"/>
      <c r="PZR30" s="29"/>
      <c r="PZS30" s="29"/>
      <c r="PZT30" s="29"/>
      <c r="PZU30" s="29"/>
      <c r="PZV30" s="29"/>
      <c r="PZW30" s="29"/>
      <c r="PZX30" s="29"/>
      <c r="PZY30" s="29"/>
      <c r="PZZ30" s="29"/>
      <c r="QAA30" s="29"/>
      <c r="QAB30" s="29"/>
      <c r="QAC30" s="29"/>
      <c r="QAD30" s="29"/>
      <c r="QAE30" s="29"/>
      <c r="QAF30" s="29"/>
      <c r="QAG30" s="29"/>
      <c r="QAH30" s="29"/>
      <c r="QAI30" s="29"/>
      <c r="QAJ30" s="29"/>
      <c r="QAK30" s="29"/>
      <c r="QAL30" s="29"/>
      <c r="QAM30" s="29"/>
      <c r="QAN30" s="29"/>
      <c r="QAO30" s="29"/>
      <c r="QAP30" s="29"/>
      <c r="QAQ30" s="29"/>
      <c r="QAR30" s="29"/>
      <c r="QAS30" s="29"/>
      <c r="QAT30" s="29"/>
      <c r="QAU30" s="29"/>
      <c r="QAV30" s="29"/>
      <c r="QAW30" s="29"/>
      <c r="QAX30" s="29"/>
      <c r="QAY30" s="29"/>
      <c r="QAZ30" s="29"/>
      <c r="QBA30" s="29"/>
      <c r="QBB30" s="29"/>
      <c r="QBC30" s="29"/>
      <c r="QBD30" s="29"/>
      <c r="QBE30" s="29"/>
      <c r="QBF30" s="29"/>
      <c r="QBG30" s="29"/>
      <c r="QBH30" s="29"/>
      <c r="QBI30" s="29"/>
      <c r="QBJ30" s="29"/>
      <c r="QBK30" s="29"/>
      <c r="QBL30" s="29"/>
      <c r="QBM30" s="29"/>
      <c r="QBN30" s="29"/>
      <c r="QBO30" s="29"/>
      <c r="QBP30" s="29"/>
      <c r="QBQ30" s="29"/>
      <c r="QBR30" s="29"/>
      <c r="QBS30" s="29"/>
      <c r="QBT30" s="29"/>
      <c r="QBU30" s="29"/>
      <c r="QBV30" s="29"/>
      <c r="QBW30" s="29"/>
      <c r="QBX30" s="29"/>
      <c r="QBY30" s="29"/>
      <c r="QBZ30" s="29"/>
      <c r="QCA30" s="29"/>
      <c r="QCB30" s="29"/>
      <c r="QCC30" s="29"/>
      <c r="QCD30" s="29"/>
      <c r="QCE30" s="29"/>
      <c r="QCF30" s="29"/>
      <c r="QCG30" s="29"/>
      <c r="QCH30" s="29"/>
      <c r="QCI30" s="29"/>
      <c r="QCJ30" s="29"/>
      <c r="QCK30" s="29"/>
      <c r="QCL30" s="29"/>
      <c r="QCM30" s="29"/>
      <c r="QCN30" s="29"/>
      <c r="QCO30" s="29"/>
      <c r="QCP30" s="29"/>
      <c r="QCQ30" s="29"/>
      <c r="QCR30" s="29"/>
      <c r="QCS30" s="29"/>
      <c r="QCT30" s="29"/>
      <c r="QCU30" s="29"/>
      <c r="QCV30" s="29"/>
      <c r="QCW30" s="29"/>
      <c r="QCX30" s="29"/>
      <c r="QCY30" s="29"/>
      <c r="QCZ30" s="29"/>
      <c r="QDA30" s="29"/>
      <c r="QDB30" s="29"/>
      <c r="QDC30" s="29"/>
      <c r="QDD30" s="29"/>
      <c r="QDE30" s="29"/>
      <c r="QDF30" s="29"/>
      <c r="QDG30" s="29"/>
      <c r="QDH30" s="29"/>
      <c r="QDI30" s="29"/>
      <c r="QDJ30" s="29"/>
      <c r="QDK30" s="29"/>
      <c r="QDL30" s="29"/>
      <c r="QDM30" s="29"/>
      <c r="QDN30" s="29"/>
      <c r="QDO30" s="29"/>
      <c r="QDP30" s="29"/>
      <c r="QDQ30" s="29"/>
      <c r="QDR30" s="29"/>
      <c r="QDS30" s="29"/>
      <c r="QDT30" s="29"/>
      <c r="QDU30" s="29"/>
      <c r="QDV30" s="29"/>
      <c r="QDW30" s="29"/>
      <c r="QDX30" s="29"/>
      <c r="QDY30" s="29"/>
      <c r="QDZ30" s="29"/>
      <c r="QEA30" s="29"/>
      <c r="QEB30" s="29"/>
      <c r="QEC30" s="29"/>
      <c r="QED30" s="29"/>
      <c r="QEE30" s="29"/>
      <c r="QEF30" s="29"/>
      <c r="QEG30" s="29"/>
      <c r="QEH30" s="29"/>
      <c r="QEI30" s="29"/>
      <c r="QEJ30" s="29"/>
      <c r="QEK30" s="29"/>
      <c r="QEL30" s="29"/>
      <c r="QEM30" s="29"/>
      <c r="QEN30" s="29"/>
      <c r="QEO30" s="29"/>
      <c r="QEP30" s="29"/>
      <c r="QEQ30" s="29"/>
      <c r="QER30" s="29"/>
      <c r="QES30" s="29"/>
      <c r="QET30" s="29"/>
      <c r="QEU30" s="29"/>
      <c r="QEV30" s="29"/>
      <c r="QEW30" s="29"/>
      <c r="QEX30" s="29"/>
      <c r="QEY30" s="29"/>
      <c r="QEZ30" s="29"/>
      <c r="QFA30" s="29"/>
      <c r="QFB30" s="29"/>
      <c r="QFC30" s="29"/>
      <c r="QFD30" s="29"/>
      <c r="QFE30" s="29"/>
      <c r="QFF30" s="29"/>
      <c r="QFG30" s="29"/>
      <c r="QFH30" s="29"/>
      <c r="QFI30" s="29"/>
      <c r="QFJ30" s="29"/>
      <c r="QFK30" s="29"/>
      <c r="QFL30" s="29"/>
      <c r="QFM30" s="29"/>
      <c r="QFN30" s="29"/>
      <c r="QFO30" s="29"/>
      <c r="QFP30" s="29"/>
      <c r="QFQ30" s="29"/>
      <c r="QFR30" s="29"/>
      <c r="QFS30" s="29"/>
      <c r="QFT30" s="29"/>
      <c r="QFU30" s="29"/>
      <c r="QFV30" s="29"/>
      <c r="QFW30" s="29"/>
      <c r="QFX30" s="29"/>
      <c r="QFY30" s="29"/>
      <c r="QFZ30" s="29"/>
      <c r="QGA30" s="29"/>
      <c r="QGB30" s="29"/>
      <c r="QGC30" s="29"/>
      <c r="QGD30" s="29"/>
      <c r="QGE30" s="29"/>
      <c r="QGF30" s="29"/>
      <c r="QGG30" s="29"/>
      <c r="QGH30" s="29"/>
      <c r="QGI30" s="29"/>
      <c r="QGJ30" s="29"/>
      <c r="QGK30" s="29"/>
      <c r="QGL30" s="29"/>
      <c r="QGM30" s="29"/>
      <c r="QGN30" s="29"/>
      <c r="QGO30" s="29"/>
      <c r="QGP30" s="29"/>
      <c r="QGQ30" s="29"/>
      <c r="QGR30" s="29"/>
      <c r="QGS30" s="29"/>
      <c r="QGT30" s="29"/>
      <c r="QGU30" s="29"/>
      <c r="QGV30" s="29"/>
      <c r="QGW30" s="29"/>
      <c r="QGX30" s="29"/>
      <c r="QGY30" s="29"/>
      <c r="QGZ30" s="29"/>
      <c r="QHA30" s="29"/>
      <c r="QHB30" s="29"/>
      <c r="QHC30" s="29"/>
      <c r="QHD30" s="29"/>
      <c r="QHE30" s="29"/>
      <c r="QHF30" s="29"/>
      <c r="QHG30" s="29"/>
      <c r="QHH30" s="29"/>
      <c r="QHI30" s="29"/>
      <c r="QHJ30" s="29"/>
      <c r="QHK30" s="29"/>
      <c r="QHL30" s="29"/>
      <c r="QHM30" s="29"/>
      <c r="QHN30" s="29"/>
      <c r="QHO30" s="29"/>
      <c r="QHP30" s="29"/>
      <c r="QHQ30" s="29"/>
      <c r="QHR30" s="29"/>
      <c r="QHS30" s="29"/>
      <c r="QHT30" s="29"/>
      <c r="QHU30" s="29"/>
      <c r="QHV30" s="29"/>
      <c r="QHW30" s="29"/>
      <c r="QHX30" s="29"/>
      <c r="QHY30" s="29"/>
      <c r="QHZ30" s="29"/>
      <c r="QIA30" s="29"/>
      <c r="QIB30" s="29"/>
      <c r="QIC30" s="29"/>
      <c r="QID30" s="29"/>
      <c r="QIE30" s="29"/>
      <c r="QIF30" s="29"/>
      <c r="QIG30" s="29"/>
      <c r="QIH30" s="29"/>
      <c r="QII30" s="29"/>
      <c r="QIJ30" s="29"/>
      <c r="QIK30" s="29"/>
      <c r="QIL30" s="29"/>
      <c r="QIM30" s="29"/>
      <c r="QIN30" s="29"/>
      <c r="QIO30" s="29"/>
      <c r="QIP30" s="29"/>
      <c r="QIQ30" s="29"/>
      <c r="QIR30" s="29"/>
      <c r="QIS30" s="29"/>
      <c r="QIT30" s="29"/>
      <c r="QIU30" s="29"/>
      <c r="QIV30" s="29"/>
      <c r="QIW30" s="29"/>
      <c r="QIX30" s="29"/>
      <c r="QIY30" s="29"/>
      <c r="QIZ30" s="29"/>
      <c r="QJA30" s="29"/>
      <c r="QJB30" s="29"/>
      <c r="QJC30" s="29"/>
      <c r="QJD30" s="29"/>
      <c r="QJE30" s="29"/>
      <c r="QJF30" s="29"/>
      <c r="QJG30" s="29"/>
      <c r="QJH30" s="29"/>
      <c r="QJI30" s="29"/>
      <c r="QJJ30" s="29"/>
      <c r="QJK30" s="29"/>
      <c r="QJL30" s="29"/>
      <c r="QJM30" s="29"/>
      <c r="QJN30" s="29"/>
      <c r="QJO30" s="29"/>
      <c r="QJP30" s="29"/>
      <c r="QJQ30" s="29"/>
      <c r="QJR30" s="29"/>
      <c r="QJS30" s="29"/>
      <c r="QJT30" s="29"/>
      <c r="QJU30" s="29"/>
      <c r="QJV30" s="29"/>
      <c r="QJW30" s="29"/>
      <c r="QJX30" s="29"/>
      <c r="QJY30" s="29"/>
      <c r="QJZ30" s="29"/>
      <c r="QKA30" s="29"/>
      <c r="QKB30" s="29"/>
      <c r="QKC30" s="29"/>
      <c r="QKD30" s="29"/>
      <c r="QKE30" s="29"/>
      <c r="QKF30" s="29"/>
      <c r="QKG30" s="29"/>
      <c r="QKH30" s="29"/>
      <c r="QKI30" s="29"/>
      <c r="QKJ30" s="29"/>
      <c r="QKK30" s="29"/>
      <c r="QKL30" s="29"/>
      <c r="QKM30" s="29"/>
      <c r="QKN30" s="29"/>
      <c r="QKO30" s="29"/>
      <c r="QKP30" s="29"/>
      <c r="QKQ30" s="29"/>
      <c r="QKR30" s="29"/>
      <c r="QKS30" s="29"/>
      <c r="QKT30" s="29"/>
      <c r="QKU30" s="29"/>
      <c r="QKV30" s="29"/>
      <c r="QKW30" s="29"/>
      <c r="QKX30" s="29"/>
      <c r="QKY30" s="29"/>
      <c r="QKZ30" s="29"/>
      <c r="QLA30" s="29"/>
      <c r="QLB30" s="29"/>
      <c r="QLC30" s="29"/>
      <c r="QLD30" s="29"/>
      <c r="QLE30" s="29"/>
      <c r="QLF30" s="29"/>
      <c r="QLG30" s="29"/>
      <c r="QLH30" s="29"/>
      <c r="QLI30" s="29"/>
      <c r="QLJ30" s="29"/>
      <c r="QLK30" s="29"/>
      <c r="QLL30" s="29"/>
      <c r="QLM30" s="29"/>
      <c r="QLN30" s="29"/>
      <c r="QLO30" s="29"/>
      <c r="QLP30" s="29"/>
      <c r="QLQ30" s="29"/>
      <c r="QLR30" s="29"/>
      <c r="QLS30" s="29"/>
      <c r="QLT30" s="29"/>
      <c r="QLU30" s="29"/>
      <c r="QLV30" s="29"/>
      <c r="QLW30" s="29"/>
      <c r="QLX30" s="29"/>
      <c r="QLY30" s="29"/>
      <c r="QLZ30" s="29"/>
      <c r="QMA30" s="29"/>
      <c r="QMB30" s="29"/>
      <c r="QMC30" s="29"/>
      <c r="QMD30" s="29"/>
      <c r="QME30" s="29"/>
      <c r="QMF30" s="29"/>
      <c r="QMG30" s="29"/>
      <c r="QMH30" s="29"/>
      <c r="QMI30" s="29"/>
      <c r="QMJ30" s="29"/>
      <c r="QMK30" s="29"/>
      <c r="QML30" s="29"/>
      <c r="QMM30" s="29"/>
      <c r="QMN30" s="29"/>
      <c r="QMO30" s="29"/>
      <c r="QMP30" s="29"/>
      <c r="QMQ30" s="29"/>
      <c r="QMR30" s="29"/>
      <c r="QMS30" s="29"/>
      <c r="QMT30" s="29"/>
      <c r="QMU30" s="29"/>
      <c r="QMV30" s="29"/>
      <c r="QMW30" s="29"/>
      <c r="QMX30" s="29"/>
      <c r="QMY30" s="29"/>
      <c r="QMZ30" s="29"/>
      <c r="QNA30" s="29"/>
      <c r="QNB30" s="29"/>
      <c r="QNC30" s="29"/>
      <c r="QND30" s="29"/>
      <c r="QNE30" s="29"/>
      <c r="QNF30" s="29"/>
      <c r="QNG30" s="29"/>
      <c r="QNH30" s="29"/>
      <c r="QNI30" s="29"/>
      <c r="QNJ30" s="29"/>
      <c r="QNK30" s="29"/>
      <c r="QNL30" s="29"/>
      <c r="QNM30" s="29"/>
      <c r="QNN30" s="29"/>
      <c r="QNO30" s="29"/>
      <c r="QNP30" s="29"/>
      <c r="QNQ30" s="29"/>
      <c r="QNR30" s="29"/>
      <c r="QNS30" s="29"/>
      <c r="QNT30" s="29"/>
      <c r="QNU30" s="29"/>
      <c r="QNV30" s="29"/>
      <c r="QNW30" s="29"/>
      <c r="QNX30" s="29"/>
      <c r="QNY30" s="29"/>
      <c r="QNZ30" s="29"/>
      <c r="QOA30" s="29"/>
      <c r="QOB30" s="29"/>
      <c r="QOC30" s="29"/>
      <c r="QOD30" s="29"/>
      <c r="QOE30" s="29"/>
      <c r="QOF30" s="29"/>
      <c r="QOG30" s="29"/>
      <c r="QOH30" s="29"/>
      <c r="QOI30" s="29"/>
      <c r="QOJ30" s="29"/>
      <c r="QOK30" s="29"/>
      <c r="QOL30" s="29"/>
      <c r="QOM30" s="29"/>
      <c r="QON30" s="29"/>
      <c r="QOO30" s="29"/>
      <c r="QOP30" s="29"/>
      <c r="QOQ30" s="29"/>
      <c r="QOR30" s="29"/>
      <c r="QOS30" s="29"/>
      <c r="QOT30" s="29"/>
      <c r="QOU30" s="29"/>
      <c r="QOV30" s="29"/>
      <c r="QOW30" s="29"/>
      <c r="QOX30" s="29"/>
      <c r="QOY30" s="29"/>
      <c r="QOZ30" s="29"/>
      <c r="QPA30" s="29"/>
      <c r="QPB30" s="29"/>
      <c r="QPC30" s="29"/>
      <c r="QPD30" s="29"/>
      <c r="QPE30" s="29"/>
      <c r="QPF30" s="29"/>
      <c r="QPG30" s="29"/>
      <c r="QPH30" s="29"/>
      <c r="QPI30" s="29"/>
      <c r="QPJ30" s="29"/>
      <c r="QPK30" s="29"/>
      <c r="QPL30" s="29"/>
      <c r="QPM30" s="29"/>
      <c r="QPN30" s="29"/>
      <c r="QPO30" s="29"/>
      <c r="QPP30" s="29"/>
      <c r="QPQ30" s="29"/>
      <c r="QPR30" s="29"/>
      <c r="QPS30" s="29"/>
      <c r="QPT30" s="29"/>
      <c r="QPU30" s="29"/>
      <c r="QPV30" s="29"/>
      <c r="QPW30" s="29"/>
      <c r="QPX30" s="29"/>
      <c r="QPY30" s="29"/>
      <c r="QPZ30" s="29"/>
      <c r="QQA30" s="29"/>
      <c r="QQB30" s="29"/>
      <c r="QQC30" s="29"/>
      <c r="QQD30" s="29"/>
      <c r="QQE30" s="29"/>
      <c r="QQF30" s="29"/>
      <c r="QQG30" s="29"/>
      <c r="QQH30" s="29"/>
      <c r="QQI30" s="29"/>
      <c r="QQJ30" s="29"/>
      <c r="QQK30" s="29"/>
      <c r="QQL30" s="29"/>
      <c r="QQM30" s="29"/>
      <c r="QQN30" s="29"/>
      <c r="QQO30" s="29"/>
      <c r="QQP30" s="29"/>
      <c r="QQQ30" s="29"/>
      <c r="QQR30" s="29"/>
      <c r="QQS30" s="29"/>
      <c r="QQT30" s="29"/>
      <c r="QQU30" s="29"/>
      <c r="QQV30" s="29"/>
      <c r="QQW30" s="29"/>
      <c r="QQX30" s="29"/>
      <c r="QQY30" s="29"/>
      <c r="QQZ30" s="29"/>
      <c r="QRA30" s="29"/>
      <c r="QRB30" s="29"/>
      <c r="QRC30" s="29"/>
      <c r="QRD30" s="29"/>
      <c r="QRE30" s="29"/>
      <c r="QRF30" s="29"/>
      <c r="QRG30" s="29"/>
      <c r="QRH30" s="29"/>
      <c r="QRI30" s="29"/>
      <c r="QRJ30" s="29"/>
      <c r="QRK30" s="29"/>
      <c r="QRL30" s="29"/>
      <c r="QRM30" s="29"/>
      <c r="QRN30" s="29"/>
      <c r="QRO30" s="29"/>
      <c r="QRP30" s="29"/>
      <c r="QRQ30" s="29"/>
      <c r="QRR30" s="29"/>
      <c r="QRS30" s="29"/>
      <c r="QRT30" s="29"/>
      <c r="QRU30" s="29"/>
      <c r="QRV30" s="29"/>
      <c r="QRW30" s="29"/>
      <c r="QRX30" s="29"/>
      <c r="QRY30" s="29"/>
      <c r="QRZ30" s="29"/>
      <c r="QSA30" s="29"/>
      <c r="QSB30" s="29"/>
      <c r="QSC30" s="29"/>
      <c r="QSD30" s="29"/>
      <c r="QSE30" s="29"/>
      <c r="QSF30" s="29"/>
      <c r="QSG30" s="29"/>
      <c r="QSH30" s="29"/>
      <c r="QSI30" s="29"/>
      <c r="QSJ30" s="29"/>
      <c r="QSK30" s="29"/>
      <c r="QSL30" s="29"/>
      <c r="QSM30" s="29"/>
      <c r="QSN30" s="29"/>
      <c r="QSO30" s="29"/>
      <c r="QSP30" s="29"/>
      <c r="QSQ30" s="29"/>
      <c r="QSR30" s="29"/>
      <c r="QSS30" s="29"/>
      <c r="QST30" s="29"/>
      <c r="QSU30" s="29"/>
      <c r="QSV30" s="29"/>
      <c r="QSW30" s="29"/>
      <c r="QSX30" s="29"/>
      <c r="QSY30" s="29"/>
      <c r="QSZ30" s="29"/>
      <c r="QTA30" s="29"/>
      <c r="QTB30" s="29"/>
      <c r="QTC30" s="29"/>
      <c r="QTD30" s="29"/>
      <c r="QTE30" s="29"/>
      <c r="QTF30" s="29"/>
      <c r="QTG30" s="29"/>
      <c r="QTH30" s="29"/>
      <c r="QTI30" s="29"/>
      <c r="QTJ30" s="29"/>
      <c r="QTK30" s="29"/>
      <c r="QTL30" s="29"/>
      <c r="QTM30" s="29"/>
      <c r="QTN30" s="29"/>
      <c r="QTO30" s="29"/>
      <c r="QTP30" s="29"/>
      <c r="QTQ30" s="29"/>
      <c r="QTR30" s="29"/>
      <c r="QTS30" s="29"/>
      <c r="QTT30" s="29"/>
      <c r="QTU30" s="29"/>
      <c r="QTV30" s="29"/>
      <c r="QTW30" s="29"/>
      <c r="QTX30" s="29"/>
      <c r="QTY30" s="29"/>
      <c r="QTZ30" s="29"/>
      <c r="QUA30" s="29"/>
      <c r="QUB30" s="29"/>
      <c r="QUC30" s="29"/>
      <c r="QUD30" s="29"/>
      <c r="QUE30" s="29"/>
      <c r="QUF30" s="29"/>
      <c r="QUG30" s="29"/>
      <c r="QUH30" s="29"/>
      <c r="QUI30" s="29"/>
      <c r="QUJ30" s="29"/>
      <c r="QUK30" s="29"/>
      <c r="QUL30" s="29"/>
      <c r="QUM30" s="29"/>
      <c r="QUN30" s="29"/>
      <c r="QUO30" s="29"/>
      <c r="QUP30" s="29"/>
      <c r="QUQ30" s="29"/>
      <c r="QUR30" s="29"/>
      <c r="QUS30" s="29"/>
      <c r="QUT30" s="29"/>
      <c r="QUU30" s="29"/>
      <c r="QUV30" s="29"/>
      <c r="QUW30" s="29"/>
      <c r="QUX30" s="29"/>
      <c r="QUY30" s="29"/>
      <c r="QUZ30" s="29"/>
      <c r="QVA30" s="29"/>
      <c r="QVB30" s="29"/>
      <c r="QVC30" s="29"/>
      <c r="QVD30" s="29"/>
      <c r="QVE30" s="29"/>
      <c r="QVF30" s="29"/>
      <c r="QVG30" s="29"/>
      <c r="QVH30" s="29"/>
      <c r="QVI30" s="29"/>
      <c r="QVJ30" s="29"/>
      <c r="QVK30" s="29"/>
      <c r="QVL30" s="29"/>
      <c r="QVM30" s="29"/>
      <c r="QVN30" s="29"/>
      <c r="QVO30" s="29"/>
      <c r="QVP30" s="29"/>
      <c r="QVQ30" s="29"/>
      <c r="QVR30" s="29"/>
      <c r="QVS30" s="29"/>
      <c r="QVT30" s="29"/>
      <c r="QVU30" s="29"/>
      <c r="QVV30" s="29"/>
      <c r="QVW30" s="29"/>
      <c r="QVX30" s="29"/>
      <c r="QVY30" s="29"/>
      <c r="QVZ30" s="29"/>
      <c r="QWA30" s="29"/>
      <c r="QWB30" s="29"/>
      <c r="QWC30" s="29"/>
      <c r="QWD30" s="29"/>
      <c r="QWE30" s="29"/>
      <c r="QWF30" s="29"/>
      <c r="QWG30" s="29"/>
      <c r="QWH30" s="29"/>
      <c r="QWI30" s="29"/>
      <c r="QWJ30" s="29"/>
      <c r="QWK30" s="29"/>
      <c r="QWL30" s="29"/>
      <c r="QWM30" s="29"/>
      <c r="QWN30" s="29"/>
      <c r="QWO30" s="29"/>
      <c r="QWP30" s="29"/>
      <c r="QWQ30" s="29"/>
      <c r="QWR30" s="29"/>
      <c r="QWS30" s="29"/>
      <c r="QWT30" s="29"/>
      <c r="QWU30" s="29"/>
      <c r="QWV30" s="29"/>
      <c r="QWW30" s="29"/>
      <c r="QWX30" s="29"/>
      <c r="QWY30" s="29"/>
      <c r="QWZ30" s="29"/>
      <c r="QXA30" s="29"/>
      <c r="QXB30" s="29"/>
      <c r="QXC30" s="29"/>
      <c r="QXD30" s="29"/>
      <c r="QXE30" s="29"/>
      <c r="QXF30" s="29"/>
      <c r="QXG30" s="29"/>
      <c r="QXH30" s="29"/>
      <c r="QXI30" s="29"/>
      <c r="QXJ30" s="29"/>
      <c r="QXK30" s="29"/>
      <c r="QXL30" s="29"/>
      <c r="QXM30" s="29"/>
      <c r="QXN30" s="29"/>
      <c r="QXO30" s="29"/>
      <c r="QXP30" s="29"/>
      <c r="QXQ30" s="29"/>
      <c r="QXR30" s="29"/>
      <c r="QXS30" s="29"/>
      <c r="QXT30" s="29"/>
      <c r="QXU30" s="29"/>
      <c r="QXV30" s="29"/>
      <c r="QXW30" s="29"/>
      <c r="QXX30" s="29"/>
      <c r="QXY30" s="29"/>
      <c r="QXZ30" s="29"/>
      <c r="QYA30" s="29"/>
      <c r="QYB30" s="29"/>
      <c r="QYC30" s="29"/>
      <c r="QYD30" s="29"/>
      <c r="QYE30" s="29"/>
      <c r="QYF30" s="29"/>
      <c r="QYG30" s="29"/>
      <c r="QYH30" s="29"/>
      <c r="QYI30" s="29"/>
      <c r="QYJ30" s="29"/>
      <c r="QYK30" s="29"/>
      <c r="QYL30" s="29"/>
      <c r="QYM30" s="29"/>
      <c r="QYN30" s="29"/>
      <c r="QYO30" s="29"/>
      <c r="QYP30" s="29"/>
      <c r="QYQ30" s="29"/>
      <c r="QYR30" s="29"/>
      <c r="QYS30" s="29"/>
      <c r="QYT30" s="29"/>
      <c r="QYU30" s="29"/>
      <c r="QYV30" s="29"/>
      <c r="QYW30" s="29"/>
      <c r="QYX30" s="29"/>
      <c r="QYY30" s="29"/>
      <c r="QYZ30" s="29"/>
      <c r="QZA30" s="29"/>
      <c r="QZB30" s="29"/>
      <c r="QZC30" s="29"/>
      <c r="QZD30" s="29"/>
      <c r="QZE30" s="29"/>
      <c r="QZF30" s="29"/>
      <c r="QZG30" s="29"/>
      <c r="QZH30" s="29"/>
      <c r="QZI30" s="29"/>
      <c r="QZJ30" s="29"/>
      <c r="QZK30" s="29"/>
      <c r="QZL30" s="29"/>
      <c r="QZM30" s="29"/>
      <c r="QZN30" s="29"/>
      <c r="QZO30" s="29"/>
      <c r="QZP30" s="29"/>
      <c r="QZQ30" s="29"/>
      <c r="QZR30" s="29"/>
      <c r="QZS30" s="29"/>
      <c r="QZT30" s="29"/>
      <c r="QZU30" s="29"/>
      <c r="QZV30" s="29"/>
      <c r="QZW30" s="29"/>
      <c r="QZX30" s="29"/>
      <c r="QZY30" s="29"/>
      <c r="QZZ30" s="29"/>
      <c r="RAA30" s="29"/>
      <c r="RAB30" s="29"/>
      <c r="RAC30" s="29"/>
      <c r="RAD30" s="29"/>
      <c r="RAE30" s="29"/>
      <c r="RAF30" s="29"/>
      <c r="RAG30" s="29"/>
      <c r="RAH30" s="29"/>
      <c r="RAI30" s="29"/>
      <c r="RAJ30" s="29"/>
      <c r="RAK30" s="29"/>
      <c r="RAL30" s="29"/>
      <c r="RAM30" s="29"/>
      <c r="RAN30" s="29"/>
      <c r="RAO30" s="29"/>
      <c r="RAP30" s="29"/>
      <c r="RAQ30" s="29"/>
      <c r="RAR30" s="29"/>
      <c r="RAS30" s="29"/>
      <c r="RAT30" s="29"/>
      <c r="RAU30" s="29"/>
      <c r="RAV30" s="29"/>
      <c r="RAW30" s="29"/>
      <c r="RAX30" s="29"/>
      <c r="RAY30" s="29"/>
      <c r="RAZ30" s="29"/>
      <c r="RBA30" s="29"/>
      <c r="RBB30" s="29"/>
      <c r="RBC30" s="29"/>
      <c r="RBD30" s="29"/>
      <c r="RBE30" s="29"/>
      <c r="RBF30" s="29"/>
      <c r="RBG30" s="29"/>
      <c r="RBH30" s="29"/>
      <c r="RBI30" s="29"/>
      <c r="RBJ30" s="29"/>
      <c r="RBK30" s="29"/>
      <c r="RBL30" s="29"/>
      <c r="RBM30" s="29"/>
      <c r="RBN30" s="29"/>
      <c r="RBO30" s="29"/>
      <c r="RBP30" s="29"/>
      <c r="RBQ30" s="29"/>
      <c r="RBR30" s="29"/>
      <c r="RBS30" s="29"/>
      <c r="RBT30" s="29"/>
      <c r="RBU30" s="29"/>
      <c r="RBV30" s="29"/>
      <c r="RBW30" s="29"/>
      <c r="RBX30" s="29"/>
      <c r="RBY30" s="29"/>
      <c r="RBZ30" s="29"/>
      <c r="RCA30" s="29"/>
      <c r="RCB30" s="29"/>
      <c r="RCC30" s="29"/>
      <c r="RCD30" s="29"/>
      <c r="RCE30" s="29"/>
      <c r="RCF30" s="29"/>
      <c r="RCG30" s="29"/>
      <c r="RCH30" s="29"/>
      <c r="RCI30" s="29"/>
      <c r="RCJ30" s="29"/>
      <c r="RCK30" s="29"/>
      <c r="RCL30" s="29"/>
      <c r="RCM30" s="29"/>
      <c r="RCN30" s="29"/>
      <c r="RCO30" s="29"/>
      <c r="RCP30" s="29"/>
      <c r="RCQ30" s="29"/>
      <c r="RCR30" s="29"/>
      <c r="RCS30" s="29"/>
      <c r="RCT30" s="29"/>
      <c r="RCU30" s="29"/>
      <c r="RCV30" s="29"/>
      <c r="RCW30" s="29"/>
      <c r="RCX30" s="29"/>
      <c r="RCY30" s="29"/>
      <c r="RCZ30" s="29"/>
      <c r="RDA30" s="29"/>
      <c r="RDB30" s="29"/>
      <c r="RDC30" s="29"/>
      <c r="RDD30" s="29"/>
      <c r="RDE30" s="29"/>
      <c r="RDF30" s="29"/>
      <c r="RDG30" s="29"/>
      <c r="RDH30" s="29"/>
      <c r="RDI30" s="29"/>
      <c r="RDJ30" s="29"/>
      <c r="RDK30" s="29"/>
      <c r="RDL30" s="29"/>
      <c r="RDM30" s="29"/>
      <c r="RDN30" s="29"/>
      <c r="RDO30" s="29"/>
      <c r="RDP30" s="29"/>
      <c r="RDQ30" s="29"/>
      <c r="RDR30" s="29"/>
      <c r="RDS30" s="29"/>
      <c r="RDT30" s="29"/>
      <c r="RDU30" s="29"/>
      <c r="RDV30" s="29"/>
      <c r="RDW30" s="29"/>
      <c r="RDX30" s="29"/>
      <c r="RDY30" s="29"/>
      <c r="RDZ30" s="29"/>
      <c r="REA30" s="29"/>
      <c r="REB30" s="29"/>
      <c r="REC30" s="29"/>
      <c r="RED30" s="29"/>
      <c r="REE30" s="29"/>
      <c r="REF30" s="29"/>
      <c r="REG30" s="29"/>
      <c r="REH30" s="29"/>
      <c r="REI30" s="29"/>
      <c r="REJ30" s="29"/>
      <c r="REK30" s="29"/>
      <c r="REL30" s="29"/>
      <c r="REM30" s="29"/>
      <c r="REN30" s="29"/>
      <c r="REO30" s="29"/>
      <c r="REP30" s="29"/>
      <c r="REQ30" s="29"/>
      <c r="RER30" s="29"/>
      <c r="RES30" s="29"/>
      <c r="RET30" s="29"/>
      <c r="REU30" s="29"/>
      <c r="REV30" s="29"/>
      <c r="REW30" s="29"/>
      <c r="REX30" s="29"/>
      <c r="REY30" s="29"/>
      <c r="REZ30" s="29"/>
      <c r="RFA30" s="29"/>
      <c r="RFB30" s="29"/>
      <c r="RFC30" s="29"/>
      <c r="RFD30" s="29"/>
      <c r="RFE30" s="29"/>
      <c r="RFF30" s="29"/>
      <c r="RFG30" s="29"/>
      <c r="RFH30" s="29"/>
      <c r="RFI30" s="29"/>
      <c r="RFJ30" s="29"/>
      <c r="RFK30" s="29"/>
      <c r="RFL30" s="29"/>
      <c r="RFM30" s="29"/>
      <c r="RFN30" s="29"/>
      <c r="RFO30" s="29"/>
      <c r="RFP30" s="29"/>
      <c r="RFQ30" s="29"/>
      <c r="RFR30" s="29"/>
      <c r="RFS30" s="29"/>
      <c r="RFT30" s="29"/>
      <c r="RFU30" s="29"/>
      <c r="RFV30" s="29"/>
      <c r="RFW30" s="29"/>
      <c r="RFX30" s="29"/>
      <c r="RFY30" s="29"/>
      <c r="RFZ30" s="29"/>
      <c r="RGA30" s="29"/>
      <c r="RGB30" s="29"/>
      <c r="RGC30" s="29"/>
      <c r="RGD30" s="29"/>
      <c r="RGE30" s="29"/>
      <c r="RGF30" s="29"/>
      <c r="RGG30" s="29"/>
      <c r="RGH30" s="29"/>
      <c r="RGI30" s="29"/>
      <c r="RGJ30" s="29"/>
      <c r="RGK30" s="29"/>
      <c r="RGL30" s="29"/>
      <c r="RGM30" s="29"/>
      <c r="RGN30" s="29"/>
      <c r="RGO30" s="29"/>
      <c r="RGP30" s="29"/>
      <c r="RGQ30" s="29"/>
      <c r="RGR30" s="29"/>
      <c r="RGS30" s="29"/>
      <c r="RGT30" s="29"/>
      <c r="RGU30" s="29"/>
      <c r="RGV30" s="29"/>
      <c r="RGW30" s="29"/>
      <c r="RGX30" s="29"/>
      <c r="RGY30" s="29"/>
      <c r="RGZ30" s="29"/>
      <c r="RHA30" s="29"/>
      <c r="RHB30" s="29"/>
      <c r="RHC30" s="29"/>
      <c r="RHD30" s="29"/>
      <c r="RHE30" s="29"/>
      <c r="RHF30" s="29"/>
      <c r="RHG30" s="29"/>
      <c r="RHH30" s="29"/>
      <c r="RHI30" s="29"/>
      <c r="RHJ30" s="29"/>
      <c r="RHK30" s="29"/>
      <c r="RHL30" s="29"/>
      <c r="RHM30" s="29"/>
      <c r="RHN30" s="29"/>
      <c r="RHO30" s="29"/>
      <c r="RHP30" s="29"/>
      <c r="RHQ30" s="29"/>
      <c r="RHR30" s="29"/>
      <c r="RHS30" s="29"/>
      <c r="RHT30" s="29"/>
      <c r="RHU30" s="29"/>
      <c r="RHV30" s="29"/>
      <c r="RHW30" s="29"/>
      <c r="RHX30" s="29"/>
      <c r="RHY30" s="29"/>
      <c r="RHZ30" s="29"/>
      <c r="RIA30" s="29"/>
      <c r="RIB30" s="29"/>
      <c r="RIC30" s="29"/>
      <c r="RID30" s="29"/>
      <c r="RIE30" s="29"/>
      <c r="RIF30" s="29"/>
      <c r="RIG30" s="29"/>
      <c r="RIH30" s="29"/>
      <c r="RII30" s="29"/>
      <c r="RIJ30" s="29"/>
      <c r="RIK30" s="29"/>
      <c r="RIL30" s="29"/>
      <c r="RIM30" s="29"/>
      <c r="RIN30" s="29"/>
      <c r="RIO30" s="29"/>
      <c r="RIP30" s="29"/>
      <c r="RIQ30" s="29"/>
      <c r="RIR30" s="29"/>
      <c r="RIS30" s="29"/>
      <c r="RIT30" s="29"/>
      <c r="RIU30" s="29"/>
      <c r="RIV30" s="29"/>
      <c r="RIW30" s="29"/>
      <c r="RIX30" s="29"/>
      <c r="RIY30" s="29"/>
      <c r="RIZ30" s="29"/>
      <c r="RJA30" s="29"/>
      <c r="RJB30" s="29"/>
      <c r="RJC30" s="29"/>
      <c r="RJD30" s="29"/>
      <c r="RJE30" s="29"/>
      <c r="RJF30" s="29"/>
      <c r="RJG30" s="29"/>
      <c r="RJH30" s="29"/>
      <c r="RJI30" s="29"/>
      <c r="RJJ30" s="29"/>
      <c r="RJK30" s="29"/>
      <c r="RJL30" s="29"/>
      <c r="RJM30" s="29"/>
      <c r="RJN30" s="29"/>
      <c r="RJO30" s="29"/>
      <c r="RJP30" s="29"/>
      <c r="RJQ30" s="29"/>
      <c r="RJR30" s="29"/>
      <c r="RJS30" s="29"/>
      <c r="RJT30" s="29"/>
      <c r="RJU30" s="29"/>
      <c r="RJV30" s="29"/>
      <c r="RJW30" s="29"/>
      <c r="RJX30" s="29"/>
      <c r="RJY30" s="29"/>
      <c r="RJZ30" s="29"/>
      <c r="RKA30" s="29"/>
      <c r="RKB30" s="29"/>
      <c r="RKC30" s="29"/>
      <c r="RKD30" s="29"/>
      <c r="RKE30" s="29"/>
      <c r="RKF30" s="29"/>
      <c r="RKG30" s="29"/>
      <c r="RKH30" s="29"/>
      <c r="RKI30" s="29"/>
      <c r="RKJ30" s="29"/>
      <c r="RKK30" s="29"/>
      <c r="RKL30" s="29"/>
      <c r="RKM30" s="29"/>
      <c r="RKN30" s="29"/>
      <c r="RKO30" s="29"/>
      <c r="RKP30" s="29"/>
      <c r="RKQ30" s="29"/>
      <c r="RKR30" s="29"/>
      <c r="RKS30" s="29"/>
      <c r="RKT30" s="29"/>
      <c r="RKU30" s="29"/>
      <c r="RKV30" s="29"/>
      <c r="RKW30" s="29"/>
      <c r="RKX30" s="29"/>
      <c r="RKY30" s="29"/>
      <c r="RKZ30" s="29"/>
      <c r="RLA30" s="29"/>
      <c r="RLB30" s="29"/>
      <c r="RLC30" s="29"/>
      <c r="RLD30" s="29"/>
      <c r="RLE30" s="29"/>
      <c r="RLF30" s="29"/>
      <c r="RLG30" s="29"/>
      <c r="RLH30" s="29"/>
      <c r="RLI30" s="29"/>
      <c r="RLJ30" s="29"/>
      <c r="RLK30" s="29"/>
      <c r="RLL30" s="29"/>
      <c r="RLM30" s="29"/>
      <c r="RLN30" s="29"/>
      <c r="RLO30" s="29"/>
      <c r="RLP30" s="29"/>
      <c r="RLQ30" s="29"/>
      <c r="RLR30" s="29"/>
      <c r="RLS30" s="29"/>
      <c r="RLT30" s="29"/>
      <c r="RLU30" s="29"/>
      <c r="RLV30" s="29"/>
      <c r="RLW30" s="29"/>
      <c r="RLX30" s="29"/>
      <c r="RLY30" s="29"/>
      <c r="RLZ30" s="29"/>
      <c r="RMA30" s="29"/>
      <c r="RMB30" s="29"/>
      <c r="RMC30" s="29"/>
      <c r="RMD30" s="29"/>
      <c r="RME30" s="29"/>
      <c r="RMF30" s="29"/>
      <c r="RMG30" s="29"/>
      <c r="RMH30" s="29"/>
      <c r="RMI30" s="29"/>
      <c r="RMJ30" s="29"/>
      <c r="RMK30" s="29"/>
      <c r="RML30" s="29"/>
      <c r="RMM30" s="29"/>
      <c r="RMN30" s="29"/>
      <c r="RMO30" s="29"/>
      <c r="RMP30" s="29"/>
      <c r="RMQ30" s="29"/>
      <c r="RMR30" s="29"/>
      <c r="RMS30" s="29"/>
      <c r="RMT30" s="29"/>
      <c r="RMU30" s="29"/>
      <c r="RMV30" s="29"/>
      <c r="RMW30" s="29"/>
      <c r="RMX30" s="29"/>
      <c r="RMY30" s="29"/>
      <c r="RMZ30" s="29"/>
      <c r="RNA30" s="29"/>
      <c r="RNB30" s="29"/>
      <c r="RNC30" s="29"/>
      <c r="RND30" s="29"/>
      <c r="RNE30" s="29"/>
      <c r="RNF30" s="29"/>
      <c r="RNG30" s="29"/>
      <c r="RNH30" s="29"/>
      <c r="RNI30" s="29"/>
      <c r="RNJ30" s="29"/>
      <c r="RNK30" s="29"/>
      <c r="RNL30" s="29"/>
      <c r="RNM30" s="29"/>
      <c r="RNN30" s="29"/>
      <c r="RNO30" s="29"/>
      <c r="RNP30" s="29"/>
      <c r="RNQ30" s="29"/>
      <c r="RNR30" s="29"/>
      <c r="RNS30" s="29"/>
      <c r="RNT30" s="29"/>
      <c r="RNU30" s="29"/>
      <c r="RNV30" s="29"/>
      <c r="RNW30" s="29"/>
      <c r="RNX30" s="29"/>
      <c r="RNY30" s="29"/>
      <c r="RNZ30" s="29"/>
      <c r="ROA30" s="29"/>
      <c r="ROB30" s="29"/>
      <c r="ROC30" s="29"/>
      <c r="ROD30" s="29"/>
      <c r="ROE30" s="29"/>
      <c r="ROF30" s="29"/>
      <c r="ROG30" s="29"/>
      <c r="ROH30" s="29"/>
      <c r="ROI30" s="29"/>
      <c r="ROJ30" s="29"/>
      <c r="ROK30" s="29"/>
      <c r="ROL30" s="29"/>
      <c r="ROM30" s="29"/>
      <c r="RON30" s="29"/>
      <c r="ROO30" s="29"/>
      <c r="ROP30" s="29"/>
      <c r="ROQ30" s="29"/>
      <c r="ROR30" s="29"/>
      <c r="ROS30" s="29"/>
      <c r="ROT30" s="29"/>
      <c r="ROU30" s="29"/>
      <c r="ROV30" s="29"/>
      <c r="ROW30" s="29"/>
      <c r="ROX30" s="29"/>
      <c r="ROY30" s="29"/>
      <c r="ROZ30" s="29"/>
      <c r="RPA30" s="29"/>
      <c r="RPB30" s="29"/>
      <c r="RPC30" s="29"/>
      <c r="RPD30" s="29"/>
      <c r="RPE30" s="29"/>
      <c r="RPF30" s="29"/>
      <c r="RPG30" s="29"/>
      <c r="RPH30" s="29"/>
      <c r="RPI30" s="29"/>
      <c r="RPJ30" s="29"/>
      <c r="RPK30" s="29"/>
      <c r="RPL30" s="29"/>
      <c r="RPM30" s="29"/>
      <c r="RPN30" s="29"/>
      <c r="RPO30" s="29"/>
      <c r="RPP30" s="29"/>
      <c r="RPQ30" s="29"/>
      <c r="RPR30" s="29"/>
      <c r="RPS30" s="29"/>
      <c r="RPT30" s="29"/>
      <c r="RPU30" s="29"/>
      <c r="RPV30" s="29"/>
      <c r="RPW30" s="29"/>
      <c r="RPX30" s="29"/>
      <c r="RPY30" s="29"/>
      <c r="RPZ30" s="29"/>
      <c r="RQA30" s="29"/>
      <c r="RQB30" s="29"/>
      <c r="RQC30" s="29"/>
      <c r="RQD30" s="29"/>
      <c r="RQE30" s="29"/>
      <c r="RQF30" s="29"/>
      <c r="RQG30" s="29"/>
      <c r="RQH30" s="29"/>
      <c r="RQI30" s="29"/>
      <c r="RQJ30" s="29"/>
      <c r="RQK30" s="29"/>
      <c r="RQL30" s="29"/>
      <c r="RQM30" s="29"/>
      <c r="RQN30" s="29"/>
      <c r="RQO30" s="29"/>
      <c r="RQP30" s="29"/>
      <c r="RQQ30" s="29"/>
      <c r="RQR30" s="29"/>
      <c r="RQS30" s="29"/>
      <c r="RQT30" s="29"/>
      <c r="RQU30" s="29"/>
      <c r="RQV30" s="29"/>
      <c r="RQW30" s="29"/>
      <c r="RQX30" s="29"/>
      <c r="RQY30" s="29"/>
      <c r="RQZ30" s="29"/>
      <c r="RRA30" s="29"/>
      <c r="RRB30" s="29"/>
      <c r="RRC30" s="29"/>
      <c r="RRD30" s="29"/>
      <c r="RRE30" s="29"/>
      <c r="RRF30" s="29"/>
      <c r="RRG30" s="29"/>
      <c r="RRH30" s="29"/>
      <c r="RRI30" s="29"/>
      <c r="RRJ30" s="29"/>
      <c r="RRK30" s="29"/>
      <c r="RRL30" s="29"/>
      <c r="RRM30" s="29"/>
      <c r="RRN30" s="29"/>
      <c r="RRO30" s="29"/>
      <c r="RRP30" s="29"/>
      <c r="RRQ30" s="29"/>
      <c r="RRR30" s="29"/>
      <c r="RRS30" s="29"/>
      <c r="RRT30" s="29"/>
      <c r="RRU30" s="29"/>
      <c r="RRV30" s="29"/>
      <c r="RRW30" s="29"/>
      <c r="RRX30" s="29"/>
      <c r="RRY30" s="29"/>
      <c r="RRZ30" s="29"/>
      <c r="RSA30" s="29"/>
      <c r="RSB30" s="29"/>
      <c r="RSC30" s="29"/>
      <c r="RSD30" s="29"/>
      <c r="RSE30" s="29"/>
      <c r="RSF30" s="29"/>
      <c r="RSG30" s="29"/>
      <c r="RSH30" s="29"/>
      <c r="RSI30" s="29"/>
      <c r="RSJ30" s="29"/>
      <c r="RSK30" s="29"/>
      <c r="RSL30" s="29"/>
      <c r="RSM30" s="29"/>
      <c r="RSN30" s="29"/>
      <c r="RSO30" s="29"/>
      <c r="RSP30" s="29"/>
      <c r="RSQ30" s="29"/>
      <c r="RSR30" s="29"/>
      <c r="RSS30" s="29"/>
      <c r="RST30" s="29"/>
      <c r="RSU30" s="29"/>
      <c r="RSV30" s="29"/>
      <c r="RSW30" s="29"/>
      <c r="RSX30" s="29"/>
      <c r="RSY30" s="29"/>
      <c r="RSZ30" s="29"/>
      <c r="RTA30" s="29"/>
      <c r="RTB30" s="29"/>
      <c r="RTC30" s="29"/>
      <c r="RTD30" s="29"/>
      <c r="RTE30" s="29"/>
      <c r="RTF30" s="29"/>
      <c r="RTG30" s="29"/>
      <c r="RTH30" s="29"/>
      <c r="RTI30" s="29"/>
      <c r="RTJ30" s="29"/>
      <c r="RTK30" s="29"/>
      <c r="RTL30" s="29"/>
      <c r="RTM30" s="29"/>
      <c r="RTN30" s="29"/>
      <c r="RTO30" s="29"/>
      <c r="RTP30" s="29"/>
      <c r="RTQ30" s="29"/>
      <c r="RTR30" s="29"/>
      <c r="RTS30" s="29"/>
      <c r="RTT30" s="29"/>
      <c r="RTU30" s="29"/>
      <c r="RTV30" s="29"/>
      <c r="RTW30" s="29"/>
      <c r="RTX30" s="29"/>
      <c r="RTY30" s="29"/>
      <c r="RTZ30" s="29"/>
      <c r="RUA30" s="29"/>
      <c r="RUB30" s="29"/>
      <c r="RUC30" s="29"/>
      <c r="RUD30" s="29"/>
      <c r="RUE30" s="29"/>
      <c r="RUF30" s="29"/>
      <c r="RUG30" s="29"/>
      <c r="RUH30" s="29"/>
      <c r="RUI30" s="29"/>
      <c r="RUJ30" s="29"/>
      <c r="RUK30" s="29"/>
      <c r="RUL30" s="29"/>
      <c r="RUM30" s="29"/>
      <c r="RUN30" s="29"/>
      <c r="RUO30" s="29"/>
      <c r="RUP30" s="29"/>
      <c r="RUQ30" s="29"/>
      <c r="RUR30" s="29"/>
      <c r="RUS30" s="29"/>
      <c r="RUT30" s="29"/>
      <c r="RUU30" s="29"/>
      <c r="RUV30" s="29"/>
      <c r="RUW30" s="29"/>
      <c r="RUX30" s="29"/>
      <c r="RUY30" s="29"/>
      <c r="RUZ30" s="29"/>
      <c r="RVA30" s="29"/>
      <c r="RVB30" s="29"/>
      <c r="RVC30" s="29"/>
      <c r="RVD30" s="29"/>
      <c r="RVE30" s="29"/>
      <c r="RVF30" s="29"/>
      <c r="RVG30" s="29"/>
      <c r="RVH30" s="29"/>
      <c r="RVI30" s="29"/>
      <c r="RVJ30" s="29"/>
      <c r="RVK30" s="29"/>
      <c r="RVL30" s="29"/>
      <c r="RVM30" s="29"/>
      <c r="RVN30" s="29"/>
      <c r="RVO30" s="29"/>
      <c r="RVP30" s="29"/>
      <c r="RVQ30" s="29"/>
      <c r="RVR30" s="29"/>
      <c r="RVS30" s="29"/>
      <c r="RVT30" s="29"/>
      <c r="RVU30" s="29"/>
      <c r="RVV30" s="29"/>
      <c r="RVW30" s="29"/>
      <c r="RVX30" s="29"/>
      <c r="RVY30" s="29"/>
      <c r="RVZ30" s="29"/>
      <c r="RWA30" s="29"/>
      <c r="RWB30" s="29"/>
      <c r="RWC30" s="29"/>
      <c r="RWD30" s="29"/>
      <c r="RWE30" s="29"/>
      <c r="RWF30" s="29"/>
      <c r="RWG30" s="29"/>
      <c r="RWH30" s="29"/>
      <c r="RWI30" s="29"/>
      <c r="RWJ30" s="29"/>
      <c r="RWK30" s="29"/>
      <c r="RWL30" s="29"/>
      <c r="RWM30" s="29"/>
      <c r="RWN30" s="29"/>
      <c r="RWO30" s="29"/>
      <c r="RWP30" s="29"/>
      <c r="RWQ30" s="29"/>
      <c r="RWR30" s="29"/>
      <c r="RWS30" s="29"/>
      <c r="RWT30" s="29"/>
      <c r="RWU30" s="29"/>
      <c r="RWV30" s="29"/>
      <c r="RWW30" s="29"/>
      <c r="RWX30" s="29"/>
      <c r="RWY30" s="29"/>
      <c r="RWZ30" s="29"/>
      <c r="RXA30" s="29"/>
      <c r="RXB30" s="29"/>
      <c r="RXC30" s="29"/>
      <c r="RXD30" s="29"/>
      <c r="RXE30" s="29"/>
      <c r="RXF30" s="29"/>
      <c r="RXG30" s="29"/>
      <c r="RXH30" s="29"/>
      <c r="RXI30" s="29"/>
      <c r="RXJ30" s="29"/>
      <c r="RXK30" s="29"/>
      <c r="RXL30" s="29"/>
      <c r="RXM30" s="29"/>
      <c r="RXN30" s="29"/>
      <c r="RXO30" s="29"/>
      <c r="RXP30" s="29"/>
      <c r="RXQ30" s="29"/>
      <c r="RXR30" s="29"/>
      <c r="RXS30" s="29"/>
      <c r="RXT30" s="29"/>
      <c r="RXU30" s="29"/>
      <c r="RXV30" s="29"/>
      <c r="RXW30" s="29"/>
      <c r="RXX30" s="29"/>
      <c r="RXY30" s="29"/>
      <c r="RXZ30" s="29"/>
      <c r="RYA30" s="29"/>
      <c r="RYB30" s="29"/>
      <c r="RYC30" s="29"/>
      <c r="RYD30" s="29"/>
      <c r="RYE30" s="29"/>
      <c r="RYF30" s="29"/>
      <c r="RYG30" s="29"/>
      <c r="RYH30" s="29"/>
      <c r="RYI30" s="29"/>
      <c r="RYJ30" s="29"/>
      <c r="RYK30" s="29"/>
      <c r="RYL30" s="29"/>
      <c r="RYM30" s="29"/>
      <c r="RYN30" s="29"/>
      <c r="RYO30" s="29"/>
      <c r="RYP30" s="29"/>
      <c r="RYQ30" s="29"/>
      <c r="RYR30" s="29"/>
      <c r="RYS30" s="29"/>
      <c r="RYT30" s="29"/>
      <c r="RYU30" s="29"/>
      <c r="RYV30" s="29"/>
      <c r="RYW30" s="29"/>
      <c r="RYX30" s="29"/>
      <c r="RYY30" s="29"/>
      <c r="RYZ30" s="29"/>
      <c r="RZA30" s="29"/>
      <c r="RZB30" s="29"/>
      <c r="RZC30" s="29"/>
      <c r="RZD30" s="29"/>
      <c r="RZE30" s="29"/>
      <c r="RZF30" s="29"/>
      <c r="RZG30" s="29"/>
      <c r="RZH30" s="29"/>
      <c r="RZI30" s="29"/>
      <c r="RZJ30" s="29"/>
      <c r="RZK30" s="29"/>
      <c r="RZL30" s="29"/>
      <c r="RZM30" s="29"/>
      <c r="RZN30" s="29"/>
      <c r="RZO30" s="29"/>
      <c r="RZP30" s="29"/>
      <c r="RZQ30" s="29"/>
      <c r="RZR30" s="29"/>
      <c r="RZS30" s="29"/>
      <c r="RZT30" s="29"/>
      <c r="RZU30" s="29"/>
      <c r="RZV30" s="29"/>
      <c r="RZW30" s="29"/>
      <c r="RZX30" s="29"/>
      <c r="RZY30" s="29"/>
      <c r="RZZ30" s="29"/>
      <c r="SAA30" s="29"/>
      <c r="SAB30" s="29"/>
      <c r="SAC30" s="29"/>
      <c r="SAD30" s="29"/>
      <c r="SAE30" s="29"/>
      <c r="SAF30" s="29"/>
      <c r="SAG30" s="29"/>
      <c r="SAH30" s="29"/>
      <c r="SAI30" s="29"/>
      <c r="SAJ30" s="29"/>
      <c r="SAK30" s="29"/>
      <c r="SAL30" s="29"/>
      <c r="SAM30" s="29"/>
      <c r="SAN30" s="29"/>
      <c r="SAO30" s="29"/>
      <c r="SAP30" s="29"/>
      <c r="SAQ30" s="29"/>
      <c r="SAR30" s="29"/>
      <c r="SAS30" s="29"/>
      <c r="SAT30" s="29"/>
      <c r="SAU30" s="29"/>
      <c r="SAV30" s="29"/>
      <c r="SAW30" s="29"/>
      <c r="SAX30" s="29"/>
      <c r="SAY30" s="29"/>
      <c r="SAZ30" s="29"/>
      <c r="SBA30" s="29"/>
      <c r="SBB30" s="29"/>
      <c r="SBC30" s="29"/>
      <c r="SBD30" s="29"/>
      <c r="SBE30" s="29"/>
      <c r="SBF30" s="29"/>
      <c r="SBG30" s="29"/>
      <c r="SBH30" s="29"/>
      <c r="SBI30" s="29"/>
      <c r="SBJ30" s="29"/>
      <c r="SBK30" s="29"/>
      <c r="SBL30" s="29"/>
      <c r="SBM30" s="29"/>
      <c r="SBN30" s="29"/>
      <c r="SBO30" s="29"/>
      <c r="SBP30" s="29"/>
      <c r="SBQ30" s="29"/>
      <c r="SBR30" s="29"/>
      <c r="SBS30" s="29"/>
      <c r="SBT30" s="29"/>
      <c r="SBU30" s="29"/>
      <c r="SBV30" s="29"/>
      <c r="SBW30" s="29"/>
      <c r="SBX30" s="29"/>
      <c r="SBY30" s="29"/>
      <c r="SBZ30" s="29"/>
      <c r="SCA30" s="29"/>
      <c r="SCB30" s="29"/>
      <c r="SCC30" s="29"/>
      <c r="SCD30" s="29"/>
      <c r="SCE30" s="29"/>
      <c r="SCF30" s="29"/>
      <c r="SCG30" s="29"/>
      <c r="SCH30" s="29"/>
      <c r="SCI30" s="29"/>
      <c r="SCJ30" s="29"/>
      <c r="SCK30" s="29"/>
      <c r="SCL30" s="29"/>
      <c r="SCM30" s="29"/>
      <c r="SCN30" s="29"/>
      <c r="SCO30" s="29"/>
      <c r="SCP30" s="29"/>
      <c r="SCQ30" s="29"/>
      <c r="SCR30" s="29"/>
      <c r="SCS30" s="29"/>
      <c r="SCT30" s="29"/>
      <c r="SCU30" s="29"/>
      <c r="SCV30" s="29"/>
      <c r="SCW30" s="29"/>
      <c r="SCX30" s="29"/>
      <c r="SCY30" s="29"/>
      <c r="SCZ30" s="29"/>
      <c r="SDA30" s="29"/>
      <c r="SDB30" s="29"/>
      <c r="SDC30" s="29"/>
      <c r="SDD30" s="29"/>
      <c r="SDE30" s="29"/>
      <c r="SDF30" s="29"/>
      <c r="SDG30" s="29"/>
      <c r="SDH30" s="29"/>
      <c r="SDI30" s="29"/>
      <c r="SDJ30" s="29"/>
      <c r="SDK30" s="29"/>
      <c r="SDL30" s="29"/>
      <c r="SDM30" s="29"/>
      <c r="SDN30" s="29"/>
      <c r="SDO30" s="29"/>
      <c r="SDP30" s="29"/>
      <c r="SDQ30" s="29"/>
      <c r="SDR30" s="29"/>
      <c r="SDS30" s="29"/>
      <c r="SDT30" s="29"/>
      <c r="SDU30" s="29"/>
      <c r="SDV30" s="29"/>
      <c r="SDW30" s="29"/>
      <c r="SDX30" s="29"/>
      <c r="SDY30" s="29"/>
      <c r="SDZ30" s="29"/>
      <c r="SEA30" s="29"/>
      <c r="SEB30" s="29"/>
      <c r="SEC30" s="29"/>
      <c r="SED30" s="29"/>
      <c r="SEE30" s="29"/>
      <c r="SEF30" s="29"/>
      <c r="SEG30" s="29"/>
      <c r="SEH30" s="29"/>
      <c r="SEI30" s="29"/>
      <c r="SEJ30" s="29"/>
      <c r="SEK30" s="29"/>
      <c r="SEL30" s="29"/>
      <c r="SEM30" s="29"/>
      <c r="SEN30" s="29"/>
      <c r="SEO30" s="29"/>
      <c r="SEP30" s="29"/>
      <c r="SEQ30" s="29"/>
      <c r="SER30" s="29"/>
      <c r="SES30" s="29"/>
      <c r="SET30" s="29"/>
      <c r="SEU30" s="29"/>
      <c r="SEV30" s="29"/>
      <c r="SEW30" s="29"/>
      <c r="SEX30" s="29"/>
      <c r="SEY30" s="29"/>
      <c r="SEZ30" s="29"/>
      <c r="SFA30" s="29"/>
      <c r="SFB30" s="29"/>
      <c r="SFC30" s="29"/>
      <c r="SFD30" s="29"/>
      <c r="SFE30" s="29"/>
      <c r="SFF30" s="29"/>
      <c r="SFG30" s="29"/>
      <c r="SFH30" s="29"/>
      <c r="SFI30" s="29"/>
      <c r="SFJ30" s="29"/>
      <c r="SFK30" s="29"/>
      <c r="SFL30" s="29"/>
      <c r="SFM30" s="29"/>
      <c r="SFN30" s="29"/>
      <c r="SFO30" s="29"/>
      <c r="SFP30" s="29"/>
      <c r="SFQ30" s="29"/>
      <c r="SFR30" s="29"/>
      <c r="SFS30" s="29"/>
      <c r="SFT30" s="29"/>
      <c r="SFU30" s="29"/>
      <c r="SFV30" s="29"/>
      <c r="SFW30" s="29"/>
      <c r="SFX30" s="29"/>
      <c r="SFY30" s="29"/>
      <c r="SFZ30" s="29"/>
      <c r="SGA30" s="29"/>
      <c r="SGB30" s="29"/>
      <c r="SGC30" s="29"/>
      <c r="SGD30" s="29"/>
      <c r="SGE30" s="29"/>
      <c r="SGF30" s="29"/>
      <c r="SGG30" s="29"/>
      <c r="SGH30" s="29"/>
      <c r="SGI30" s="29"/>
      <c r="SGJ30" s="29"/>
      <c r="SGK30" s="29"/>
      <c r="SGL30" s="29"/>
      <c r="SGM30" s="29"/>
      <c r="SGN30" s="29"/>
      <c r="SGO30" s="29"/>
      <c r="SGP30" s="29"/>
      <c r="SGQ30" s="29"/>
      <c r="SGR30" s="29"/>
      <c r="SGS30" s="29"/>
      <c r="SGT30" s="29"/>
      <c r="SGU30" s="29"/>
      <c r="SGV30" s="29"/>
      <c r="SGW30" s="29"/>
      <c r="SGX30" s="29"/>
      <c r="SGY30" s="29"/>
      <c r="SGZ30" s="29"/>
      <c r="SHA30" s="29"/>
      <c r="SHB30" s="29"/>
      <c r="SHC30" s="29"/>
      <c r="SHD30" s="29"/>
      <c r="SHE30" s="29"/>
      <c r="SHF30" s="29"/>
      <c r="SHG30" s="29"/>
      <c r="SHH30" s="29"/>
      <c r="SHI30" s="29"/>
      <c r="SHJ30" s="29"/>
      <c r="SHK30" s="29"/>
      <c r="SHL30" s="29"/>
      <c r="SHM30" s="29"/>
      <c r="SHN30" s="29"/>
      <c r="SHO30" s="29"/>
      <c r="SHP30" s="29"/>
      <c r="SHQ30" s="29"/>
      <c r="SHR30" s="29"/>
      <c r="SHS30" s="29"/>
      <c r="SHT30" s="29"/>
      <c r="SHU30" s="29"/>
      <c r="SHV30" s="29"/>
      <c r="SHW30" s="29"/>
      <c r="SHX30" s="29"/>
      <c r="SHY30" s="29"/>
      <c r="SHZ30" s="29"/>
      <c r="SIA30" s="29"/>
      <c r="SIB30" s="29"/>
      <c r="SIC30" s="29"/>
      <c r="SID30" s="29"/>
      <c r="SIE30" s="29"/>
      <c r="SIF30" s="29"/>
      <c r="SIG30" s="29"/>
      <c r="SIH30" s="29"/>
      <c r="SII30" s="29"/>
      <c r="SIJ30" s="29"/>
      <c r="SIK30" s="29"/>
      <c r="SIL30" s="29"/>
      <c r="SIM30" s="29"/>
      <c r="SIN30" s="29"/>
      <c r="SIO30" s="29"/>
      <c r="SIP30" s="29"/>
      <c r="SIQ30" s="29"/>
      <c r="SIR30" s="29"/>
      <c r="SIS30" s="29"/>
      <c r="SIT30" s="29"/>
      <c r="SIU30" s="29"/>
      <c r="SIV30" s="29"/>
      <c r="SIW30" s="29"/>
      <c r="SIX30" s="29"/>
      <c r="SIY30" s="29"/>
      <c r="SIZ30" s="29"/>
      <c r="SJA30" s="29"/>
      <c r="SJB30" s="29"/>
      <c r="SJC30" s="29"/>
      <c r="SJD30" s="29"/>
      <c r="SJE30" s="29"/>
      <c r="SJF30" s="29"/>
      <c r="SJG30" s="29"/>
      <c r="SJH30" s="29"/>
      <c r="SJI30" s="29"/>
      <c r="SJJ30" s="29"/>
      <c r="SJK30" s="29"/>
      <c r="SJL30" s="29"/>
      <c r="SJM30" s="29"/>
      <c r="SJN30" s="29"/>
      <c r="SJO30" s="29"/>
      <c r="SJP30" s="29"/>
      <c r="SJQ30" s="29"/>
      <c r="SJR30" s="29"/>
      <c r="SJS30" s="29"/>
      <c r="SJT30" s="29"/>
      <c r="SJU30" s="29"/>
      <c r="SJV30" s="29"/>
      <c r="SJW30" s="29"/>
      <c r="SJX30" s="29"/>
      <c r="SJY30" s="29"/>
      <c r="SJZ30" s="29"/>
      <c r="SKA30" s="29"/>
      <c r="SKB30" s="29"/>
      <c r="SKC30" s="29"/>
      <c r="SKD30" s="29"/>
      <c r="SKE30" s="29"/>
      <c r="SKF30" s="29"/>
      <c r="SKG30" s="29"/>
      <c r="SKH30" s="29"/>
      <c r="SKI30" s="29"/>
      <c r="SKJ30" s="29"/>
      <c r="SKK30" s="29"/>
      <c r="SKL30" s="29"/>
      <c r="SKM30" s="29"/>
      <c r="SKN30" s="29"/>
      <c r="SKO30" s="29"/>
      <c r="SKP30" s="29"/>
      <c r="SKQ30" s="29"/>
      <c r="SKR30" s="29"/>
      <c r="SKS30" s="29"/>
      <c r="SKT30" s="29"/>
      <c r="SKU30" s="29"/>
      <c r="SKV30" s="29"/>
      <c r="SKW30" s="29"/>
      <c r="SKX30" s="29"/>
      <c r="SKY30" s="29"/>
      <c r="SKZ30" s="29"/>
      <c r="SLA30" s="29"/>
      <c r="SLB30" s="29"/>
      <c r="SLC30" s="29"/>
      <c r="SLD30" s="29"/>
      <c r="SLE30" s="29"/>
      <c r="SLF30" s="29"/>
      <c r="SLG30" s="29"/>
      <c r="SLH30" s="29"/>
      <c r="SLI30" s="29"/>
      <c r="SLJ30" s="29"/>
      <c r="SLK30" s="29"/>
      <c r="SLL30" s="29"/>
      <c r="SLM30" s="29"/>
      <c r="SLN30" s="29"/>
      <c r="SLO30" s="29"/>
      <c r="SLP30" s="29"/>
      <c r="SLQ30" s="29"/>
      <c r="SLR30" s="29"/>
      <c r="SLS30" s="29"/>
      <c r="SLT30" s="29"/>
      <c r="SLU30" s="29"/>
      <c r="SLV30" s="29"/>
      <c r="SLW30" s="29"/>
      <c r="SLX30" s="29"/>
      <c r="SLY30" s="29"/>
      <c r="SLZ30" s="29"/>
      <c r="SMA30" s="29"/>
      <c r="SMB30" s="29"/>
      <c r="SMC30" s="29"/>
      <c r="SMD30" s="29"/>
      <c r="SME30" s="29"/>
      <c r="SMF30" s="29"/>
      <c r="SMG30" s="29"/>
      <c r="SMH30" s="29"/>
      <c r="SMI30" s="29"/>
      <c r="SMJ30" s="29"/>
      <c r="SMK30" s="29"/>
      <c r="SML30" s="29"/>
      <c r="SMM30" s="29"/>
      <c r="SMN30" s="29"/>
      <c r="SMO30" s="29"/>
      <c r="SMP30" s="29"/>
      <c r="SMQ30" s="29"/>
      <c r="SMR30" s="29"/>
      <c r="SMS30" s="29"/>
      <c r="SMT30" s="29"/>
      <c r="SMU30" s="29"/>
      <c r="SMV30" s="29"/>
      <c r="SMW30" s="29"/>
      <c r="SMX30" s="29"/>
      <c r="SMY30" s="29"/>
      <c r="SMZ30" s="29"/>
      <c r="SNA30" s="29"/>
      <c r="SNB30" s="29"/>
      <c r="SNC30" s="29"/>
      <c r="SND30" s="29"/>
      <c r="SNE30" s="29"/>
      <c r="SNF30" s="29"/>
      <c r="SNG30" s="29"/>
      <c r="SNH30" s="29"/>
      <c r="SNI30" s="29"/>
      <c r="SNJ30" s="29"/>
      <c r="SNK30" s="29"/>
      <c r="SNL30" s="29"/>
      <c r="SNM30" s="29"/>
      <c r="SNN30" s="29"/>
      <c r="SNO30" s="29"/>
      <c r="SNP30" s="29"/>
      <c r="SNQ30" s="29"/>
      <c r="SNR30" s="29"/>
      <c r="SNS30" s="29"/>
      <c r="SNT30" s="29"/>
      <c r="SNU30" s="29"/>
      <c r="SNV30" s="29"/>
      <c r="SNW30" s="29"/>
      <c r="SNX30" s="29"/>
      <c r="SNY30" s="29"/>
      <c r="SNZ30" s="29"/>
      <c r="SOA30" s="29"/>
      <c r="SOB30" s="29"/>
      <c r="SOC30" s="29"/>
      <c r="SOD30" s="29"/>
      <c r="SOE30" s="29"/>
      <c r="SOF30" s="29"/>
      <c r="SOG30" s="29"/>
      <c r="SOH30" s="29"/>
      <c r="SOI30" s="29"/>
      <c r="SOJ30" s="29"/>
      <c r="SOK30" s="29"/>
      <c r="SOL30" s="29"/>
      <c r="SOM30" s="29"/>
      <c r="SON30" s="29"/>
      <c r="SOO30" s="29"/>
      <c r="SOP30" s="29"/>
      <c r="SOQ30" s="29"/>
      <c r="SOR30" s="29"/>
      <c r="SOS30" s="29"/>
      <c r="SOT30" s="29"/>
      <c r="SOU30" s="29"/>
      <c r="SOV30" s="29"/>
      <c r="SOW30" s="29"/>
      <c r="SOX30" s="29"/>
      <c r="SOY30" s="29"/>
      <c r="SOZ30" s="29"/>
      <c r="SPA30" s="29"/>
      <c r="SPB30" s="29"/>
      <c r="SPC30" s="29"/>
      <c r="SPD30" s="29"/>
      <c r="SPE30" s="29"/>
      <c r="SPF30" s="29"/>
      <c r="SPG30" s="29"/>
      <c r="SPH30" s="29"/>
      <c r="SPI30" s="29"/>
      <c r="SPJ30" s="29"/>
      <c r="SPK30" s="29"/>
      <c r="SPL30" s="29"/>
      <c r="SPM30" s="29"/>
      <c r="SPN30" s="29"/>
      <c r="SPO30" s="29"/>
      <c r="SPP30" s="29"/>
      <c r="SPQ30" s="29"/>
      <c r="SPR30" s="29"/>
      <c r="SPS30" s="29"/>
      <c r="SPT30" s="29"/>
      <c r="SPU30" s="29"/>
      <c r="SPV30" s="29"/>
      <c r="SPW30" s="29"/>
      <c r="SPX30" s="29"/>
      <c r="SPY30" s="29"/>
      <c r="SPZ30" s="29"/>
      <c r="SQA30" s="29"/>
      <c r="SQB30" s="29"/>
      <c r="SQC30" s="29"/>
      <c r="SQD30" s="29"/>
      <c r="SQE30" s="29"/>
      <c r="SQF30" s="29"/>
      <c r="SQG30" s="29"/>
      <c r="SQH30" s="29"/>
      <c r="SQI30" s="29"/>
      <c r="SQJ30" s="29"/>
      <c r="SQK30" s="29"/>
      <c r="SQL30" s="29"/>
      <c r="SQM30" s="29"/>
      <c r="SQN30" s="29"/>
      <c r="SQO30" s="29"/>
      <c r="SQP30" s="29"/>
      <c r="SQQ30" s="29"/>
      <c r="SQR30" s="29"/>
      <c r="SQS30" s="29"/>
      <c r="SQT30" s="29"/>
      <c r="SQU30" s="29"/>
      <c r="SQV30" s="29"/>
      <c r="SQW30" s="29"/>
      <c r="SQX30" s="29"/>
      <c r="SQY30" s="29"/>
      <c r="SQZ30" s="29"/>
      <c r="SRA30" s="29"/>
      <c r="SRB30" s="29"/>
      <c r="SRC30" s="29"/>
      <c r="SRD30" s="29"/>
      <c r="SRE30" s="29"/>
      <c r="SRF30" s="29"/>
      <c r="SRG30" s="29"/>
      <c r="SRH30" s="29"/>
      <c r="SRI30" s="29"/>
      <c r="SRJ30" s="29"/>
      <c r="SRK30" s="29"/>
      <c r="SRL30" s="29"/>
      <c r="SRM30" s="29"/>
      <c r="SRN30" s="29"/>
      <c r="SRO30" s="29"/>
      <c r="SRP30" s="29"/>
      <c r="SRQ30" s="29"/>
      <c r="SRR30" s="29"/>
      <c r="SRS30" s="29"/>
      <c r="SRT30" s="29"/>
      <c r="SRU30" s="29"/>
      <c r="SRV30" s="29"/>
      <c r="SRW30" s="29"/>
      <c r="SRX30" s="29"/>
      <c r="SRY30" s="29"/>
      <c r="SRZ30" s="29"/>
      <c r="SSA30" s="29"/>
      <c r="SSB30" s="29"/>
      <c r="SSC30" s="29"/>
      <c r="SSD30" s="29"/>
      <c r="SSE30" s="29"/>
      <c r="SSF30" s="29"/>
      <c r="SSG30" s="29"/>
      <c r="SSH30" s="29"/>
      <c r="SSI30" s="29"/>
      <c r="SSJ30" s="29"/>
      <c r="SSK30" s="29"/>
      <c r="SSL30" s="29"/>
      <c r="SSM30" s="29"/>
      <c r="SSN30" s="29"/>
      <c r="SSO30" s="29"/>
      <c r="SSP30" s="29"/>
      <c r="SSQ30" s="29"/>
      <c r="SSR30" s="29"/>
      <c r="SSS30" s="29"/>
      <c r="SST30" s="29"/>
      <c r="SSU30" s="29"/>
      <c r="SSV30" s="29"/>
      <c r="SSW30" s="29"/>
      <c r="SSX30" s="29"/>
      <c r="SSY30" s="29"/>
      <c r="SSZ30" s="29"/>
      <c r="STA30" s="29"/>
      <c r="STB30" s="29"/>
      <c r="STC30" s="29"/>
      <c r="STD30" s="29"/>
      <c r="STE30" s="29"/>
      <c r="STF30" s="29"/>
      <c r="STG30" s="29"/>
      <c r="STH30" s="29"/>
      <c r="STI30" s="29"/>
      <c r="STJ30" s="29"/>
      <c r="STK30" s="29"/>
      <c r="STL30" s="29"/>
      <c r="STM30" s="29"/>
      <c r="STN30" s="29"/>
      <c r="STO30" s="29"/>
      <c r="STP30" s="29"/>
      <c r="STQ30" s="29"/>
      <c r="STR30" s="29"/>
      <c r="STS30" s="29"/>
      <c r="STT30" s="29"/>
      <c r="STU30" s="29"/>
      <c r="STV30" s="29"/>
      <c r="STW30" s="29"/>
      <c r="STX30" s="29"/>
      <c r="STY30" s="29"/>
      <c r="STZ30" s="29"/>
      <c r="SUA30" s="29"/>
      <c r="SUB30" s="29"/>
      <c r="SUC30" s="29"/>
      <c r="SUD30" s="29"/>
      <c r="SUE30" s="29"/>
      <c r="SUF30" s="29"/>
      <c r="SUG30" s="29"/>
      <c r="SUH30" s="29"/>
      <c r="SUI30" s="29"/>
      <c r="SUJ30" s="29"/>
      <c r="SUK30" s="29"/>
      <c r="SUL30" s="29"/>
      <c r="SUM30" s="29"/>
      <c r="SUN30" s="29"/>
      <c r="SUO30" s="29"/>
      <c r="SUP30" s="29"/>
      <c r="SUQ30" s="29"/>
      <c r="SUR30" s="29"/>
      <c r="SUS30" s="29"/>
      <c r="SUT30" s="29"/>
      <c r="SUU30" s="29"/>
      <c r="SUV30" s="29"/>
      <c r="SUW30" s="29"/>
      <c r="SUX30" s="29"/>
      <c r="SUY30" s="29"/>
      <c r="SUZ30" s="29"/>
      <c r="SVA30" s="29"/>
      <c r="SVB30" s="29"/>
      <c r="SVC30" s="29"/>
      <c r="SVD30" s="29"/>
      <c r="SVE30" s="29"/>
      <c r="SVF30" s="29"/>
      <c r="SVG30" s="29"/>
      <c r="SVH30" s="29"/>
      <c r="SVI30" s="29"/>
      <c r="SVJ30" s="29"/>
      <c r="SVK30" s="29"/>
      <c r="SVL30" s="29"/>
      <c r="SVM30" s="29"/>
      <c r="SVN30" s="29"/>
      <c r="SVO30" s="29"/>
      <c r="SVP30" s="29"/>
      <c r="SVQ30" s="29"/>
      <c r="SVR30" s="29"/>
      <c r="SVS30" s="29"/>
      <c r="SVT30" s="29"/>
      <c r="SVU30" s="29"/>
      <c r="SVV30" s="29"/>
      <c r="SVW30" s="29"/>
      <c r="SVX30" s="29"/>
      <c r="SVY30" s="29"/>
      <c r="SVZ30" s="29"/>
      <c r="SWA30" s="29"/>
      <c r="SWB30" s="29"/>
      <c r="SWC30" s="29"/>
      <c r="SWD30" s="29"/>
      <c r="SWE30" s="29"/>
      <c r="SWF30" s="29"/>
      <c r="SWG30" s="29"/>
      <c r="SWH30" s="29"/>
      <c r="SWI30" s="29"/>
      <c r="SWJ30" s="29"/>
      <c r="SWK30" s="29"/>
      <c r="SWL30" s="29"/>
      <c r="SWM30" s="29"/>
      <c r="SWN30" s="29"/>
      <c r="SWO30" s="29"/>
      <c r="SWP30" s="29"/>
      <c r="SWQ30" s="29"/>
      <c r="SWR30" s="29"/>
      <c r="SWS30" s="29"/>
      <c r="SWT30" s="29"/>
      <c r="SWU30" s="29"/>
      <c r="SWV30" s="29"/>
      <c r="SWW30" s="29"/>
      <c r="SWX30" s="29"/>
      <c r="SWY30" s="29"/>
      <c r="SWZ30" s="29"/>
      <c r="SXA30" s="29"/>
      <c r="SXB30" s="29"/>
      <c r="SXC30" s="29"/>
      <c r="SXD30" s="29"/>
      <c r="SXE30" s="29"/>
      <c r="SXF30" s="29"/>
      <c r="SXG30" s="29"/>
      <c r="SXH30" s="29"/>
      <c r="SXI30" s="29"/>
      <c r="SXJ30" s="29"/>
      <c r="SXK30" s="29"/>
      <c r="SXL30" s="29"/>
      <c r="SXM30" s="29"/>
      <c r="SXN30" s="29"/>
      <c r="SXO30" s="29"/>
      <c r="SXP30" s="29"/>
      <c r="SXQ30" s="29"/>
      <c r="SXR30" s="29"/>
      <c r="SXS30" s="29"/>
      <c r="SXT30" s="29"/>
      <c r="SXU30" s="29"/>
      <c r="SXV30" s="29"/>
      <c r="SXW30" s="29"/>
      <c r="SXX30" s="29"/>
      <c r="SXY30" s="29"/>
      <c r="SXZ30" s="29"/>
      <c r="SYA30" s="29"/>
      <c r="SYB30" s="29"/>
      <c r="SYC30" s="29"/>
      <c r="SYD30" s="29"/>
      <c r="SYE30" s="29"/>
      <c r="SYF30" s="29"/>
      <c r="SYG30" s="29"/>
      <c r="SYH30" s="29"/>
      <c r="SYI30" s="29"/>
      <c r="SYJ30" s="29"/>
      <c r="SYK30" s="29"/>
      <c r="SYL30" s="29"/>
      <c r="SYM30" s="29"/>
      <c r="SYN30" s="29"/>
      <c r="SYO30" s="29"/>
      <c r="SYP30" s="29"/>
      <c r="SYQ30" s="29"/>
      <c r="SYR30" s="29"/>
      <c r="SYS30" s="29"/>
      <c r="SYT30" s="29"/>
      <c r="SYU30" s="29"/>
      <c r="SYV30" s="29"/>
      <c r="SYW30" s="29"/>
      <c r="SYX30" s="29"/>
      <c r="SYY30" s="29"/>
      <c r="SYZ30" s="29"/>
      <c r="SZA30" s="29"/>
      <c r="SZB30" s="29"/>
      <c r="SZC30" s="29"/>
      <c r="SZD30" s="29"/>
      <c r="SZE30" s="29"/>
      <c r="SZF30" s="29"/>
      <c r="SZG30" s="29"/>
      <c r="SZH30" s="29"/>
      <c r="SZI30" s="29"/>
      <c r="SZJ30" s="29"/>
      <c r="SZK30" s="29"/>
      <c r="SZL30" s="29"/>
      <c r="SZM30" s="29"/>
      <c r="SZN30" s="29"/>
      <c r="SZO30" s="29"/>
      <c r="SZP30" s="29"/>
      <c r="SZQ30" s="29"/>
      <c r="SZR30" s="29"/>
      <c r="SZS30" s="29"/>
      <c r="SZT30" s="29"/>
      <c r="SZU30" s="29"/>
      <c r="SZV30" s="29"/>
      <c r="SZW30" s="29"/>
      <c r="SZX30" s="29"/>
      <c r="SZY30" s="29"/>
      <c r="SZZ30" s="29"/>
      <c r="TAA30" s="29"/>
      <c r="TAB30" s="29"/>
      <c r="TAC30" s="29"/>
      <c r="TAD30" s="29"/>
      <c r="TAE30" s="29"/>
      <c r="TAF30" s="29"/>
      <c r="TAG30" s="29"/>
      <c r="TAH30" s="29"/>
      <c r="TAI30" s="29"/>
      <c r="TAJ30" s="29"/>
      <c r="TAK30" s="29"/>
      <c r="TAL30" s="29"/>
      <c r="TAM30" s="29"/>
      <c r="TAN30" s="29"/>
      <c r="TAO30" s="29"/>
      <c r="TAP30" s="29"/>
      <c r="TAQ30" s="29"/>
      <c r="TAR30" s="29"/>
      <c r="TAS30" s="29"/>
      <c r="TAT30" s="29"/>
      <c r="TAU30" s="29"/>
      <c r="TAV30" s="29"/>
      <c r="TAW30" s="29"/>
      <c r="TAX30" s="29"/>
      <c r="TAY30" s="29"/>
      <c r="TAZ30" s="29"/>
      <c r="TBA30" s="29"/>
      <c r="TBB30" s="29"/>
      <c r="TBC30" s="29"/>
      <c r="TBD30" s="29"/>
      <c r="TBE30" s="29"/>
      <c r="TBF30" s="29"/>
      <c r="TBG30" s="29"/>
      <c r="TBH30" s="29"/>
      <c r="TBI30" s="29"/>
      <c r="TBJ30" s="29"/>
      <c r="TBK30" s="29"/>
      <c r="TBL30" s="29"/>
      <c r="TBM30" s="29"/>
      <c r="TBN30" s="29"/>
      <c r="TBO30" s="29"/>
      <c r="TBP30" s="29"/>
      <c r="TBQ30" s="29"/>
      <c r="TBR30" s="29"/>
      <c r="TBS30" s="29"/>
      <c r="TBT30" s="29"/>
      <c r="TBU30" s="29"/>
      <c r="TBV30" s="29"/>
      <c r="TBW30" s="29"/>
      <c r="TBX30" s="29"/>
      <c r="TBY30" s="29"/>
      <c r="TBZ30" s="29"/>
      <c r="TCA30" s="29"/>
      <c r="TCB30" s="29"/>
      <c r="TCC30" s="29"/>
      <c r="TCD30" s="29"/>
      <c r="TCE30" s="29"/>
      <c r="TCF30" s="29"/>
      <c r="TCG30" s="29"/>
      <c r="TCH30" s="29"/>
      <c r="TCI30" s="29"/>
      <c r="TCJ30" s="29"/>
      <c r="TCK30" s="29"/>
      <c r="TCL30" s="29"/>
      <c r="TCM30" s="29"/>
      <c r="TCN30" s="29"/>
      <c r="TCO30" s="29"/>
      <c r="TCP30" s="29"/>
      <c r="TCQ30" s="29"/>
      <c r="TCR30" s="29"/>
      <c r="TCS30" s="29"/>
      <c r="TCT30" s="29"/>
      <c r="TCU30" s="29"/>
      <c r="TCV30" s="29"/>
      <c r="TCW30" s="29"/>
      <c r="TCX30" s="29"/>
      <c r="TCY30" s="29"/>
      <c r="TCZ30" s="29"/>
      <c r="TDA30" s="29"/>
      <c r="TDB30" s="29"/>
      <c r="TDC30" s="29"/>
      <c r="TDD30" s="29"/>
      <c r="TDE30" s="29"/>
      <c r="TDF30" s="29"/>
      <c r="TDG30" s="29"/>
      <c r="TDH30" s="29"/>
      <c r="TDI30" s="29"/>
      <c r="TDJ30" s="29"/>
      <c r="TDK30" s="29"/>
      <c r="TDL30" s="29"/>
      <c r="TDM30" s="29"/>
      <c r="TDN30" s="29"/>
      <c r="TDO30" s="29"/>
      <c r="TDP30" s="29"/>
      <c r="TDQ30" s="29"/>
      <c r="TDR30" s="29"/>
      <c r="TDS30" s="29"/>
      <c r="TDT30" s="29"/>
      <c r="TDU30" s="29"/>
      <c r="TDV30" s="29"/>
      <c r="TDW30" s="29"/>
      <c r="TDX30" s="29"/>
      <c r="TDY30" s="29"/>
      <c r="TDZ30" s="29"/>
      <c r="TEA30" s="29"/>
      <c r="TEB30" s="29"/>
      <c r="TEC30" s="29"/>
      <c r="TED30" s="29"/>
      <c r="TEE30" s="29"/>
      <c r="TEF30" s="29"/>
      <c r="TEG30" s="29"/>
      <c r="TEH30" s="29"/>
      <c r="TEI30" s="29"/>
      <c r="TEJ30" s="29"/>
      <c r="TEK30" s="29"/>
      <c r="TEL30" s="29"/>
      <c r="TEM30" s="29"/>
      <c r="TEN30" s="29"/>
      <c r="TEO30" s="29"/>
      <c r="TEP30" s="29"/>
      <c r="TEQ30" s="29"/>
      <c r="TER30" s="29"/>
      <c r="TES30" s="29"/>
      <c r="TET30" s="29"/>
      <c r="TEU30" s="29"/>
      <c r="TEV30" s="29"/>
      <c r="TEW30" s="29"/>
      <c r="TEX30" s="29"/>
      <c r="TEY30" s="29"/>
      <c r="TEZ30" s="29"/>
      <c r="TFA30" s="29"/>
      <c r="TFB30" s="29"/>
      <c r="TFC30" s="29"/>
      <c r="TFD30" s="29"/>
      <c r="TFE30" s="29"/>
      <c r="TFF30" s="29"/>
      <c r="TFG30" s="29"/>
      <c r="TFH30" s="29"/>
      <c r="TFI30" s="29"/>
      <c r="TFJ30" s="29"/>
      <c r="TFK30" s="29"/>
      <c r="TFL30" s="29"/>
      <c r="TFM30" s="29"/>
      <c r="TFN30" s="29"/>
      <c r="TFO30" s="29"/>
      <c r="TFP30" s="29"/>
      <c r="TFQ30" s="29"/>
      <c r="TFR30" s="29"/>
      <c r="TFS30" s="29"/>
      <c r="TFT30" s="29"/>
      <c r="TFU30" s="29"/>
      <c r="TFV30" s="29"/>
      <c r="TFW30" s="29"/>
      <c r="TFX30" s="29"/>
      <c r="TFY30" s="29"/>
      <c r="TFZ30" s="29"/>
      <c r="TGA30" s="29"/>
      <c r="TGB30" s="29"/>
      <c r="TGC30" s="29"/>
      <c r="TGD30" s="29"/>
      <c r="TGE30" s="29"/>
      <c r="TGF30" s="29"/>
      <c r="TGG30" s="29"/>
      <c r="TGH30" s="29"/>
      <c r="TGI30" s="29"/>
      <c r="TGJ30" s="29"/>
      <c r="TGK30" s="29"/>
      <c r="TGL30" s="29"/>
      <c r="TGM30" s="29"/>
      <c r="TGN30" s="29"/>
      <c r="TGO30" s="29"/>
      <c r="TGP30" s="29"/>
      <c r="TGQ30" s="29"/>
      <c r="TGR30" s="29"/>
      <c r="TGS30" s="29"/>
      <c r="TGT30" s="29"/>
      <c r="TGU30" s="29"/>
      <c r="TGV30" s="29"/>
      <c r="TGW30" s="29"/>
      <c r="TGX30" s="29"/>
      <c r="TGY30" s="29"/>
      <c r="TGZ30" s="29"/>
      <c r="THA30" s="29"/>
      <c r="THB30" s="29"/>
      <c r="THC30" s="29"/>
      <c r="THD30" s="29"/>
      <c r="THE30" s="29"/>
      <c r="THF30" s="29"/>
      <c r="THG30" s="29"/>
      <c r="THH30" s="29"/>
      <c r="THI30" s="29"/>
      <c r="THJ30" s="29"/>
      <c r="THK30" s="29"/>
      <c r="THL30" s="29"/>
      <c r="THM30" s="29"/>
      <c r="THN30" s="29"/>
      <c r="THO30" s="29"/>
      <c r="THP30" s="29"/>
      <c r="THQ30" s="29"/>
      <c r="THR30" s="29"/>
      <c r="THS30" s="29"/>
      <c r="THT30" s="29"/>
      <c r="THU30" s="29"/>
      <c r="THV30" s="29"/>
      <c r="THW30" s="29"/>
      <c r="THX30" s="29"/>
      <c r="THY30" s="29"/>
      <c r="THZ30" s="29"/>
      <c r="TIA30" s="29"/>
      <c r="TIB30" s="29"/>
      <c r="TIC30" s="29"/>
      <c r="TID30" s="29"/>
      <c r="TIE30" s="29"/>
      <c r="TIF30" s="29"/>
      <c r="TIG30" s="29"/>
      <c r="TIH30" s="29"/>
      <c r="TII30" s="29"/>
      <c r="TIJ30" s="29"/>
      <c r="TIK30" s="29"/>
      <c r="TIL30" s="29"/>
      <c r="TIM30" s="29"/>
      <c r="TIN30" s="29"/>
      <c r="TIO30" s="29"/>
      <c r="TIP30" s="29"/>
      <c r="TIQ30" s="29"/>
      <c r="TIR30" s="29"/>
      <c r="TIS30" s="29"/>
      <c r="TIT30" s="29"/>
      <c r="TIU30" s="29"/>
      <c r="TIV30" s="29"/>
      <c r="TIW30" s="29"/>
      <c r="TIX30" s="29"/>
      <c r="TIY30" s="29"/>
      <c r="TIZ30" s="29"/>
      <c r="TJA30" s="29"/>
      <c r="TJB30" s="29"/>
      <c r="TJC30" s="29"/>
      <c r="TJD30" s="29"/>
      <c r="TJE30" s="29"/>
      <c r="TJF30" s="29"/>
      <c r="TJG30" s="29"/>
      <c r="TJH30" s="29"/>
      <c r="TJI30" s="29"/>
      <c r="TJJ30" s="29"/>
      <c r="TJK30" s="29"/>
      <c r="TJL30" s="29"/>
      <c r="TJM30" s="29"/>
      <c r="TJN30" s="29"/>
      <c r="TJO30" s="29"/>
      <c r="TJP30" s="29"/>
      <c r="TJQ30" s="29"/>
      <c r="TJR30" s="29"/>
      <c r="TJS30" s="29"/>
      <c r="TJT30" s="29"/>
      <c r="TJU30" s="29"/>
      <c r="TJV30" s="29"/>
      <c r="TJW30" s="29"/>
      <c r="TJX30" s="29"/>
      <c r="TJY30" s="29"/>
      <c r="TJZ30" s="29"/>
      <c r="TKA30" s="29"/>
      <c r="TKB30" s="29"/>
      <c r="TKC30" s="29"/>
      <c r="TKD30" s="29"/>
      <c r="TKE30" s="29"/>
      <c r="TKF30" s="29"/>
      <c r="TKG30" s="29"/>
      <c r="TKH30" s="29"/>
      <c r="TKI30" s="29"/>
      <c r="TKJ30" s="29"/>
      <c r="TKK30" s="29"/>
      <c r="TKL30" s="29"/>
      <c r="TKM30" s="29"/>
      <c r="TKN30" s="29"/>
      <c r="TKO30" s="29"/>
      <c r="TKP30" s="29"/>
      <c r="TKQ30" s="29"/>
      <c r="TKR30" s="29"/>
      <c r="TKS30" s="29"/>
      <c r="TKT30" s="29"/>
      <c r="TKU30" s="29"/>
      <c r="TKV30" s="29"/>
      <c r="TKW30" s="29"/>
      <c r="TKX30" s="29"/>
      <c r="TKY30" s="29"/>
      <c r="TKZ30" s="29"/>
      <c r="TLA30" s="29"/>
      <c r="TLB30" s="29"/>
      <c r="TLC30" s="29"/>
      <c r="TLD30" s="29"/>
      <c r="TLE30" s="29"/>
      <c r="TLF30" s="29"/>
      <c r="TLG30" s="29"/>
      <c r="TLH30" s="29"/>
      <c r="TLI30" s="29"/>
      <c r="TLJ30" s="29"/>
      <c r="TLK30" s="29"/>
      <c r="TLL30" s="29"/>
      <c r="TLM30" s="29"/>
      <c r="TLN30" s="29"/>
      <c r="TLO30" s="29"/>
      <c r="TLP30" s="29"/>
      <c r="TLQ30" s="29"/>
      <c r="TLR30" s="29"/>
      <c r="TLS30" s="29"/>
      <c r="TLT30" s="29"/>
      <c r="TLU30" s="29"/>
      <c r="TLV30" s="29"/>
      <c r="TLW30" s="29"/>
      <c r="TLX30" s="29"/>
      <c r="TLY30" s="29"/>
      <c r="TLZ30" s="29"/>
      <c r="TMA30" s="29"/>
      <c r="TMB30" s="29"/>
      <c r="TMC30" s="29"/>
      <c r="TMD30" s="29"/>
      <c r="TME30" s="29"/>
      <c r="TMF30" s="29"/>
      <c r="TMG30" s="29"/>
      <c r="TMH30" s="29"/>
      <c r="TMI30" s="29"/>
      <c r="TMJ30" s="29"/>
      <c r="TMK30" s="29"/>
      <c r="TML30" s="29"/>
      <c r="TMM30" s="29"/>
      <c r="TMN30" s="29"/>
      <c r="TMO30" s="29"/>
      <c r="TMP30" s="29"/>
      <c r="TMQ30" s="29"/>
      <c r="TMR30" s="29"/>
      <c r="TMS30" s="29"/>
      <c r="TMT30" s="29"/>
      <c r="TMU30" s="29"/>
      <c r="TMV30" s="29"/>
      <c r="TMW30" s="29"/>
      <c r="TMX30" s="29"/>
      <c r="TMY30" s="29"/>
      <c r="TMZ30" s="29"/>
      <c r="TNA30" s="29"/>
      <c r="TNB30" s="29"/>
      <c r="TNC30" s="29"/>
      <c r="TND30" s="29"/>
      <c r="TNE30" s="29"/>
      <c r="TNF30" s="29"/>
      <c r="TNG30" s="29"/>
      <c r="TNH30" s="29"/>
      <c r="TNI30" s="29"/>
      <c r="TNJ30" s="29"/>
      <c r="TNK30" s="29"/>
      <c r="TNL30" s="29"/>
      <c r="TNM30" s="29"/>
      <c r="TNN30" s="29"/>
      <c r="TNO30" s="29"/>
      <c r="TNP30" s="29"/>
      <c r="TNQ30" s="29"/>
      <c r="TNR30" s="29"/>
      <c r="TNS30" s="29"/>
      <c r="TNT30" s="29"/>
      <c r="TNU30" s="29"/>
      <c r="TNV30" s="29"/>
      <c r="TNW30" s="29"/>
      <c r="TNX30" s="29"/>
      <c r="TNY30" s="29"/>
      <c r="TNZ30" s="29"/>
      <c r="TOA30" s="29"/>
      <c r="TOB30" s="29"/>
      <c r="TOC30" s="29"/>
      <c r="TOD30" s="29"/>
      <c r="TOE30" s="29"/>
      <c r="TOF30" s="29"/>
      <c r="TOG30" s="29"/>
      <c r="TOH30" s="29"/>
      <c r="TOI30" s="29"/>
      <c r="TOJ30" s="29"/>
      <c r="TOK30" s="29"/>
      <c r="TOL30" s="29"/>
      <c r="TOM30" s="29"/>
      <c r="TON30" s="29"/>
      <c r="TOO30" s="29"/>
      <c r="TOP30" s="29"/>
      <c r="TOQ30" s="29"/>
      <c r="TOR30" s="29"/>
      <c r="TOS30" s="29"/>
      <c r="TOT30" s="29"/>
      <c r="TOU30" s="29"/>
      <c r="TOV30" s="29"/>
      <c r="TOW30" s="29"/>
      <c r="TOX30" s="29"/>
      <c r="TOY30" s="29"/>
      <c r="TOZ30" s="29"/>
      <c r="TPA30" s="29"/>
      <c r="TPB30" s="29"/>
      <c r="TPC30" s="29"/>
      <c r="TPD30" s="29"/>
      <c r="TPE30" s="29"/>
      <c r="TPF30" s="29"/>
      <c r="TPG30" s="29"/>
      <c r="TPH30" s="29"/>
      <c r="TPI30" s="29"/>
      <c r="TPJ30" s="29"/>
      <c r="TPK30" s="29"/>
      <c r="TPL30" s="29"/>
      <c r="TPM30" s="29"/>
      <c r="TPN30" s="29"/>
      <c r="TPO30" s="29"/>
      <c r="TPP30" s="29"/>
      <c r="TPQ30" s="29"/>
      <c r="TPR30" s="29"/>
      <c r="TPS30" s="29"/>
      <c r="TPT30" s="29"/>
      <c r="TPU30" s="29"/>
      <c r="TPV30" s="29"/>
      <c r="TPW30" s="29"/>
      <c r="TPX30" s="29"/>
      <c r="TPY30" s="29"/>
      <c r="TPZ30" s="29"/>
      <c r="TQA30" s="29"/>
      <c r="TQB30" s="29"/>
      <c r="TQC30" s="29"/>
      <c r="TQD30" s="29"/>
      <c r="TQE30" s="29"/>
      <c r="TQF30" s="29"/>
      <c r="TQG30" s="29"/>
      <c r="TQH30" s="29"/>
      <c r="TQI30" s="29"/>
      <c r="TQJ30" s="29"/>
      <c r="TQK30" s="29"/>
      <c r="TQL30" s="29"/>
      <c r="TQM30" s="29"/>
      <c r="TQN30" s="29"/>
      <c r="TQO30" s="29"/>
      <c r="TQP30" s="29"/>
      <c r="TQQ30" s="29"/>
      <c r="TQR30" s="29"/>
      <c r="TQS30" s="29"/>
      <c r="TQT30" s="29"/>
      <c r="TQU30" s="29"/>
      <c r="TQV30" s="29"/>
      <c r="TQW30" s="29"/>
      <c r="TQX30" s="29"/>
      <c r="TQY30" s="29"/>
      <c r="TQZ30" s="29"/>
      <c r="TRA30" s="29"/>
      <c r="TRB30" s="29"/>
      <c r="TRC30" s="29"/>
      <c r="TRD30" s="29"/>
      <c r="TRE30" s="29"/>
      <c r="TRF30" s="29"/>
      <c r="TRG30" s="29"/>
      <c r="TRH30" s="29"/>
      <c r="TRI30" s="29"/>
      <c r="TRJ30" s="29"/>
      <c r="TRK30" s="29"/>
      <c r="TRL30" s="29"/>
      <c r="TRM30" s="29"/>
      <c r="TRN30" s="29"/>
      <c r="TRO30" s="29"/>
      <c r="TRP30" s="29"/>
      <c r="TRQ30" s="29"/>
      <c r="TRR30" s="29"/>
      <c r="TRS30" s="29"/>
      <c r="TRT30" s="29"/>
      <c r="TRU30" s="29"/>
      <c r="TRV30" s="29"/>
      <c r="TRW30" s="29"/>
      <c r="TRX30" s="29"/>
      <c r="TRY30" s="29"/>
      <c r="TRZ30" s="29"/>
      <c r="TSA30" s="29"/>
      <c r="TSB30" s="29"/>
      <c r="TSC30" s="29"/>
      <c r="TSD30" s="29"/>
      <c r="TSE30" s="29"/>
      <c r="TSF30" s="29"/>
      <c r="TSG30" s="29"/>
      <c r="TSH30" s="29"/>
      <c r="TSI30" s="29"/>
      <c r="TSJ30" s="29"/>
      <c r="TSK30" s="29"/>
      <c r="TSL30" s="29"/>
      <c r="TSM30" s="29"/>
      <c r="TSN30" s="29"/>
      <c r="TSO30" s="29"/>
      <c r="TSP30" s="29"/>
      <c r="TSQ30" s="29"/>
      <c r="TSR30" s="29"/>
      <c r="TSS30" s="29"/>
      <c r="TST30" s="29"/>
      <c r="TSU30" s="29"/>
      <c r="TSV30" s="29"/>
      <c r="TSW30" s="29"/>
      <c r="TSX30" s="29"/>
      <c r="TSY30" s="29"/>
      <c r="TSZ30" s="29"/>
      <c r="TTA30" s="29"/>
      <c r="TTB30" s="29"/>
      <c r="TTC30" s="29"/>
      <c r="TTD30" s="29"/>
      <c r="TTE30" s="29"/>
      <c r="TTF30" s="29"/>
      <c r="TTG30" s="29"/>
      <c r="TTH30" s="29"/>
      <c r="TTI30" s="29"/>
      <c r="TTJ30" s="29"/>
      <c r="TTK30" s="29"/>
      <c r="TTL30" s="29"/>
      <c r="TTM30" s="29"/>
      <c r="TTN30" s="29"/>
      <c r="TTO30" s="29"/>
      <c r="TTP30" s="29"/>
      <c r="TTQ30" s="29"/>
      <c r="TTR30" s="29"/>
      <c r="TTS30" s="29"/>
      <c r="TTT30" s="29"/>
      <c r="TTU30" s="29"/>
      <c r="TTV30" s="29"/>
      <c r="TTW30" s="29"/>
      <c r="TTX30" s="29"/>
      <c r="TTY30" s="29"/>
      <c r="TTZ30" s="29"/>
      <c r="TUA30" s="29"/>
      <c r="TUB30" s="29"/>
      <c r="TUC30" s="29"/>
      <c r="TUD30" s="29"/>
      <c r="TUE30" s="29"/>
      <c r="TUF30" s="29"/>
      <c r="TUG30" s="29"/>
      <c r="TUH30" s="29"/>
      <c r="TUI30" s="29"/>
      <c r="TUJ30" s="29"/>
      <c r="TUK30" s="29"/>
      <c r="TUL30" s="29"/>
      <c r="TUM30" s="29"/>
      <c r="TUN30" s="29"/>
      <c r="TUO30" s="29"/>
      <c r="TUP30" s="29"/>
      <c r="TUQ30" s="29"/>
      <c r="TUR30" s="29"/>
      <c r="TUS30" s="29"/>
      <c r="TUT30" s="29"/>
      <c r="TUU30" s="29"/>
      <c r="TUV30" s="29"/>
      <c r="TUW30" s="29"/>
      <c r="TUX30" s="29"/>
      <c r="TUY30" s="29"/>
      <c r="TUZ30" s="29"/>
      <c r="TVA30" s="29"/>
      <c r="TVB30" s="29"/>
      <c r="TVC30" s="29"/>
      <c r="TVD30" s="29"/>
      <c r="TVE30" s="29"/>
      <c r="TVF30" s="29"/>
      <c r="TVG30" s="29"/>
      <c r="TVH30" s="29"/>
      <c r="TVI30" s="29"/>
      <c r="TVJ30" s="29"/>
      <c r="TVK30" s="29"/>
      <c r="TVL30" s="29"/>
      <c r="TVM30" s="29"/>
      <c r="TVN30" s="29"/>
      <c r="TVO30" s="29"/>
      <c r="TVP30" s="29"/>
      <c r="TVQ30" s="29"/>
      <c r="TVR30" s="29"/>
      <c r="TVS30" s="29"/>
      <c r="TVT30" s="29"/>
      <c r="TVU30" s="29"/>
      <c r="TVV30" s="29"/>
      <c r="TVW30" s="29"/>
      <c r="TVX30" s="29"/>
      <c r="TVY30" s="29"/>
      <c r="TVZ30" s="29"/>
      <c r="TWA30" s="29"/>
      <c r="TWB30" s="29"/>
      <c r="TWC30" s="29"/>
      <c r="TWD30" s="29"/>
      <c r="TWE30" s="29"/>
      <c r="TWF30" s="29"/>
      <c r="TWG30" s="29"/>
      <c r="TWH30" s="29"/>
      <c r="TWI30" s="29"/>
      <c r="TWJ30" s="29"/>
      <c r="TWK30" s="29"/>
      <c r="TWL30" s="29"/>
      <c r="TWM30" s="29"/>
      <c r="TWN30" s="29"/>
      <c r="TWO30" s="29"/>
      <c r="TWP30" s="29"/>
      <c r="TWQ30" s="29"/>
      <c r="TWR30" s="29"/>
      <c r="TWS30" s="29"/>
      <c r="TWT30" s="29"/>
      <c r="TWU30" s="29"/>
      <c r="TWV30" s="29"/>
      <c r="TWW30" s="29"/>
      <c r="TWX30" s="29"/>
      <c r="TWY30" s="29"/>
      <c r="TWZ30" s="29"/>
      <c r="TXA30" s="29"/>
      <c r="TXB30" s="29"/>
      <c r="TXC30" s="29"/>
      <c r="TXD30" s="29"/>
      <c r="TXE30" s="29"/>
      <c r="TXF30" s="29"/>
      <c r="TXG30" s="29"/>
      <c r="TXH30" s="29"/>
      <c r="TXI30" s="29"/>
      <c r="TXJ30" s="29"/>
      <c r="TXK30" s="29"/>
      <c r="TXL30" s="29"/>
      <c r="TXM30" s="29"/>
      <c r="TXN30" s="29"/>
      <c r="TXO30" s="29"/>
      <c r="TXP30" s="29"/>
      <c r="TXQ30" s="29"/>
      <c r="TXR30" s="29"/>
      <c r="TXS30" s="29"/>
      <c r="TXT30" s="29"/>
      <c r="TXU30" s="29"/>
      <c r="TXV30" s="29"/>
      <c r="TXW30" s="29"/>
      <c r="TXX30" s="29"/>
      <c r="TXY30" s="29"/>
      <c r="TXZ30" s="29"/>
      <c r="TYA30" s="29"/>
      <c r="TYB30" s="29"/>
      <c r="TYC30" s="29"/>
      <c r="TYD30" s="29"/>
      <c r="TYE30" s="29"/>
      <c r="TYF30" s="29"/>
      <c r="TYG30" s="29"/>
      <c r="TYH30" s="29"/>
      <c r="TYI30" s="29"/>
      <c r="TYJ30" s="29"/>
      <c r="TYK30" s="29"/>
      <c r="TYL30" s="29"/>
      <c r="TYM30" s="29"/>
      <c r="TYN30" s="29"/>
      <c r="TYO30" s="29"/>
      <c r="TYP30" s="29"/>
      <c r="TYQ30" s="29"/>
      <c r="TYR30" s="29"/>
      <c r="TYS30" s="29"/>
      <c r="TYT30" s="29"/>
      <c r="TYU30" s="29"/>
      <c r="TYV30" s="29"/>
      <c r="TYW30" s="29"/>
      <c r="TYX30" s="29"/>
      <c r="TYY30" s="29"/>
      <c r="TYZ30" s="29"/>
      <c r="TZA30" s="29"/>
      <c r="TZB30" s="29"/>
      <c r="TZC30" s="29"/>
      <c r="TZD30" s="29"/>
      <c r="TZE30" s="29"/>
      <c r="TZF30" s="29"/>
      <c r="TZG30" s="29"/>
      <c r="TZH30" s="29"/>
      <c r="TZI30" s="29"/>
      <c r="TZJ30" s="29"/>
      <c r="TZK30" s="29"/>
      <c r="TZL30" s="29"/>
      <c r="TZM30" s="29"/>
      <c r="TZN30" s="29"/>
      <c r="TZO30" s="29"/>
      <c r="TZP30" s="29"/>
      <c r="TZQ30" s="29"/>
      <c r="TZR30" s="29"/>
      <c r="TZS30" s="29"/>
      <c r="TZT30" s="29"/>
      <c r="TZU30" s="29"/>
      <c r="TZV30" s="29"/>
      <c r="TZW30" s="29"/>
      <c r="TZX30" s="29"/>
      <c r="TZY30" s="29"/>
      <c r="TZZ30" s="29"/>
      <c r="UAA30" s="29"/>
      <c r="UAB30" s="29"/>
      <c r="UAC30" s="29"/>
      <c r="UAD30" s="29"/>
      <c r="UAE30" s="29"/>
      <c r="UAF30" s="29"/>
      <c r="UAG30" s="29"/>
      <c r="UAH30" s="29"/>
      <c r="UAI30" s="29"/>
      <c r="UAJ30" s="29"/>
      <c r="UAK30" s="29"/>
      <c r="UAL30" s="29"/>
      <c r="UAM30" s="29"/>
      <c r="UAN30" s="29"/>
      <c r="UAO30" s="29"/>
      <c r="UAP30" s="29"/>
      <c r="UAQ30" s="29"/>
      <c r="UAR30" s="29"/>
      <c r="UAS30" s="29"/>
      <c r="UAT30" s="29"/>
      <c r="UAU30" s="29"/>
      <c r="UAV30" s="29"/>
      <c r="UAW30" s="29"/>
      <c r="UAX30" s="29"/>
      <c r="UAY30" s="29"/>
      <c r="UAZ30" s="29"/>
      <c r="UBA30" s="29"/>
      <c r="UBB30" s="29"/>
      <c r="UBC30" s="29"/>
      <c r="UBD30" s="29"/>
      <c r="UBE30" s="29"/>
      <c r="UBF30" s="29"/>
      <c r="UBG30" s="29"/>
      <c r="UBH30" s="29"/>
      <c r="UBI30" s="29"/>
      <c r="UBJ30" s="29"/>
      <c r="UBK30" s="29"/>
      <c r="UBL30" s="29"/>
      <c r="UBM30" s="29"/>
      <c r="UBN30" s="29"/>
      <c r="UBO30" s="29"/>
      <c r="UBP30" s="29"/>
      <c r="UBQ30" s="29"/>
      <c r="UBR30" s="29"/>
      <c r="UBS30" s="29"/>
      <c r="UBT30" s="29"/>
      <c r="UBU30" s="29"/>
      <c r="UBV30" s="29"/>
      <c r="UBW30" s="29"/>
      <c r="UBX30" s="29"/>
      <c r="UBY30" s="29"/>
      <c r="UBZ30" s="29"/>
      <c r="UCA30" s="29"/>
      <c r="UCB30" s="29"/>
      <c r="UCC30" s="29"/>
      <c r="UCD30" s="29"/>
      <c r="UCE30" s="29"/>
      <c r="UCF30" s="29"/>
      <c r="UCG30" s="29"/>
      <c r="UCH30" s="29"/>
      <c r="UCI30" s="29"/>
      <c r="UCJ30" s="29"/>
      <c r="UCK30" s="29"/>
      <c r="UCL30" s="29"/>
      <c r="UCM30" s="29"/>
      <c r="UCN30" s="29"/>
      <c r="UCO30" s="29"/>
      <c r="UCP30" s="29"/>
      <c r="UCQ30" s="29"/>
      <c r="UCR30" s="29"/>
      <c r="UCS30" s="29"/>
      <c r="UCT30" s="29"/>
      <c r="UCU30" s="29"/>
      <c r="UCV30" s="29"/>
      <c r="UCW30" s="29"/>
      <c r="UCX30" s="29"/>
      <c r="UCY30" s="29"/>
      <c r="UCZ30" s="29"/>
      <c r="UDA30" s="29"/>
      <c r="UDB30" s="29"/>
      <c r="UDC30" s="29"/>
      <c r="UDD30" s="29"/>
      <c r="UDE30" s="29"/>
      <c r="UDF30" s="29"/>
      <c r="UDG30" s="29"/>
      <c r="UDH30" s="29"/>
      <c r="UDI30" s="29"/>
      <c r="UDJ30" s="29"/>
      <c r="UDK30" s="29"/>
      <c r="UDL30" s="29"/>
      <c r="UDM30" s="29"/>
      <c r="UDN30" s="29"/>
      <c r="UDO30" s="29"/>
      <c r="UDP30" s="29"/>
      <c r="UDQ30" s="29"/>
      <c r="UDR30" s="29"/>
      <c r="UDS30" s="29"/>
      <c r="UDT30" s="29"/>
      <c r="UDU30" s="29"/>
      <c r="UDV30" s="29"/>
      <c r="UDW30" s="29"/>
      <c r="UDX30" s="29"/>
      <c r="UDY30" s="29"/>
      <c r="UDZ30" s="29"/>
      <c r="UEA30" s="29"/>
      <c r="UEB30" s="29"/>
      <c r="UEC30" s="29"/>
      <c r="UED30" s="29"/>
      <c r="UEE30" s="29"/>
      <c r="UEF30" s="29"/>
      <c r="UEG30" s="29"/>
      <c r="UEH30" s="29"/>
      <c r="UEI30" s="29"/>
      <c r="UEJ30" s="29"/>
      <c r="UEK30" s="29"/>
      <c r="UEL30" s="29"/>
      <c r="UEM30" s="29"/>
      <c r="UEN30" s="29"/>
      <c r="UEO30" s="29"/>
      <c r="UEP30" s="29"/>
      <c r="UEQ30" s="29"/>
      <c r="UER30" s="29"/>
      <c r="UES30" s="29"/>
      <c r="UET30" s="29"/>
      <c r="UEU30" s="29"/>
      <c r="UEV30" s="29"/>
      <c r="UEW30" s="29"/>
      <c r="UEX30" s="29"/>
      <c r="UEY30" s="29"/>
      <c r="UEZ30" s="29"/>
      <c r="UFA30" s="29"/>
      <c r="UFB30" s="29"/>
      <c r="UFC30" s="29"/>
      <c r="UFD30" s="29"/>
      <c r="UFE30" s="29"/>
      <c r="UFF30" s="29"/>
      <c r="UFG30" s="29"/>
      <c r="UFH30" s="29"/>
      <c r="UFI30" s="29"/>
      <c r="UFJ30" s="29"/>
      <c r="UFK30" s="29"/>
      <c r="UFL30" s="29"/>
      <c r="UFM30" s="29"/>
      <c r="UFN30" s="29"/>
      <c r="UFO30" s="29"/>
      <c r="UFP30" s="29"/>
      <c r="UFQ30" s="29"/>
      <c r="UFR30" s="29"/>
      <c r="UFS30" s="29"/>
      <c r="UFT30" s="29"/>
      <c r="UFU30" s="29"/>
      <c r="UFV30" s="29"/>
      <c r="UFW30" s="29"/>
      <c r="UFX30" s="29"/>
      <c r="UFY30" s="29"/>
      <c r="UFZ30" s="29"/>
      <c r="UGA30" s="29"/>
      <c r="UGB30" s="29"/>
      <c r="UGC30" s="29"/>
      <c r="UGD30" s="29"/>
      <c r="UGE30" s="29"/>
      <c r="UGF30" s="29"/>
      <c r="UGG30" s="29"/>
      <c r="UGH30" s="29"/>
      <c r="UGI30" s="29"/>
      <c r="UGJ30" s="29"/>
      <c r="UGK30" s="29"/>
      <c r="UGL30" s="29"/>
      <c r="UGM30" s="29"/>
      <c r="UGN30" s="29"/>
      <c r="UGO30" s="29"/>
      <c r="UGP30" s="29"/>
      <c r="UGQ30" s="29"/>
      <c r="UGR30" s="29"/>
      <c r="UGS30" s="29"/>
      <c r="UGT30" s="29"/>
      <c r="UGU30" s="29"/>
      <c r="UGV30" s="29"/>
      <c r="UGW30" s="29"/>
      <c r="UGX30" s="29"/>
      <c r="UGY30" s="29"/>
      <c r="UGZ30" s="29"/>
      <c r="UHA30" s="29"/>
      <c r="UHB30" s="29"/>
      <c r="UHC30" s="29"/>
      <c r="UHD30" s="29"/>
      <c r="UHE30" s="29"/>
      <c r="UHF30" s="29"/>
      <c r="UHG30" s="29"/>
      <c r="UHH30" s="29"/>
      <c r="UHI30" s="29"/>
      <c r="UHJ30" s="29"/>
      <c r="UHK30" s="29"/>
      <c r="UHL30" s="29"/>
      <c r="UHM30" s="29"/>
      <c r="UHN30" s="29"/>
      <c r="UHO30" s="29"/>
      <c r="UHP30" s="29"/>
      <c r="UHQ30" s="29"/>
      <c r="UHR30" s="29"/>
      <c r="UHS30" s="29"/>
      <c r="UHT30" s="29"/>
      <c r="UHU30" s="29"/>
      <c r="UHV30" s="29"/>
      <c r="UHW30" s="29"/>
      <c r="UHX30" s="29"/>
      <c r="UHY30" s="29"/>
      <c r="UHZ30" s="29"/>
      <c r="UIA30" s="29"/>
      <c r="UIB30" s="29"/>
      <c r="UIC30" s="29"/>
      <c r="UID30" s="29"/>
      <c r="UIE30" s="29"/>
      <c r="UIF30" s="29"/>
      <c r="UIG30" s="29"/>
      <c r="UIH30" s="29"/>
      <c r="UII30" s="29"/>
      <c r="UIJ30" s="29"/>
      <c r="UIK30" s="29"/>
      <c r="UIL30" s="29"/>
      <c r="UIM30" s="29"/>
      <c r="UIN30" s="29"/>
      <c r="UIO30" s="29"/>
      <c r="UIP30" s="29"/>
      <c r="UIQ30" s="29"/>
      <c r="UIR30" s="29"/>
      <c r="UIS30" s="29"/>
      <c r="UIT30" s="29"/>
      <c r="UIU30" s="29"/>
      <c r="UIV30" s="29"/>
      <c r="UIW30" s="29"/>
      <c r="UIX30" s="29"/>
      <c r="UIY30" s="29"/>
      <c r="UIZ30" s="29"/>
      <c r="UJA30" s="29"/>
      <c r="UJB30" s="29"/>
      <c r="UJC30" s="29"/>
      <c r="UJD30" s="29"/>
      <c r="UJE30" s="29"/>
      <c r="UJF30" s="29"/>
      <c r="UJG30" s="29"/>
      <c r="UJH30" s="29"/>
      <c r="UJI30" s="29"/>
      <c r="UJJ30" s="29"/>
      <c r="UJK30" s="29"/>
      <c r="UJL30" s="29"/>
      <c r="UJM30" s="29"/>
      <c r="UJN30" s="29"/>
      <c r="UJO30" s="29"/>
      <c r="UJP30" s="29"/>
      <c r="UJQ30" s="29"/>
      <c r="UJR30" s="29"/>
      <c r="UJS30" s="29"/>
      <c r="UJT30" s="29"/>
      <c r="UJU30" s="29"/>
      <c r="UJV30" s="29"/>
      <c r="UJW30" s="29"/>
      <c r="UJX30" s="29"/>
      <c r="UJY30" s="29"/>
      <c r="UJZ30" s="29"/>
      <c r="UKA30" s="29"/>
      <c r="UKB30" s="29"/>
      <c r="UKC30" s="29"/>
      <c r="UKD30" s="29"/>
      <c r="UKE30" s="29"/>
      <c r="UKF30" s="29"/>
      <c r="UKG30" s="29"/>
      <c r="UKH30" s="29"/>
      <c r="UKI30" s="29"/>
      <c r="UKJ30" s="29"/>
      <c r="UKK30" s="29"/>
      <c r="UKL30" s="29"/>
      <c r="UKM30" s="29"/>
      <c r="UKN30" s="29"/>
      <c r="UKO30" s="29"/>
      <c r="UKP30" s="29"/>
      <c r="UKQ30" s="29"/>
      <c r="UKR30" s="29"/>
      <c r="UKS30" s="29"/>
      <c r="UKT30" s="29"/>
      <c r="UKU30" s="29"/>
      <c r="UKV30" s="29"/>
      <c r="UKW30" s="29"/>
      <c r="UKX30" s="29"/>
      <c r="UKY30" s="29"/>
      <c r="UKZ30" s="29"/>
      <c r="ULA30" s="29"/>
      <c r="ULB30" s="29"/>
      <c r="ULC30" s="29"/>
      <c r="ULD30" s="29"/>
      <c r="ULE30" s="29"/>
      <c r="ULF30" s="29"/>
      <c r="ULG30" s="29"/>
      <c r="ULH30" s="29"/>
      <c r="ULI30" s="29"/>
      <c r="ULJ30" s="29"/>
      <c r="ULK30" s="29"/>
      <c r="ULL30" s="29"/>
      <c r="ULM30" s="29"/>
      <c r="ULN30" s="29"/>
      <c r="ULO30" s="29"/>
      <c r="ULP30" s="29"/>
      <c r="ULQ30" s="29"/>
      <c r="ULR30" s="29"/>
      <c r="ULS30" s="29"/>
      <c r="ULT30" s="29"/>
      <c r="ULU30" s="29"/>
      <c r="ULV30" s="29"/>
      <c r="ULW30" s="29"/>
      <c r="ULX30" s="29"/>
      <c r="ULY30" s="29"/>
      <c r="ULZ30" s="29"/>
      <c r="UMA30" s="29"/>
      <c r="UMB30" s="29"/>
      <c r="UMC30" s="29"/>
      <c r="UMD30" s="29"/>
      <c r="UME30" s="29"/>
      <c r="UMF30" s="29"/>
      <c r="UMG30" s="29"/>
      <c r="UMH30" s="29"/>
      <c r="UMI30" s="29"/>
      <c r="UMJ30" s="29"/>
      <c r="UMK30" s="29"/>
      <c r="UML30" s="29"/>
      <c r="UMM30" s="29"/>
      <c r="UMN30" s="29"/>
      <c r="UMO30" s="29"/>
      <c r="UMP30" s="29"/>
      <c r="UMQ30" s="29"/>
      <c r="UMR30" s="29"/>
      <c r="UMS30" s="29"/>
      <c r="UMT30" s="29"/>
      <c r="UMU30" s="29"/>
      <c r="UMV30" s="29"/>
      <c r="UMW30" s="29"/>
      <c r="UMX30" s="29"/>
      <c r="UMY30" s="29"/>
      <c r="UMZ30" s="29"/>
      <c r="UNA30" s="29"/>
      <c r="UNB30" s="29"/>
      <c r="UNC30" s="29"/>
      <c r="UND30" s="29"/>
      <c r="UNE30" s="29"/>
      <c r="UNF30" s="29"/>
      <c r="UNG30" s="29"/>
      <c r="UNH30" s="29"/>
      <c r="UNI30" s="29"/>
      <c r="UNJ30" s="29"/>
      <c r="UNK30" s="29"/>
      <c r="UNL30" s="29"/>
      <c r="UNM30" s="29"/>
      <c r="UNN30" s="29"/>
      <c r="UNO30" s="29"/>
      <c r="UNP30" s="29"/>
      <c r="UNQ30" s="29"/>
      <c r="UNR30" s="29"/>
      <c r="UNS30" s="29"/>
      <c r="UNT30" s="29"/>
      <c r="UNU30" s="29"/>
      <c r="UNV30" s="29"/>
      <c r="UNW30" s="29"/>
      <c r="UNX30" s="29"/>
      <c r="UNY30" s="29"/>
      <c r="UNZ30" s="29"/>
      <c r="UOA30" s="29"/>
      <c r="UOB30" s="29"/>
      <c r="UOC30" s="29"/>
      <c r="UOD30" s="29"/>
      <c r="UOE30" s="29"/>
      <c r="UOF30" s="29"/>
      <c r="UOG30" s="29"/>
      <c r="UOH30" s="29"/>
      <c r="UOI30" s="29"/>
      <c r="UOJ30" s="29"/>
      <c r="UOK30" s="29"/>
      <c r="UOL30" s="29"/>
      <c r="UOM30" s="29"/>
      <c r="UON30" s="29"/>
      <c r="UOO30" s="29"/>
      <c r="UOP30" s="29"/>
      <c r="UOQ30" s="29"/>
      <c r="UOR30" s="29"/>
      <c r="UOS30" s="29"/>
      <c r="UOT30" s="29"/>
      <c r="UOU30" s="29"/>
      <c r="UOV30" s="29"/>
      <c r="UOW30" s="29"/>
      <c r="UOX30" s="29"/>
      <c r="UOY30" s="29"/>
      <c r="UOZ30" s="29"/>
      <c r="UPA30" s="29"/>
      <c r="UPB30" s="29"/>
      <c r="UPC30" s="29"/>
      <c r="UPD30" s="29"/>
      <c r="UPE30" s="29"/>
      <c r="UPF30" s="29"/>
      <c r="UPG30" s="29"/>
      <c r="UPH30" s="29"/>
      <c r="UPI30" s="29"/>
      <c r="UPJ30" s="29"/>
      <c r="UPK30" s="29"/>
      <c r="UPL30" s="29"/>
      <c r="UPM30" s="29"/>
      <c r="UPN30" s="29"/>
      <c r="UPO30" s="29"/>
      <c r="UPP30" s="29"/>
      <c r="UPQ30" s="29"/>
      <c r="UPR30" s="29"/>
      <c r="UPS30" s="29"/>
      <c r="UPT30" s="29"/>
      <c r="UPU30" s="29"/>
      <c r="UPV30" s="29"/>
      <c r="UPW30" s="29"/>
      <c r="UPX30" s="29"/>
      <c r="UPY30" s="29"/>
      <c r="UPZ30" s="29"/>
      <c r="UQA30" s="29"/>
      <c r="UQB30" s="29"/>
      <c r="UQC30" s="29"/>
      <c r="UQD30" s="29"/>
      <c r="UQE30" s="29"/>
      <c r="UQF30" s="29"/>
      <c r="UQG30" s="29"/>
      <c r="UQH30" s="29"/>
      <c r="UQI30" s="29"/>
      <c r="UQJ30" s="29"/>
      <c r="UQK30" s="29"/>
      <c r="UQL30" s="29"/>
      <c r="UQM30" s="29"/>
      <c r="UQN30" s="29"/>
      <c r="UQO30" s="29"/>
      <c r="UQP30" s="29"/>
      <c r="UQQ30" s="29"/>
      <c r="UQR30" s="29"/>
      <c r="UQS30" s="29"/>
      <c r="UQT30" s="29"/>
      <c r="UQU30" s="29"/>
      <c r="UQV30" s="29"/>
      <c r="UQW30" s="29"/>
      <c r="UQX30" s="29"/>
      <c r="UQY30" s="29"/>
      <c r="UQZ30" s="29"/>
      <c r="URA30" s="29"/>
      <c r="URB30" s="29"/>
      <c r="URC30" s="29"/>
      <c r="URD30" s="29"/>
      <c r="URE30" s="29"/>
      <c r="URF30" s="29"/>
      <c r="URG30" s="29"/>
      <c r="URH30" s="29"/>
      <c r="URI30" s="29"/>
      <c r="URJ30" s="29"/>
      <c r="URK30" s="29"/>
      <c r="URL30" s="29"/>
      <c r="URM30" s="29"/>
      <c r="URN30" s="29"/>
      <c r="URO30" s="29"/>
      <c r="URP30" s="29"/>
      <c r="URQ30" s="29"/>
      <c r="URR30" s="29"/>
      <c r="URS30" s="29"/>
      <c r="URT30" s="29"/>
      <c r="URU30" s="29"/>
      <c r="URV30" s="29"/>
      <c r="URW30" s="29"/>
      <c r="URX30" s="29"/>
      <c r="URY30" s="29"/>
      <c r="URZ30" s="29"/>
      <c r="USA30" s="29"/>
      <c r="USB30" s="29"/>
      <c r="USC30" s="29"/>
      <c r="USD30" s="29"/>
      <c r="USE30" s="29"/>
      <c r="USF30" s="29"/>
      <c r="USG30" s="29"/>
      <c r="USH30" s="29"/>
      <c r="USI30" s="29"/>
      <c r="USJ30" s="29"/>
      <c r="USK30" s="29"/>
      <c r="USL30" s="29"/>
      <c r="USM30" s="29"/>
      <c r="USN30" s="29"/>
      <c r="USO30" s="29"/>
      <c r="USP30" s="29"/>
      <c r="USQ30" s="29"/>
      <c r="USR30" s="29"/>
      <c r="USS30" s="29"/>
      <c r="UST30" s="29"/>
      <c r="USU30" s="29"/>
      <c r="USV30" s="29"/>
      <c r="USW30" s="29"/>
      <c r="USX30" s="29"/>
      <c r="USY30" s="29"/>
      <c r="USZ30" s="29"/>
      <c r="UTA30" s="29"/>
      <c r="UTB30" s="29"/>
      <c r="UTC30" s="29"/>
      <c r="UTD30" s="29"/>
      <c r="UTE30" s="29"/>
      <c r="UTF30" s="29"/>
      <c r="UTG30" s="29"/>
      <c r="UTH30" s="29"/>
      <c r="UTI30" s="29"/>
      <c r="UTJ30" s="29"/>
      <c r="UTK30" s="29"/>
      <c r="UTL30" s="29"/>
      <c r="UTM30" s="29"/>
      <c r="UTN30" s="29"/>
      <c r="UTO30" s="29"/>
      <c r="UTP30" s="29"/>
      <c r="UTQ30" s="29"/>
      <c r="UTR30" s="29"/>
      <c r="UTS30" s="29"/>
      <c r="UTT30" s="29"/>
      <c r="UTU30" s="29"/>
      <c r="UTV30" s="29"/>
      <c r="UTW30" s="29"/>
      <c r="UTX30" s="29"/>
      <c r="UTY30" s="29"/>
      <c r="UTZ30" s="29"/>
      <c r="UUA30" s="29"/>
      <c r="UUB30" s="29"/>
      <c r="UUC30" s="29"/>
      <c r="UUD30" s="29"/>
      <c r="UUE30" s="29"/>
      <c r="UUF30" s="29"/>
      <c r="UUG30" s="29"/>
      <c r="UUH30" s="29"/>
      <c r="UUI30" s="29"/>
      <c r="UUJ30" s="29"/>
      <c r="UUK30" s="29"/>
      <c r="UUL30" s="29"/>
      <c r="UUM30" s="29"/>
      <c r="UUN30" s="29"/>
      <c r="UUO30" s="29"/>
      <c r="UUP30" s="29"/>
      <c r="UUQ30" s="29"/>
      <c r="UUR30" s="29"/>
      <c r="UUS30" s="29"/>
      <c r="UUT30" s="29"/>
      <c r="UUU30" s="29"/>
      <c r="UUV30" s="29"/>
      <c r="UUW30" s="29"/>
      <c r="UUX30" s="29"/>
      <c r="UUY30" s="29"/>
      <c r="UUZ30" s="29"/>
      <c r="UVA30" s="29"/>
      <c r="UVB30" s="29"/>
      <c r="UVC30" s="29"/>
      <c r="UVD30" s="29"/>
      <c r="UVE30" s="29"/>
      <c r="UVF30" s="29"/>
      <c r="UVG30" s="29"/>
      <c r="UVH30" s="29"/>
      <c r="UVI30" s="29"/>
      <c r="UVJ30" s="29"/>
      <c r="UVK30" s="29"/>
      <c r="UVL30" s="29"/>
      <c r="UVM30" s="29"/>
      <c r="UVN30" s="29"/>
      <c r="UVO30" s="29"/>
      <c r="UVP30" s="29"/>
      <c r="UVQ30" s="29"/>
      <c r="UVR30" s="29"/>
      <c r="UVS30" s="29"/>
      <c r="UVT30" s="29"/>
      <c r="UVU30" s="29"/>
      <c r="UVV30" s="29"/>
      <c r="UVW30" s="29"/>
      <c r="UVX30" s="29"/>
      <c r="UVY30" s="29"/>
      <c r="UVZ30" s="29"/>
      <c r="UWA30" s="29"/>
      <c r="UWB30" s="29"/>
      <c r="UWC30" s="29"/>
      <c r="UWD30" s="29"/>
      <c r="UWE30" s="29"/>
      <c r="UWF30" s="29"/>
      <c r="UWG30" s="29"/>
      <c r="UWH30" s="29"/>
      <c r="UWI30" s="29"/>
      <c r="UWJ30" s="29"/>
      <c r="UWK30" s="29"/>
      <c r="UWL30" s="29"/>
      <c r="UWM30" s="29"/>
      <c r="UWN30" s="29"/>
      <c r="UWO30" s="29"/>
      <c r="UWP30" s="29"/>
      <c r="UWQ30" s="29"/>
      <c r="UWR30" s="29"/>
      <c r="UWS30" s="29"/>
      <c r="UWT30" s="29"/>
      <c r="UWU30" s="29"/>
      <c r="UWV30" s="29"/>
      <c r="UWW30" s="29"/>
      <c r="UWX30" s="29"/>
      <c r="UWY30" s="29"/>
      <c r="UWZ30" s="29"/>
      <c r="UXA30" s="29"/>
      <c r="UXB30" s="29"/>
      <c r="UXC30" s="29"/>
      <c r="UXD30" s="29"/>
      <c r="UXE30" s="29"/>
      <c r="UXF30" s="29"/>
      <c r="UXG30" s="29"/>
      <c r="UXH30" s="29"/>
      <c r="UXI30" s="29"/>
      <c r="UXJ30" s="29"/>
      <c r="UXK30" s="29"/>
      <c r="UXL30" s="29"/>
      <c r="UXM30" s="29"/>
      <c r="UXN30" s="29"/>
      <c r="UXO30" s="29"/>
      <c r="UXP30" s="29"/>
      <c r="UXQ30" s="29"/>
      <c r="UXR30" s="29"/>
      <c r="UXS30" s="29"/>
      <c r="UXT30" s="29"/>
      <c r="UXU30" s="29"/>
      <c r="UXV30" s="29"/>
      <c r="UXW30" s="29"/>
      <c r="UXX30" s="29"/>
      <c r="UXY30" s="29"/>
      <c r="UXZ30" s="29"/>
      <c r="UYA30" s="29"/>
      <c r="UYB30" s="29"/>
      <c r="UYC30" s="29"/>
      <c r="UYD30" s="29"/>
      <c r="UYE30" s="29"/>
      <c r="UYF30" s="29"/>
      <c r="UYG30" s="29"/>
      <c r="UYH30" s="29"/>
      <c r="UYI30" s="29"/>
      <c r="UYJ30" s="29"/>
      <c r="UYK30" s="29"/>
      <c r="UYL30" s="29"/>
      <c r="UYM30" s="29"/>
      <c r="UYN30" s="29"/>
      <c r="UYO30" s="29"/>
      <c r="UYP30" s="29"/>
      <c r="UYQ30" s="29"/>
      <c r="UYR30" s="29"/>
      <c r="UYS30" s="29"/>
      <c r="UYT30" s="29"/>
      <c r="UYU30" s="29"/>
      <c r="UYV30" s="29"/>
      <c r="UYW30" s="29"/>
      <c r="UYX30" s="29"/>
      <c r="UYY30" s="29"/>
      <c r="UYZ30" s="29"/>
      <c r="UZA30" s="29"/>
      <c r="UZB30" s="29"/>
      <c r="UZC30" s="29"/>
      <c r="UZD30" s="29"/>
      <c r="UZE30" s="29"/>
      <c r="UZF30" s="29"/>
      <c r="UZG30" s="29"/>
      <c r="UZH30" s="29"/>
      <c r="UZI30" s="29"/>
      <c r="UZJ30" s="29"/>
      <c r="UZK30" s="29"/>
      <c r="UZL30" s="29"/>
      <c r="UZM30" s="29"/>
      <c r="UZN30" s="29"/>
      <c r="UZO30" s="29"/>
      <c r="UZP30" s="29"/>
      <c r="UZQ30" s="29"/>
      <c r="UZR30" s="29"/>
      <c r="UZS30" s="29"/>
      <c r="UZT30" s="29"/>
      <c r="UZU30" s="29"/>
      <c r="UZV30" s="29"/>
      <c r="UZW30" s="29"/>
      <c r="UZX30" s="29"/>
      <c r="UZY30" s="29"/>
      <c r="UZZ30" s="29"/>
      <c r="VAA30" s="29"/>
      <c r="VAB30" s="29"/>
      <c r="VAC30" s="29"/>
      <c r="VAD30" s="29"/>
      <c r="VAE30" s="29"/>
      <c r="VAF30" s="29"/>
      <c r="VAG30" s="29"/>
      <c r="VAH30" s="29"/>
      <c r="VAI30" s="29"/>
      <c r="VAJ30" s="29"/>
      <c r="VAK30" s="29"/>
      <c r="VAL30" s="29"/>
      <c r="VAM30" s="29"/>
      <c r="VAN30" s="29"/>
      <c r="VAO30" s="29"/>
      <c r="VAP30" s="29"/>
      <c r="VAQ30" s="29"/>
      <c r="VAR30" s="29"/>
      <c r="VAS30" s="29"/>
      <c r="VAT30" s="29"/>
      <c r="VAU30" s="29"/>
      <c r="VAV30" s="29"/>
      <c r="VAW30" s="29"/>
      <c r="VAX30" s="29"/>
      <c r="VAY30" s="29"/>
      <c r="VAZ30" s="29"/>
      <c r="VBA30" s="29"/>
      <c r="VBB30" s="29"/>
      <c r="VBC30" s="29"/>
      <c r="VBD30" s="29"/>
      <c r="VBE30" s="29"/>
      <c r="VBF30" s="29"/>
      <c r="VBG30" s="29"/>
      <c r="VBH30" s="29"/>
      <c r="VBI30" s="29"/>
      <c r="VBJ30" s="29"/>
      <c r="VBK30" s="29"/>
      <c r="VBL30" s="29"/>
      <c r="VBM30" s="29"/>
      <c r="VBN30" s="29"/>
      <c r="VBO30" s="29"/>
      <c r="VBP30" s="29"/>
      <c r="VBQ30" s="29"/>
      <c r="VBR30" s="29"/>
      <c r="VBS30" s="29"/>
      <c r="VBT30" s="29"/>
      <c r="VBU30" s="29"/>
      <c r="VBV30" s="29"/>
      <c r="VBW30" s="29"/>
      <c r="VBX30" s="29"/>
      <c r="VBY30" s="29"/>
      <c r="VBZ30" s="29"/>
      <c r="VCA30" s="29"/>
      <c r="VCB30" s="29"/>
      <c r="VCC30" s="29"/>
      <c r="VCD30" s="29"/>
      <c r="VCE30" s="29"/>
      <c r="VCF30" s="29"/>
      <c r="VCG30" s="29"/>
      <c r="VCH30" s="29"/>
      <c r="VCI30" s="29"/>
      <c r="VCJ30" s="29"/>
      <c r="VCK30" s="29"/>
      <c r="VCL30" s="29"/>
      <c r="VCM30" s="29"/>
      <c r="VCN30" s="29"/>
      <c r="VCO30" s="29"/>
      <c r="VCP30" s="29"/>
      <c r="VCQ30" s="29"/>
      <c r="VCR30" s="29"/>
      <c r="VCS30" s="29"/>
      <c r="VCT30" s="29"/>
      <c r="VCU30" s="29"/>
      <c r="VCV30" s="29"/>
      <c r="VCW30" s="29"/>
      <c r="VCX30" s="29"/>
      <c r="VCY30" s="29"/>
      <c r="VCZ30" s="29"/>
      <c r="VDA30" s="29"/>
      <c r="VDB30" s="29"/>
      <c r="VDC30" s="29"/>
      <c r="VDD30" s="29"/>
      <c r="VDE30" s="29"/>
      <c r="VDF30" s="29"/>
      <c r="VDG30" s="29"/>
      <c r="VDH30" s="29"/>
      <c r="VDI30" s="29"/>
      <c r="VDJ30" s="29"/>
      <c r="VDK30" s="29"/>
      <c r="VDL30" s="29"/>
      <c r="VDM30" s="29"/>
      <c r="VDN30" s="29"/>
      <c r="VDO30" s="29"/>
      <c r="VDP30" s="29"/>
      <c r="VDQ30" s="29"/>
      <c r="VDR30" s="29"/>
      <c r="VDS30" s="29"/>
      <c r="VDT30" s="29"/>
      <c r="VDU30" s="29"/>
      <c r="VDV30" s="29"/>
      <c r="VDW30" s="29"/>
      <c r="VDX30" s="29"/>
      <c r="VDY30" s="29"/>
      <c r="VDZ30" s="29"/>
      <c r="VEA30" s="29"/>
      <c r="VEB30" s="29"/>
      <c r="VEC30" s="29"/>
      <c r="VED30" s="29"/>
      <c r="VEE30" s="29"/>
      <c r="VEF30" s="29"/>
      <c r="VEG30" s="29"/>
      <c r="VEH30" s="29"/>
      <c r="VEI30" s="29"/>
      <c r="VEJ30" s="29"/>
      <c r="VEK30" s="29"/>
      <c r="VEL30" s="29"/>
      <c r="VEM30" s="29"/>
      <c r="VEN30" s="29"/>
      <c r="VEO30" s="29"/>
      <c r="VEP30" s="29"/>
      <c r="VEQ30" s="29"/>
      <c r="VER30" s="29"/>
      <c r="VES30" s="29"/>
      <c r="VET30" s="29"/>
      <c r="VEU30" s="29"/>
      <c r="VEV30" s="29"/>
      <c r="VEW30" s="29"/>
      <c r="VEX30" s="29"/>
      <c r="VEY30" s="29"/>
      <c r="VEZ30" s="29"/>
      <c r="VFA30" s="29"/>
      <c r="VFB30" s="29"/>
      <c r="VFC30" s="29"/>
      <c r="VFD30" s="29"/>
      <c r="VFE30" s="29"/>
      <c r="VFF30" s="29"/>
      <c r="VFG30" s="29"/>
      <c r="VFH30" s="29"/>
      <c r="VFI30" s="29"/>
      <c r="VFJ30" s="29"/>
      <c r="VFK30" s="29"/>
      <c r="VFL30" s="29"/>
      <c r="VFM30" s="29"/>
      <c r="VFN30" s="29"/>
      <c r="VFO30" s="29"/>
      <c r="VFP30" s="29"/>
      <c r="VFQ30" s="29"/>
      <c r="VFR30" s="29"/>
      <c r="VFS30" s="29"/>
      <c r="VFT30" s="29"/>
      <c r="VFU30" s="29"/>
      <c r="VFV30" s="29"/>
      <c r="VFW30" s="29"/>
      <c r="VFX30" s="29"/>
      <c r="VFY30" s="29"/>
      <c r="VFZ30" s="29"/>
      <c r="VGA30" s="29"/>
      <c r="VGB30" s="29"/>
      <c r="VGC30" s="29"/>
      <c r="VGD30" s="29"/>
      <c r="VGE30" s="29"/>
      <c r="VGF30" s="29"/>
      <c r="VGG30" s="29"/>
      <c r="VGH30" s="29"/>
      <c r="VGI30" s="29"/>
      <c r="VGJ30" s="29"/>
      <c r="VGK30" s="29"/>
      <c r="VGL30" s="29"/>
      <c r="VGM30" s="29"/>
      <c r="VGN30" s="29"/>
      <c r="VGO30" s="29"/>
      <c r="VGP30" s="29"/>
      <c r="VGQ30" s="29"/>
      <c r="VGR30" s="29"/>
      <c r="VGS30" s="29"/>
      <c r="VGT30" s="29"/>
      <c r="VGU30" s="29"/>
      <c r="VGV30" s="29"/>
      <c r="VGW30" s="29"/>
      <c r="VGX30" s="29"/>
      <c r="VGY30" s="29"/>
      <c r="VGZ30" s="29"/>
      <c r="VHA30" s="29"/>
      <c r="VHB30" s="29"/>
      <c r="VHC30" s="29"/>
      <c r="VHD30" s="29"/>
      <c r="VHE30" s="29"/>
      <c r="VHF30" s="29"/>
      <c r="VHG30" s="29"/>
      <c r="VHH30" s="29"/>
      <c r="VHI30" s="29"/>
      <c r="VHJ30" s="29"/>
      <c r="VHK30" s="29"/>
      <c r="VHL30" s="29"/>
      <c r="VHM30" s="29"/>
      <c r="VHN30" s="29"/>
      <c r="VHO30" s="29"/>
      <c r="VHP30" s="29"/>
      <c r="VHQ30" s="29"/>
      <c r="VHR30" s="29"/>
      <c r="VHS30" s="29"/>
      <c r="VHT30" s="29"/>
      <c r="VHU30" s="29"/>
      <c r="VHV30" s="29"/>
      <c r="VHW30" s="29"/>
      <c r="VHX30" s="29"/>
      <c r="VHY30" s="29"/>
      <c r="VHZ30" s="29"/>
      <c r="VIA30" s="29"/>
      <c r="VIB30" s="29"/>
      <c r="VIC30" s="29"/>
      <c r="VID30" s="29"/>
      <c r="VIE30" s="29"/>
      <c r="VIF30" s="29"/>
      <c r="VIG30" s="29"/>
      <c r="VIH30" s="29"/>
      <c r="VII30" s="29"/>
      <c r="VIJ30" s="29"/>
      <c r="VIK30" s="29"/>
      <c r="VIL30" s="29"/>
      <c r="VIM30" s="29"/>
      <c r="VIN30" s="29"/>
      <c r="VIO30" s="29"/>
      <c r="VIP30" s="29"/>
      <c r="VIQ30" s="29"/>
      <c r="VIR30" s="29"/>
      <c r="VIS30" s="29"/>
      <c r="VIT30" s="29"/>
      <c r="VIU30" s="29"/>
      <c r="VIV30" s="29"/>
      <c r="VIW30" s="29"/>
      <c r="VIX30" s="29"/>
      <c r="VIY30" s="29"/>
      <c r="VIZ30" s="29"/>
      <c r="VJA30" s="29"/>
      <c r="VJB30" s="29"/>
      <c r="VJC30" s="29"/>
      <c r="VJD30" s="29"/>
      <c r="VJE30" s="29"/>
      <c r="VJF30" s="29"/>
      <c r="VJG30" s="29"/>
      <c r="VJH30" s="29"/>
      <c r="VJI30" s="29"/>
      <c r="VJJ30" s="29"/>
      <c r="VJK30" s="29"/>
      <c r="VJL30" s="29"/>
      <c r="VJM30" s="29"/>
      <c r="VJN30" s="29"/>
      <c r="VJO30" s="29"/>
      <c r="VJP30" s="29"/>
      <c r="VJQ30" s="29"/>
      <c r="VJR30" s="29"/>
      <c r="VJS30" s="29"/>
      <c r="VJT30" s="29"/>
      <c r="VJU30" s="29"/>
      <c r="VJV30" s="29"/>
      <c r="VJW30" s="29"/>
      <c r="VJX30" s="29"/>
      <c r="VJY30" s="29"/>
      <c r="VJZ30" s="29"/>
      <c r="VKA30" s="29"/>
      <c r="VKB30" s="29"/>
      <c r="VKC30" s="29"/>
      <c r="VKD30" s="29"/>
      <c r="VKE30" s="29"/>
      <c r="VKF30" s="29"/>
      <c r="VKG30" s="29"/>
      <c r="VKH30" s="29"/>
      <c r="VKI30" s="29"/>
      <c r="VKJ30" s="29"/>
      <c r="VKK30" s="29"/>
      <c r="VKL30" s="29"/>
      <c r="VKM30" s="29"/>
      <c r="VKN30" s="29"/>
      <c r="VKO30" s="29"/>
      <c r="VKP30" s="29"/>
      <c r="VKQ30" s="29"/>
      <c r="VKR30" s="29"/>
      <c r="VKS30" s="29"/>
      <c r="VKT30" s="29"/>
      <c r="VKU30" s="29"/>
      <c r="VKV30" s="29"/>
      <c r="VKW30" s="29"/>
      <c r="VKX30" s="29"/>
      <c r="VKY30" s="29"/>
      <c r="VKZ30" s="29"/>
      <c r="VLA30" s="29"/>
      <c r="VLB30" s="29"/>
      <c r="VLC30" s="29"/>
      <c r="VLD30" s="29"/>
      <c r="VLE30" s="29"/>
      <c r="VLF30" s="29"/>
      <c r="VLG30" s="29"/>
      <c r="VLH30" s="29"/>
      <c r="VLI30" s="29"/>
      <c r="VLJ30" s="29"/>
      <c r="VLK30" s="29"/>
      <c r="VLL30" s="29"/>
      <c r="VLM30" s="29"/>
      <c r="VLN30" s="29"/>
      <c r="VLO30" s="29"/>
      <c r="VLP30" s="29"/>
      <c r="VLQ30" s="29"/>
      <c r="VLR30" s="29"/>
      <c r="VLS30" s="29"/>
      <c r="VLT30" s="29"/>
      <c r="VLU30" s="29"/>
      <c r="VLV30" s="29"/>
      <c r="VLW30" s="29"/>
      <c r="VLX30" s="29"/>
      <c r="VLY30" s="29"/>
      <c r="VLZ30" s="29"/>
      <c r="VMA30" s="29"/>
      <c r="VMB30" s="29"/>
      <c r="VMC30" s="29"/>
      <c r="VMD30" s="29"/>
      <c r="VME30" s="29"/>
      <c r="VMF30" s="29"/>
      <c r="VMG30" s="29"/>
      <c r="VMH30" s="29"/>
      <c r="VMI30" s="29"/>
      <c r="VMJ30" s="29"/>
      <c r="VMK30" s="29"/>
      <c r="VML30" s="29"/>
      <c r="VMM30" s="29"/>
      <c r="VMN30" s="29"/>
      <c r="VMO30" s="29"/>
      <c r="VMP30" s="29"/>
      <c r="VMQ30" s="29"/>
      <c r="VMR30" s="29"/>
      <c r="VMS30" s="29"/>
      <c r="VMT30" s="29"/>
      <c r="VMU30" s="29"/>
      <c r="VMV30" s="29"/>
      <c r="VMW30" s="29"/>
      <c r="VMX30" s="29"/>
      <c r="VMY30" s="29"/>
      <c r="VMZ30" s="29"/>
      <c r="VNA30" s="29"/>
      <c r="VNB30" s="29"/>
      <c r="VNC30" s="29"/>
      <c r="VND30" s="29"/>
      <c r="VNE30" s="29"/>
      <c r="VNF30" s="29"/>
      <c r="VNG30" s="29"/>
      <c r="VNH30" s="29"/>
      <c r="VNI30" s="29"/>
      <c r="VNJ30" s="29"/>
      <c r="VNK30" s="29"/>
      <c r="VNL30" s="29"/>
      <c r="VNM30" s="29"/>
      <c r="VNN30" s="29"/>
      <c r="VNO30" s="29"/>
      <c r="VNP30" s="29"/>
      <c r="VNQ30" s="29"/>
      <c r="VNR30" s="29"/>
      <c r="VNS30" s="29"/>
      <c r="VNT30" s="29"/>
      <c r="VNU30" s="29"/>
      <c r="VNV30" s="29"/>
      <c r="VNW30" s="29"/>
      <c r="VNX30" s="29"/>
      <c r="VNY30" s="29"/>
      <c r="VNZ30" s="29"/>
      <c r="VOA30" s="29"/>
      <c r="VOB30" s="29"/>
      <c r="VOC30" s="29"/>
      <c r="VOD30" s="29"/>
      <c r="VOE30" s="29"/>
      <c r="VOF30" s="29"/>
      <c r="VOG30" s="29"/>
      <c r="VOH30" s="29"/>
      <c r="VOI30" s="29"/>
      <c r="VOJ30" s="29"/>
      <c r="VOK30" s="29"/>
      <c r="VOL30" s="29"/>
      <c r="VOM30" s="29"/>
      <c r="VON30" s="29"/>
      <c r="VOO30" s="29"/>
      <c r="VOP30" s="29"/>
      <c r="VOQ30" s="29"/>
      <c r="VOR30" s="29"/>
      <c r="VOS30" s="29"/>
      <c r="VOT30" s="29"/>
      <c r="VOU30" s="29"/>
      <c r="VOV30" s="29"/>
      <c r="VOW30" s="29"/>
      <c r="VOX30" s="29"/>
      <c r="VOY30" s="29"/>
      <c r="VOZ30" s="29"/>
      <c r="VPA30" s="29"/>
      <c r="VPB30" s="29"/>
      <c r="VPC30" s="29"/>
      <c r="VPD30" s="29"/>
      <c r="VPE30" s="29"/>
      <c r="VPF30" s="29"/>
      <c r="VPG30" s="29"/>
      <c r="VPH30" s="29"/>
      <c r="VPI30" s="29"/>
      <c r="VPJ30" s="29"/>
      <c r="VPK30" s="29"/>
      <c r="VPL30" s="29"/>
      <c r="VPM30" s="29"/>
      <c r="VPN30" s="29"/>
      <c r="VPO30" s="29"/>
      <c r="VPP30" s="29"/>
      <c r="VPQ30" s="29"/>
      <c r="VPR30" s="29"/>
      <c r="VPS30" s="29"/>
      <c r="VPT30" s="29"/>
      <c r="VPU30" s="29"/>
      <c r="VPV30" s="29"/>
      <c r="VPW30" s="29"/>
      <c r="VPX30" s="29"/>
      <c r="VPY30" s="29"/>
      <c r="VPZ30" s="29"/>
      <c r="VQA30" s="29"/>
      <c r="VQB30" s="29"/>
      <c r="VQC30" s="29"/>
      <c r="VQD30" s="29"/>
      <c r="VQE30" s="29"/>
      <c r="VQF30" s="29"/>
      <c r="VQG30" s="29"/>
      <c r="VQH30" s="29"/>
      <c r="VQI30" s="29"/>
      <c r="VQJ30" s="29"/>
      <c r="VQK30" s="29"/>
      <c r="VQL30" s="29"/>
      <c r="VQM30" s="29"/>
      <c r="VQN30" s="29"/>
      <c r="VQO30" s="29"/>
      <c r="VQP30" s="29"/>
      <c r="VQQ30" s="29"/>
      <c r="VQR30" s="29"/>
      <c r="VQS30" s="29"/>
      <c r="VQT30" s="29"/>
      <c r="VQU30" s="29"/>
      <c r="VQV30" s="29"/>
      <c r="VQW30" s="29"/>
      <c r="VQX30" s="29"/>
      <c r="VQY30" s="29"/>
      <c r="VQZ30" s="29"/>
      <c r="VRA30" s="29"/>
      <c r="VRB30" s="29"/>
      <c r="VRC30" s="29"/>
      <c r="VRD30" s="29"/>
      <c r="VRE30" s="29"/>
      <c r="VRF30" s="29"/>
      <c r="VRG30" s="29"/>
      <c r="VRH30" s="29"/>
      <c r="VRI30" s="29"/>
      <c r="VRJ30" s="29"/>
      <c r="VRK30" s="29"/>
      <c r="VRL30" s="29"/>
      <c r="VRM30" s="29"/>
      <c r="VRN30" s="29"/>
      <c r="VRO30" s="29"/>
      <c r="VRP30" s="29"/>
      <c r="VRQ30" s="29"/>
      <c r="VRR30" s="29"/>
      <c r="VRS30" s="29"/>
      <c r="VRT30" s="29"/>
      <c r="VRU30" s="29"/>
      <c r="VRV30" s="29"/>
      <c r="VRW30" s="29"/>
      <c r="VRX30" s="29"/>
      <c r="VRY30" s="29"/>
      <c r="VRZ30" s="29"/>
      <c r="VSA30" s="29"/>
      <c r="VSB30" s="29"/>
      <c r="VSC30" s="29"/>
      <c r="VSD30" s="29"/>
      <c r="VSE30" s="29"/>
      <c r="VSF30" s="29"/>
      <c r="VSG30" s="29"/>
      <c r="VSH30" s="29"/>
      <c r="VSI30" s="29"/>
      <c r="VSJ30" s="29"/>
      <c r="VSK30" s="29"/>
      <c r="VSL30" s="29"/>
      <c r="VSM30" s="29"/>
      <c r="VSN30" s="29"/>
      <c r="VSO30" s="29"/>
      <c r="VSP30" s="29"/>
      <c r="VSQ30" s="29"/>
      <c r="VSR30" s="29"/>
      <c r="VSS30" s="29"/>
      <c r="VST30" s="29"/>
      <c r="VSU30" s="29"/>
      <c r="VSV30" s="29"/>
      <c r="VSW30" s="29"/>
      <c r="VSX30" s="29"/>
      <c r="VSY30" s="29"/>
      <c r="VSZ30" s="29"/>
      <c r="VTA30" s="29"/>
      <c r="VTB30" s="29"/>
      <c r="VTC30" s="29"/>
      <c r="VTD30" s="29"/>
      <c r="VTE30" s="29"/>
      <c r="VTF30" s="29"/>
      <c r="VTG30" s="29"/>
      <c r="VTH30" s="29"/>
      <c r="VTI30" s="29"/>
      <c r="VTJ30" s="29"/>
      <c r="VTK30" s="29"/>
      <c r="VTL30" s="29"/>
      <c r="VTM30" s="29"/>
      <c r="VTN30" s="29"/>
      <c r="VTO30" s="29"/>
      <c r="VTP30" s="29"/>
      <c r="VTQ30" s="29"/>
      <c r="VTR30" s="29"/>
      <c r="VTS30" s="29"/>
      <c r="VTT30" s="29"/>
      <c r="VTU30" s="29"/>
      <c r="VTV30" s="29"/>
      <c r="VTW30" s="29"/>
      <c r="VTX30" s="29"/>
      <c r="VTY30" s="29"/>
      <c r="VTZ30" s="29"/>
      <c r="VUA30" s="29"/>
      <c r="VUB30" s="29"/>
      <c r="VUC30" s="29"/>
      <c r="VUD30" s="29"/>
      <c r="VUE30" s="29"/>
      <c r="VUF30" s="29"/>
      <c r="VUG30" s="29"/>
      <c r="VUH30" s="29"/>
      <c r="VUI30" s="29"/>
      <c r="VUJ30" s="29"/>
      <c r="VUK30" s="29"/>
      <c r="VUL30" s="29"/>
      <c r="VUM30" s="29"/>
      <c r="VUN30" s="29"/>
      <c r="VUO30" s="29"/>
      <c r="VUP30" s="29"/>
      <c r="VUQ30" s="29"/>
      <c r="VUR30" s="29"/>
      <c r="VUS30" s="29"/>
      <c r="VUT30" s="29"/>
      <c r="VUU30" s="29"/>
      <c r="VUV30" s="29"/>
      <c r="VUW30" s="29"/>
      <c r="VUX30" s="29"/>
      <c r="VUY30" s="29"/>
      <c r="VUZ30" s="29"/>
      <c r="VVA30" s="29"/>
      <c r="VVB30" s="29"/>
      <c r="VVC30" s="29"/>
      <c r="VVD30" s="29"/>
      <c r="VVE30" s="29"/>
      <c r="VVF30" s="29"/>
      <c r="VVG30" s="29"/>
      <c r="VVH30" s="29"/>
      <c r="VVI30" s="29"/>
      <c r="VVJ30" s="29"/>
      <c r="VVK30" s="29"/>
      <c r="VVL30" s="29"/>
      <c r="VVM30" s="29"/>
      <c r="VVN30" s="29"/>
      <c r="VVO30" s="29"/>
      <c r="VVP30" s="29"/>
      <c r="VVQ30" s="29"/>
      <c r="VVR30" s="29"/>
      <c r="VVS30" s="29"/>
      <c r="VVT30" s="29"/>
      <c r="VVU30" s="29"/>
      <c r="VVV30" s="29"/>
      <c r="VVW30" s="29"/>
      <c r="VVX30" s="29"/>
      <c r="VVY30" s="29"/>
      <c r="VVZ30" s="29"/>
      <c r="VWA30" s="29"/>
      <c r="VWB30" s="29"/>
      <c r="VWC30" s="29"/>
      <c r="VWD30" s="29"/>
      <c r="VWE30" s="29"/>
      <c r="VWF30" s="29"/>
      <c r="VWG30" s="29"/>
      <c r="VWH30" s="29"/>
      <c r="VWI30" s="29"/>
      <c r="VWJ30" s="29"/>
      <c r="VWK30" s="29"/>
      <c r="VWL30" s="29"/>
      <c r="VWM30" s="29"/>
      <c r="VWN30" s="29"/>
      <c r="VWO30" s="29"/>
      <c r="VWP30" s="29"/>
      <c r="VWQ30" s="29"/>
      <c r="VWR30" s="29"/>
      <c r="VWS30" s="29"/>
      <c r="VWT30" s="29"/>
      <c r="VWU30" s="29"/>
      <c r="VWV30" s="29"/>
      <c r="VWW30" s="29"/>
      <c r="VWX30" s="29"/>
      <c r="VWY30" s="29"/>
      <c r="VWZ30" s="29"/>
      <c r="VXA30" s="29"/>
      <c r="VXB30" s="29"/>
      <c r="VXC30" s="29"/>
      <c r="VXD30" s="29"/>
      <c r="VXE30" s="29"/>
      <c r="VXF30" s="29"/>
      <c r="VXG30" s="29"/>
      <c r="VXH30" s="29"/>
      <c r="VXI30" s="29"/>
      <c r="VXJ30" s="29"/>
      <c r="VXK30" s="29"/>
      <c r="VXL30" s="29"/>
      <c r="VXM30" s="29"/>
      <c r="VXN30" s="29"/>
      <c r="VXO30" s="29"/>
      <c r="VXP30" s="29"/>
      <c r="VXQ30" s="29"/>
      <c r="VXR30" s="29"/>
      <c r="VXS30" s="29"/>
      <c r="VXT30" s="29"/>
      <c r="VXU30" s="29"/>
      <c r="VXV30" s="29"/>
      <c r="VXW30" s="29"/>
      <c r="VXX30" s="29"/>
      <c r="VXY30" s="29"/>
      <c r="VXZ30" s="29"/>
      <c r="VYA30" s="29"/>
      <c r="VYB30" s="29"/>
      <c r="VYC30" s="29"/>
      <c r="VYD30" s="29"/>
      <c r="VYE30" s="29"/>
      <c r="VYF30" s="29"/>
      <c r="VYG30" s="29"/>
      <c r="VYH30" s="29"/>
      <c r="VYI30" s="29"/>
      <c r="VYJ30" s="29"/>
      <c r="VYK30" s="29"/>
      <c r="VYL30" s="29"/>
      <c r="VYM30" s="29"/>
      <c r="VYN30" s="29"/>
      <c r="VYO30" s="29"/>
      <c r="VYP30" s="29"/>
      <c r="VYQ30" s="29"/>
      <c r="VYR30" s="29"/>
      <c r="VYS30" s="29"/>
      <c r="VYT30" s="29"/>
      <c r="VYU30" s="29"/>
      <c r="VYV30" s="29"/>
      <c r="VYW30" s="29"/>
      <c r="VYX30" s="29"/>
      <c r="VYY30" s="29"/>
      <c r="VYZ30" s="29"/>
      <c r="VZA30" s="29"/>
      <c r="VZB30" s="29"/>
      <c r="VZC30" s="29"/>
      <c r="VZD30" s="29"/>
      <c r="VZE30" s="29"/>
      <c r="VZF30" s="29"/>
      <c r="VZG30" s="29"/>
      <c r="VZH30" s="29"/>
      <c r="VZI30" s="29"/>
      <c r="VZJ30" s="29"/>
      <c r="VZK30" s="29"/>
      <c r="VZL30" s="29"/>
      <c r="VZM30" s="29"/>
      <c r="VZN30" s="29"/>
      <c r="VZO30" s="29"/>
      <c r="VZP30" s="29"/>
      <c r="VZQ30" s="29"/>
      <c r="VZR30" s="29"/>
      <c r="VZS30" s="29"/>
      <c r="VZT30" s="29"/>
      <c r="VZU30" s="29"/>
      <c r="VZV30" s="29"/>
      <c r="VZW30" s="29"/>
      <c r="VZX30" s="29"/>
      <c r="VZY30" s="29"/>
      <c r="VZZ30" s="29"/>
      <c r="WAA30" s="29"/>
      <c r="WAB30" s="29"/>
      <c r="WAC30" s="29"/>
      <c r="WAD30" s="29"/>
      <c r="WAE30" s="29"/>
      <c r="WAF30" s="29"/>
      <c r="WAG30" s="29"/>
      <c r="WAH30" s="29"/>
      <c r="WAI30" s="29"/>
      <c r="WAJ30" s="29"/>
      <c r="WAK30" s="29"/>
      <c r="WAL30" s="29"/>
      <c r="WAM30" s="29"/>
      <c r="WAN30" s="29"/>
      <c r="WAO30" s="29"/>
      <c r="WAP30" s="29"/>
      <c r="WAQ30" s="29"/>
      <c r="WAR30" s="29"/>
      <c r="WAS30" s="29"/>
      <c r="WAT30" s="29"/>
      <c r="WAU30" s="29"/>
      <c r="WAV30" s="29"/>
      <c r="WAW30" s="29"/>
      <c r="WAX30" s="29"/>
      <c r="WAY30" s="29"/>
      <c r="WAZ30" s="29"/>
      <c r="WBA30" s="29"/>
      <c r="WBB30" s="29"/>
      <c r="WBC30" s="29"/>
      <c r="WBD30" s="29"/>
      <c r="WBE30" s="29"/>
      <c r="WBF30" s="29"/>
      <c r="WBG30" s="29"/>
      <c r="WBH30" s="29"/>
      <c r="WBI30" s="29"/>
      <c r="WBJ30" s="29"/>
      <c r="WBK30" s="29"/>
      <c r="WBL30" s="29"/>
      <c r="WBM30" s="29"/>
      <c r="WBN30" s="29"/>
      <c r="WBO30" s="29"/>
      <c r="WBP30" s="29"/>
      <c r="WBQ30" s="29"/>
      <c r="WBR30" s="29"/>
      <c r="WBS30" s="29"/>
      <c r="WBT30" s="29"/>
      <c r="WBU30" s="29"/>
      <c r="WBV30" s="29"/>
      <c r="WBW30" s="29"/>
      <c r="WBX30" s="29"/>
      <c r="WBY30" s="29"/>
      <c r="WBZ30" s="29"/>
      <c r="WCA30" s="29"/>
      <c r="WCB30" s="29"/>
      <c r="WCC30" s="29"/>
      <c r="WCD30" s="29"/>
      <c r="WCE30" s="29"/>
      <c r="WCF30" s="29"/>
      <c r="WCG30" s="29"/>
      <c r="WCH30" s="29"/>
      <c r="WCI30" s="29"/>
      <c r="WCJ30" s="29"/>
      <c r="WCK30" s="29"/>
      <c r="WCL30" s="29"/>
      <c r="WCM30" s="29"/>
      <c r="WCN30" s="29"/>
      <c r="WCO30" s="29"/>
      <c r="WCP30" s="29"/>
      <c r="WCQ30" s="29"/>
      <c r="WCR30" s="29"/>
      <c r="WCS30" s="29"/>
      <c r="WCT30" s="29"/>
      <c r="WCU30" s="29"/>
      <c r="WCV30" s="29"/>
      <c r="WCW30" s="29"/>
      <c r="WCX30" s="29"/>
      <c r="WCY30" s="29"/>
      <c r="WCZ30" s="29"/>
      <c r="WDA30" s="29"/>
      <c r="WDB30" s="29"/>
      <c r="WDC30" s="29"/>
      <c r="WDD30" s="29"/>
      <c r="WDE30" s="29"/>
      <c r="WDF30" s="29"/>
      <c r="WDG30" s="29"/>
      <c r="WDH30" s="29"/>
      <c r="WDI30" s="29"/>
      <c r="WDJ30" s="29"/>
      <c r="WDK30" s="29"/>
      <c r="WDL30" s="29"/>
      <c r="WDM30" s="29"/>
      <c r="WDN30" s="29"/>
      <c r="WDO30" s="29"/>
      <c r="WDP30" s="29"/>
      <c r="WDQ30" s="29"/>
      <c r="WDR30" s="29"/>
      <c r="WDS30" s="29"/>
      <c r="WDT30" s="29"/>
      <c r="WDU30" s="29"/>
      <c r="WDV30" s="29"/>
      <c r="WDW30" s="29"/>
      <c r="WDX30" s="29"/>
      <c r="WDY30" s="29"/>
      <c r="WDZ30" s="29"/>
      <c r="WEA30" s="29"/>
      <c r="WEB30" s="29"/>
      <c r="WEC30" s="29"/>
      <c r="WED30" s="29"/>
      <c r="WEE30" s="29"/>
      <c r="WEF30" s="29"/>
      <c r="WEG30" s="29"/>
      <c r="WEH30" s="29"/>
      <c r="WEI30" s="29"/>
      <c r="WEJ30" s="29"/>
      <c r="WEK30" s="29"/>
      <c r="WEL30" s="29"/>
      <c r="WEM30" s="29"/>
      <c r="WEN30" s="29"/>
      <c r="WEO30" s="29"/>
      <c r="WEP30" s="29"/>
      <c r="WEQ30" s="29"/>
      <c r="WER30" s="29"/>
      <c r="WES30" s="29"/>
      <c r="WET30" s="29"/>
      <c r="WEU30" s="29"/>
      <c r="WEV30" s="29"/>
      <c r="WEW30" s="29"/>
      <c r="WEX30" s="29"/>
      <c r="WEY30" s="29"/>
      <c r="WEZ30" s="29"/>
      <c r="WFA30" s="29"/>
      <c r="WFB30" s="29"/>
      <c r="WFC30" s="29"/>
      <c r="WFD30" s="29"/>
      <c r="WFE30" s="29"/>
      <c r="WFF30" s="29"/>
      <c r="WFG30" s="29"/>
      <c r="WFH30" s="29"/>
      <c r="WFI30" s="29"/>
      <c r="WFJ30" s="29"/>
      <c r="WFK30" s="29"/>
      <c r="WFL30" s="29"/>
      <c r="WFM30" s="29"/>
      <c r="WFN30" s="29"/>
      <c r="WFO30" s="29"/>
      <c r="WFP30" s="29"/>
      <c r="WFQ30" s="29"/>
      <c r="WFR30" s="29"/>
      <c r="WFS30" s="29"/>
      <c r="WFT30" s="29"/>
      <c r="WFU30" s="29"/>
      <c r="WFV30" s="29"/>
      <c r="WFW30" s="29"/>
      <c r="WFX30" s="29"/>
      <c r="WFY30" s="29"/>
      <c r="WFZ30" s="29"/>
      <c r="WGA30" s="29"/>
      <c r="WGB30" s="29"/>
      <c r="WGC30" s="29"/>
      <c r="WGD30" s="29"/>
      <c r="WGE30" s="29"/>
      <c r="WGF30" s="29"/>
      <c r="WGG30" s="29"/>
      <c r="WGH30" s="29"/>
      <c r="WGI30" s="29"/>
      <c r="WGJ30" s="29"/>
      <c r="WGK30" s="29"/>
      <c r="WGL30" s="29"/>
      <c r="WGM30" s="29"/>
      <c r="WGN30" s="29"/>
      <c r="WGO30" s="29"/>
      <c r="WGP30" s="29"/>
      <c r="WGQ30" s="29"/>
      <c r="WGR30" s="29"/>
      <c r="WGS30" s="29"/>
      <c r="WGT30" s="29"/>
      <c r="WGU30" s="29"/>
      <c r="WGV30" s="29"/>
      <c r="WGW30" s="29"/>
      <c r="WGX30" s="29"/>
      <c r="WGY30" s="29"/>
      <c r="WGZ30" s="29"/>
      <c r="WHA30" s="29"/>
      <c r="WHB30" s="29"/>
      <c r="WHC30" s="29"/>
      <c r="WHD30" s="29"/>
      <c r="WHE30" s="29"/>
      <c r="WHF30" s="29"/>
      <c r="WHG30" s="29"/>
      <c r="WHH30" s="29"/>
      <c r="WHI30" s="29"/>
      <c r="WHJ30" s="29"/>
      <c r="WHK30" s="29"/>
      <c r="WHL30" s="29"/>
      <c r="WHM30" s="29"/>
      <c r="WHN30" s="29"/>
      <c r="WHO30" s="29"/>
      <c r="WHP30" s="29"/>
      <c r="WHQ30" s="29"/>
      <c r="WHR30" s="29"/>
      <c r="WHS30" s="29"/>
      <c r="WHT30" s="29"/>
      <c r="WHU30" s="29"/>
      <c r="WHV30" s="29"/>
      <c r="WHW30" s="29"/>
      <c r="WHX30" s="29"/>
      <c r="WHY30" s="29"/>
      <c r="WHZ30" s="29"/>
      <c r="WIA30" s="29"/>
      <c r="WIB30" s="29"/>
      <c r="WIC30" s="29"/>
      <c r="WID30" s="29"/>
      <c r="WIE30" s="29"/>
      <c r="WIF30" s="29"/>
      <c r="WIG30" s="29"/>
      <c r="WIH30" s="29"/>
      <c r="WII30" s="29"/>
      <c r="WIJ30" s="29"/>
      <c r="WIK30" s="29"/>
      <c r="WIL30" s="29"/>
      <c r="WIM30" s="29"/>
      <c r="WIN30" s="29"/>
      <c r="WIO30" s="29"/>
      <c r="WIP30" s="29"/>
      <c r="WIQ30" s="29"/>
      <c r="WIR30" s="29"/>
      <c r="WIS30" s="29"/>
      <c r="WIT30" s="29"/>
      <c r="WIU30" s="29"/>
      <c r="WIV30" s="29"/>
      <c r="WIW30" s="29"/>
      <c r="WIX30" s="29"/>
      <c r="WIY30" s="29"/>
      <c r="WIZ30" s="29"/>
      <c r="WJA30" s="29"/>
      <c r="WJB30" s="29"/>
      <c r="WJC30" s="29"/>
      <c r="WJD30" s="29"/>
      <c r="WJE30" s="29"/>
      <c r="WJF30" s="29"/>
      <c r="WJG30" s="29"/>
      <c r="WJH30" s="29"/>
      <c r="WJI30" s="29"/>
      <c r="WJJ30" s="29"/>
      <c r="WJK30" s="29"/>
      <c r="WJL30" s="29"/>
      <c r="WJM30" s="29"/>
      <c r="WJN30" s="29"/>
      <c r="WJO30" s="29"/>
      <c r="WJP30" s="29"/>
      <c r="WJQ30" s="29"/>
      <c r="WJR30" s="29"/>
      <c r="WJS30" s="29"/>
      <c r="WJT30" s="29"/>
      <c r="WJU30" s="29"/>
      <c r="WJV30" s="29"/>
      <c r="WJW30" s="29"/>
      <c r="WJX30" s="29"/>
      <c r="WJY30" s="29"/>
      <c r="WJZ30" s="29"/>
      <c r="WKA30" s="29"/>
      <c r="WKB30" s="29"/>
      <c r="WKC30" s="29"/>
      <c r="WKD30" s="29"/>
      <c r="WKE30" s="29"/>
      <c r="WKF30" s="29"/>
      <c r="WKG30" s="29"/>
      <c r="WKH30" s="29"/>
      <c r="WKI30" s="29"/>
      <c r="WKJ30" s="29"/>
      <c r="WKK30" s="29"/>
      <c r="WKL30" s="29"/>
      <c r="WKM30" s="29"/>
      <c r="WKN30" s="29"/>
      <c r="WKO30" s="29"/>
      <c r="WKP30" s="29"/>
      <c r="WKQ30" s="29"/>
      <c r="WKR30" s="29"/>
      <c r="WKS30" s="29"/>
      <c r="WKT30" s="29"/>
      <c r="WKU30" s="29"/>
      <c r="WKV30" s="29"/>
      <c r="WKW30" s="29"/>
      <c r="WKX30" s="29"/>
      <c r="WKY30" s="29"/>
      <c r="WKZ30" s="29"/>
      <c r="WLA30" s="29"/>
      <c r="WLB30" s="29"/>
      <c r="WLC30" s="29"/>
      <c r="WLD30" s="29"/>
      <c r="WLE30" s="29"/>
      <c r="WLF30" s="29"/>
      <c r="WLG30" s="29"/>
      <c r="WLH30" s="29"/>
      <c r="WLI30" s="29"/>
      <c r="WLJ30" s="29"/>
      <c r="WLK30" s="29"/>
      <c r="WLL30" s="29"/>
      <c r="WLM30" s="29"/>
      <c r="WLN30" s="29"/>
      <c r="WLO30" s="29"/>
      <c r="WLP30" s="29"/>
      <c r="WLQ30" s="29"/>
      <c r="WLR30" s="29"/>
      <c r="WLS30" s="29"/>
      <c r="WLT30" s="29"/>
      <c r="WLU30" s="29"/>
      <c r="WLV30" s="29"/>
      <c r="WLW30" s="29"/>
      <c r="WLX30" s="29"/>
      <c r="WLY30" s="29"/>
      <c r="WLZ30" s="29"/>
      <c r="WMA30" s="29"/>
      <c r="WMB30" s="29"/>
      <c r="WMC30" s="29"/>
      <c r="WMD30" s="29"/>
      <c r="WME30" s="29"/>
      <c r="WMF30" s="29"/>
      <c r="WMG30" s="29"/>
      <c r="WMH30" s="29"/>
      <c r="WMI30" s="29"/>
      <c r="WMJ30" s="29"/>
      <c r="WMK30" s="29"/>
      <c r="WML30" s="29"/>
      <c r="WMM30" s="29"/>
      <c r="WMN30" s="29"/>
      <c r="WMO30" s="29"/>
      <c r="WMP30" s="29"/>
      <c r="WMQ30" s="29"/>
      <c r="WMR30" s="29"/>
      <c r="WMS30" s="29"/>
      <c r="WMT30" s="29"/>
      <c r="WMU30" s="29"/>
      <c r="WMV30" s="29"/>
      <c r="WMW30" s="29"/>
      <c r="WMX30" s="29"/>
      <c r="WMY30" s="29"/>
      <c r="WMZ30" s="29"/>
      <c r="WNA30" s="29"/>
      <c r="WNB30" s="29"/>
      <c r="WNC30" s="29"/>
      <c r="WND30" s="29"/>
      <c r="WNE30" s="29"/>
      <c r="WNF30" s="29"/>
      <c r="WNG30" s="29"/>
      <c r="WNH30" s="29"/>
      <c r="WNI30" s="29"/>
      <c r="WNJ30" s="29"/>
      <c r="WNK30" s="29"/>
      <c r="WNL30" s="29"/>
      <c r="WNM30" s="29"/>
      <c r="WNN30" s="29"/>
      <c r="WNO30" s="29"/>
      <c r="WNP30" s="29"/>
      <c r="WNQ30" s="29"/>
      <c r="WNR30" s="29"/>
      <c r="WNS30" s="29"/>
      <c r="WNT30" s="29"/>
      <c r="WNU30" s="29"/>
      <c r="WNV30" s="29"/>
      <c r="WNW30" s="29"/>
      <c r="WNX30" s="29"/>
      <c r="WNY30" s="29"/>
      <c r="WNZ30" s="29"/>
      <c r="WOA30" s="29"/>
      <c r="WOB30" s="29"/>
      <c r="WOC30" s="29"/>
      <c r="WOD30" s="29"/>
      <c r="WOE30" s="29"/>
      <c r="WOF30" s="29"/>
      <c r="WOG30" s="29"/>
      <c r="WOH30" s="29"/>
      <c r="WOI30" s="29"/>
      <c r="WOJ30" s="29"/>
      <c r="WOK30" s="29"/>
      <c r="WOL30" s="29"/>
      <c r="WOM30" s="29"/>
      <c r="WON30" s="29"/>
      <c r="WOO30" s="29"/>
      <c r="WOP30" s="29"/>
      <c r="WOQ30" s="29"/>
      <c r="WOR30" s="29"/>
      <c r="WOS30" s="29"/>
      <c r="WOT30" s="29"/>
      <c r="WOU30" s="29"/>
      <c r="WOV30" s="29"/>
      <c r="WOW30" s="29"/>
      <c r="WOX30" s="29"/>
      <c r="WOY30" s="29"/>
      <c r="WOZ30" s="29"/>
      <c r="WPA30" s="29"/>
      <c r="WPB30" s="29"/>
      <c r="WPC30" s="29"/>
      <c r="WPD30" s="29"/>
      <c r="WPE30" s="29"/>
      <c r="WPF30" s="29"/>
      <c r="WPG30" s="29"/>
      <c r="WPH30" s="29"/>
      <c r="WPI30" s="29"/>
      <c r="WPJ30" s="29"/>
      <c r="WPK30" s="29"/>
      <c r="WPL30" s="29"/>
      <c r="WPM30" s="29"/>
      <c r="WPN30" s="29"/>
      <c r="WPO30" s="29"/>
      <c r="WPP30" s="29"/>
      <c r="WPQ30" s="29"/>
      <c r="WPR30" s="29"/>
      <c r="WPS30" s="29"/>
      <c r="WPT30" s="29"/>
      <c r="WPU30" s="29"/>
      <c r="WPV30" s="29"/>
      <c r="WPW30" s="29"/>
      <c r="WPX30" s="29"/>
      <c r="WPY30" s="29"/>
      <c r="WPZ30" s="29"/>
      <c r="WQA30" s="29"/>
      <c r="WQB30" s="29"/>
      <c r="WQC30" s="29"/>
      <c r="WQD30" s="29"/>
      <c r="WQE30" s="29"/>
      <c r="WQF30" s="29"/>
      <c r="WQG30" s="29"/>
      <c r="WQH30" s="29"/>
      <c r="WQI30" s="29"/>
      <c r="WQJ30" s="29"/>
      <c r="WQK30" s="29"/>
      <c r="WQL30" s="29"/>
      <c r="WQM30" s="29"/>
      <c r="WQN30" s="29"/>
      <c r="WQO30" s="29"/>
      <c r="WQP30" s="29"/>
      <c r="WQQ30" s="29"/>
      <c r="WQR30" s="29"/>
      <c r="WQS30" s="29"/>
      <c r="WQT30" s="29"/>
      <c r="WQU30" s="29"/>
      <c r="WQV30" s="29"/>
      <c r="WQW30" s="29"/>
      <c r="WQX30" s="29"/>
      <c r="WQY30" s="29"/>
      <c r="WQZ30" s="29"/>
      <c r="WRA30" s="29"/>
      <c r="WRB30" s="29"/>
      <c r="WRC30" s="29"/>
      <c r="WRD30" s="29"/>
      <c r="WRE30" s="29"/>
      <c r="WRF30" s="29"/>
      <c r="WRG30" s="29"/>
      <c r="WRH30" s="29"/>
      <c r="WRI30" s="29"/>
      <c r="WRJ30" s="29"/>
      <c r="WRK30" s="29"/>
      <c r="WRL30" s="29"/>
      <c r="WRM30" s="29"/>
      <c r="WRN30" s="29"/>
      <c r="WRO30" s="29"/>
      <c r="WRP30" s="29"/>
      <c r="WRQ30" s="29"/>
      <c r="WRR30" s="29"/>
      <c r="WRS30" s="29"/>
      <c r="WRT30" s="29"/>
      <c r="WRU30" s="29"/>
      <c r="WRV30" s="29"/>
      <c r="WRW30" s="29"/>
      <c r="WRX30" s="29"/>
      <c r="WRY30" s="29"/>
      <c r="WRZ30" s="29"/>
      <c r="WSA30" s="29"/>
      <c r="WSB30" s="29"/>
      <c r="WSC30" s="29"/>
      <c r="WSD30" s="29"/>
      <c r="WSE30" s="29"/>
      <c r="WSF30" s="29"/>
      <c r="WSG30" s="29"/>
      <c r="WSH30" s="29"/>
      <c r="WSI30" s="29"/>
      <c r="WSJ30" s="29"/>
      <c r="WSK30" s="29"/>
      <c r="WSL30" s="29"/>
      <c r="WSM30" s="29"/>
      <c r="WSN30" s="29"/>
      <c r="WSO30" s="29"/>
      <c r="WSP30" s="29"/>
      <c r="WSQ30" s="29"/>
      <c r="WSR30" s="29"/>
      <c r="WSS30" s="29"/>
      <c r="WST30" s="29"/>
      <c r="WSU30" s="29"/>
      <c r="WSV30" s="29"/>
      <c r="WSW30" s="29"/>
      <c r="WSX30" s="29"/>
      <c r="WSY30" s="29"/>
      <c r="WSZ30" s="29"/>
      <c r="WTA30" s="29"/>
      <c r="WTB30" s="29"/>
      <c r="WTC30" s="29"/>
      <c r="WTD30" s="29"/>
      <c r="WTE30" s="29"/>
      <c r="WTF30" s="29"/>
      <c r="WTG30" s="29"/>
      <c r="WTH30" s="29"/>
      <c r="WTI30" s="29"/>
      <c r="WTJ30" s="29"/>
      <c r="WTK30" s="29"/>
      <c r="WTL30" s="29"/>
      <c r="WTM30" s="29"/>
      <c r="WTN30" s="29"/>
      <c r="WTO30" s="29"/>
      <c r="WTP30" s="29"/>
      <c r="WTQ30" s="29"/>
      <c r="WTR30" s="29"/>
      <c r="WTS30" s="29"/>
      <c r="WTT30" s="29"/>
      <c r="WTU30" s="29"/>
      <c r="WTV30" s="29"/>
      <c r="WTW30" s="29"/>
      <c r="WTX30" s="29"/>
      <c r="WTY30" s="29"/>
      <c r="WTZ30" s="29"/>
      <c r="WUA30" s="29"/>
      <c r="WUB30" s="29"/>
      <c r="WUC30" s="29"/>
      <c r="WUD30" s="29"/>
      <c r="WUE30" s="29"/>
      <c r="WUF30" s="29"/>
      <c r="WUG30" s="29"/>
      <c r="WUH30" s="29"/>
      <c r="WUI30" s="29"/>
      <c r="WUJ30" s="29"/>
      <c r="WUK30" s="29"/>
      <c r="WUL30" s="29"/>
      <c r="WUM30" s="29"/>
      <c r="WUN30" s="29"/>
      <c r="WUO30" s="29"/>
      <c r="WUP30" s="29"/>
      <c r="WUQ30" s="29"/>
      <c r="WUR30" s="29"/>
      <c r="WUS30" s="29"/>
      <c r="WUT30" s="29"/>
      <c r="WUU30" s="29"/>
      <c r="WUV30" s="29"/>
      <c r="WUW30" s="29"/>
      <c r="WUX30" s="29"/>
      <c r="WUY30" s="29"/>
      <c r="WUZ30" s="29"/>
      <c r="WVA30" s="29"/>
      <c r="WVB30" s="29"/>
      <c r="WVI30" s="29"/>
      <c r="WVJ30" s="29"/>
      <c r="WVK30" s="29"/>
      <c r="WVL30" s="29"/>
    </row>
    <row r="31" spans="1:16132" ht="11.25" x14ac:dyDescent="0.2">
      <c r="A31" s="52">
        <v>27</v>
      </c>
      <c r="B31" s="53" t="s">
        <v>431</v>
      </c>
      <c r="C31" s="53" t="s">
        <v>690</v>
      </c>
      <c r="D31" s="53" t="s">
        <v>1839</v>
      </c>
      <c r="E31" s="253" t="s">
        <v>574</v>
      </c>
      <c r="F31" s="247" t="s">
        <v>567</v>
      </c>
      <c r="G31" s="248">
        <v>749.70436800000004</v>
      </c>
      <c r="H31" s="247">
        <v>4</v>
      </c>
      <c r="I31" s="248">
        <f>G31*'ANEXO VIII-F - BDI'!$B$24</f>
        <v>173.70650206560003</v>
      </c>
      <c r="J31" s="248">
        <f t="shared" si="0"/>
        <v>923.41087006560008</v>
      </c>
      <c r="K31" s="249">
        <f t="shared" si="1"/>
        <v>3693.6434802624003</v>
      </c>
    </row>
    <row r="32" spans="1:16132" ht="11.25" x14ac:dyDescent="0.2">
      <c r="A32" s="52">
        <v>28</v>
      </c>
      <c r="B32" s="53" t="s">
        <v>431</v>
      </c>
      <c r="C32" s="53" t="s">
        <v>690</v>
      </c>
      <c r="D32" s="53" t="s">
        <v>1839</v>
      </c>
      <c r="E32" s="253" t="s">
        <v>575</v>
      </c>
      <c r="F32" s="247" t="s">
        <v>567</v>
      </c>
      <c r="G32" s="248">
        <v>1104.479376</v>
      </c>
      <c r="H32" s="247">
        <v>4</v>
      </c>
      <c r="I32" s="248">
        <f>G32*'ANEXO VIII-F - BDI'!$B$24</f>
        <v>255.90787141920001</v>
      </c>
      <c r="J32" s="248">
        <f t="shared" si="0"/>
        <v>1360.3872474192001</v>
      </c>
      <c r="K32" s="249">
        <f t="shared" si="1"/>
        <v>5441.5489896768004</v>
      </c>
    </row>
    <row r="33" spans="1:11" ht="11.25" x14ac:dyDescent="0.2">
      <c r="A33" s="52">
        <v>29</v>
      </c>
      <c r="B33" s="53" t="s">
        <v>431</v>
      </c>
      <c r="C33" s="53" t="s">
        <v>690</v>
      </c>
      <c r="D33" s="53" t="s">
        <v>1839</v>
      </c>
      <c r="E33" s="253" t="s">
        <v>576</v>
      </c>
      <c r="F33" s="247" t="s">
        <v>567</v>
      </c>
      <c r="G33" s="248">
        <v>1970.393824</v>
      </c>
      <c r="H33" s="247">
        <v>8</v>
      </c>
      <c r="I33" s="248">
        <f>G33*'ANEXO VIII-F - BDI'!$B$24</f>
        <v>456.54024902080005</v>
      </c>
      <c r="J33" s="248">
        <f t="shared" si="0"/>
        <v>2426.9340730208</v>
      </c>
      <c r="K33" s="249">
        <f t="shared" si="1"/>
        <v>19415.4725841664</v>
      </c>
    </row>
    <row r="34" spans="1:11" ht="11.25" x14ac:dyDescent="0.2">
      <c r="A34" s="52">
        <v>30</v>
      </c>
      <c r="B34" s="53" t="s">
        <v>431</v>
      </c>
      <c r="C34" s="53" t="s">
        <v>690</v>
      </c>
      <c r="D34" s="53" t="s">
        <v>1839</v>
      </c>
      <c r="E34" s="253" t="s">
        <v>577</v>
      </c>
      <c r="F34" s="247" t="s">
        <v>567</v>
      </c>
      <c r="G34" s="248">
        <v>483.70134400000001</v>
      </c>
      <c r="H34" s="247">
        <v>26</v>
      </c>
      <c r="I34" s="248">
        <f>G34*'ANEXO VIII-F - BDI'!$B$24</f>
        <v>112.07360140480002</v>
      </c>
      <c r="J34" s="248">
        <f t="shared" si="0"/>
        <v>595.77494540480006</v>
      </c>
      <c r="K34" s="249">
        <f t="shared" si="1"/>
        <v>15490.148580524801</v>
      </c>
    </row>
    <row r="35" spans="1:11" ht="11.25" x14ac:dyDescent="0.2">
      <c r="A35" s="52">
        <v>31</v>
      </c>
      <c r="B35" s="53" t="s">
        <v>431</v>
      </c>
      <c r="C35" s="53" t="s">
        <v>690</v>
      </c>
      <c r="D35" s="53" t="s">
        <v>1839</v>
      </c>
      <c r="E35" s="253" t="s">
        <v>578</v>
      </c>
      <c r="F35" s="247" t="s">
        <v>567</v>
      </c>
      <c r="G35" s="248">
        <v>4217.0177279999998</v>
      </c>
      <c r="H35" s="247">
        <v>4</v>
      </c>
      <c r="I35" s="248">
        <f>G35*'ANEXO VIII-F - BDI'!$B$24</f>
        <v>977.08300757760003</v>
      </c>
      <c r="J35" s="248">
        <f t="shared" si="0"/>
        <v>5194.1007355776001</v>
      </c>
      <c r="K35" s="249">
        <f t="shared" si="1"/>
        <v>20776.4029423104</v>
      </c>
    </row>
    <row r="36" spans="1:11" ht="11.25" x14ac:dyDescent="0.2">
      <c r="A36" s="52">
        <v>32</v>
      </c>
      <c r="B36" s="53" t="s">
        <v>431</v>
      </c>
      <c r="C36" s="53" t="s">
        <v>690</v>
      </c>
      <c r="D36" s="53" t="s">
        <v>1839</v>
      </c>
      <c r="E36" s="253" t="s">
        <v>579</v>
      </c>
      <c r="F36" s="247" t="s">
        <v>567</v>
      </c>
      <c r="G36" s="248">
        <v>482.29316799999998</v>
      </c>
      <c r="H36" s="247">
        <v>6</v>
      </c>
      <c r="I36" s="248">
        <f>G36*'ANEXO VIII-F - BDI'!$B$24</f>
        <v>111.7473270256</v>
      </c>
      <c r="J36" s="248">
        <f t="shared" si="0"/>
        <v>594.04049502559997</v>
      </c>
      <c r="K36" s="249">
        <f t="shared" si="1"/>
        <v>3564.2429701535998</v>
      </c>
    </row>
    <row r="37" spans="1:11" ht="11.25" x14ac:dyDescent="0.2">
      <c r="A37" s="52">
        <v>33</v>
      </c>
      <c r="B37" s="53" t="s">
        <v>431</v>
      </c>
      <c r="C37" s="53" t="s">
        <v>690</v>
      </c>
      <c r="D37" s="53" t="s">
        <v>1839</v>
      </c>
      <c r="E37" s="253" t="s">
        <v>580</v>
      </c>
      <c r="F37" s="247" t="s">
        <v>567</v>
      </c>
      <c r="G37" s="248">
        <v>421.58513599999998</v>
      </c>
      <c r="H37" s="247">
        <v>12</v>
      </c>
      <c r="I37" s="248">
        <f>G37*'ANEXO VIII-F - BDI'!$B$24</f>
        <v>97.681276011199998</v>
      </c>
      <c r="J37" s="248">
        <f t="shared" si="0"/>
        <v>519.26641201119992</v>
      </c>
      <c r="K37" s="249">
        <f t="shared" si="1"/>
        <v>6231.196944134399</v>
      </c>
    </row>
    <row r="38" spans="1:11" ht="11.25" x14ac:dyDescent="0.2">
      <c r="A38" s="52">
        <v>34</v>
      </c>
      <c r="B38" s="53" t="s">
        <v>431</v>
      </c>
      <c r="C38" s="53" t="s">
        <v>690</v>
      </c>
      <c r="D38" s="53" t="s">
        <v>1839</v>
      </c>
      <c r="E38" s="253" t="s">
        <v>581</v>
      </c>
      <c r="F38" s="247" t="s">
        <v>567</v>
      </c>
      <c r="G38" s="248">
        <v>1824.4698080000001</v>
      </c>
      <c r="H38" s="247">
        <v>4</v>
      </c>
      <c r="I38" s="248">
        <f>G38*'ANEXO VIII-F - BDI'!$B$24</f>
        <v>422.72965451360005</v>
      </c>
      <c r="J38" s="248">
        <f t="shared" si="0"/>
        <v>2247.1994625136003</v>
      </c>
      <c r="K38" s="249">
        <f t="shared" si="1"/>
        <v>8988.7978500544014</v>
      </c>
    </row>
    <row r="39" spans="1:11" ht="11.25" x14ac:dyDescent="0.2">
      <c r="A39" s="52">
        <v>35</v>
      </c>
      <c r="B39" s="53" t="s">
        <v>431</v>
      </c>
      <c r="C39" s="53" t="s">
        <v>690</v>
      </c>
      <c r="D39" s="53" t="s">
        <v>1839</v>
      </c>
      <c r="E39" s="253" t="s">
        <v>582</v>
      </c>
      <c r="F39" s="247" t="s">
        <v>567</v>
      </c>
      <c r="G39" s="248">
        <v>420.31920000000002</v>
      </c>
      <c r="H39" s="247">
        <v>2</v>
      </c>
      <c r="I39" s="248">
        <f>G39*'ANEXO VIII-F - BDI'!$B$24</f>
        <v>97.387958640000008</v>
      </c>
      <c r="J39" s="248">
        <f t="shared" si="0"/>
        <v>517.70715863999999</v>
      </c>
      <c r="K39" s="249">
        <f t="shared" si="1"/>
        <v>1035.41431728</v>
      </c>
    </row>
    <row r="40" spans="1:11" ht="11.25" x14ac:dyDescent="0.2">
      <c r="A40" s="52">
        <v>36</v>
      </c>
      <c r="B40" s="53" t="s">
        <v>431</v>
      </c>
      <c r="C40" s="53" t="s">
        <v>690</v>
      </c>
      <c r="D40" s="53" t="s">
        <v>1839</v>
      </c>
      <c r="E40" s="253" t="s">
        <v>583</v>
      </c>
      <c r="F40" s="247" t="s">
        <v>567</v>
      </c>
      <c r="G40" s="248">
        <v>280.18435199999999</v>
      </c>
      <c r="H40" s="247">
        <v>2</v>
      </c>
      <c r="I40" s="248">
        <f>G40*'ANEXO VIII-F - BDI'!$B$24</f>
        <v>64.918714358399995</v>
      </c>
      <c r="J40" s="248">
        <f t="shared" si="0"/>
        <v>345.10306635839999</v>
      </c>
      <c r="K40" s="249">
        <f t="shared" si="1"/>
        <v>690.20613271679997</v>
      </c>
    </row>
    <row r="41" spans="1:11" ht="11.25" x14ac:dyDescent="0.2">
      <c r="A41" s="52">
        <v>37</v>
      </c>
      <c r="B41" s="53" t="s">
        <v>431</v>
      </c>
      <c r="C41" s="53" t="s">
        <v>690</v>
      </c>
      <c r="D41" s="53" t="s">
        <v>1839</v>
      </c>
      <c r="E41" s="253" t="s">
        <v>584</v>
      </c>
      <c r="F41" s="247" t="s">
        <v>567</v>
      </c>
      <c r="G41" s="248">
        <v>318.97320000000002</v>
      </c>
      <c r="H41" s="247">
        <v>18</v>
      </c>
      <c r="I41" s="248">
        <f>G41*'ANEXO VIII-F - BDI'!$B$24</f>
        <v>73.906090440000014</v>
      </c>
      <c r="J41" s="248">
        <f t="shared" si="0"/>
        <v>392.87929044000003</v>
      </c>
      <c r="K41" s="249">
        <f t="shared" si="1"/>
        <v>7071.827227920001</v>
      </c>
    </row>
    <row r="42" spans="1:11" ht="11.25" x14ac:dyDescent="0.2">
      <c r="A42" s="52">
        <v>38</v>
      </c>
      <c r="B42" s="53" t="s">
        <v>431</v>
      </c>
      <c r="C42" s="53" t="s">
        <v>690</v>
      </c>
      <c r="D42" s="53" t="s">
        <v>1839</v>
      </c>
      <c r="E42" s="253" t="s">
        <v>585</v>
      </c>
      <c r="F42" s="247" t="s">
        <v>567</v>
      </c>
      <c r="G42" s="248">
        <v>831.57771200000002</v>
      </c>
      <c r="H42" s="247">
        <v>2</v>
      </c>
      <c r="I42" s="248">
        <f>G42*'ANEXO VIII-F - BDI'!$B$24</f>
        <v>192.67655587040002</v>
      </c>
      <c r="J42" s="248">
        <f t="shared" si="0"/>
        <v>1024.2542678704001</v>
      </c>
      <c r="K42" s="249">
        <f t="shared" si="1"/>
        <v>2048.5085357408002</v>
      </c>
    </row>
    <row r="43" spans="1:11" ht="11.25" x14ac:dyDescent="0.2">
      <c r="A43" s="52">
        <v>39</v>
      </c>
      <c r="B43" s="53" t="s">
        <v>431</v>
      </c>
      <c r="C43" s="53" t="s">
        <v>690</v>
      </c>
      <c r="D43" s="53" t="s">
        <v>1839</v>
      </c>
      <c r="E43" s="253" t="s">
        <v>586</v>
      </c>
      <c r="F43" s="247" t="s">
        <v>567</v>
      </c>
      <c r="G43" s="248">
        <v>1106.8405600000001</v>
      </c>
      <c r="H43" s="247">
        <v>4</v>
      </c>
      <c r="I43" s="248">
        <f>G43*'ANEXO VIII-F - BDI'!$B$24</f>
        <v>256.45495775200004</v>
      </c>
      <c r="J43" s="248">
        <f t="shared" si="0"/>
        <v>1363.2955177520003</v>
      </c>
      <c r="K43" s="249">
        <f t="shared" si="1"/>
        <v>5453.182071008001</v>
      </c>
    </row>
    <row r="44" spans="1:11" ht="11.25" x14ac:dyDescent="0.2">
      <c r="A44" s="52">
        <v>40</v>
      </c>
      <c r="B44" s="53" t="s">
        <v>431</v>
      </c>
      <c r="C44" s="53" t="s">
        <v>690</v>
      </c>
      <c r="D44" s="53" t="s">
        <v>1839</v>
      </c>
      <c r="E44" s="253" t="s">
        <v>587</v>
      </c>
      <c r="F44" s="247" t="s">
        <v>567</v>
      </c>
      <c r="G44" s="248">
        <v>358.11764800000003</v>
      </c>
      <c r="H44" s="247">
        <v>6</v>
      </c>
      <c r="I44" s="248">
        <f>G44*'ANEXO VIII-F - BDI'!$B$24</f>
        <v>82.975859041600017</v>
      </c>
      <c r="J44" s="248">
        <f t="shared" si="0"/>
        <v>441.09350704160005</v>
      </c>
      <c r="K44" s="249">
        <f t="shared" si="1"/>
        <v>2646.5610422496002</v>
      </c>
    </row>
    <row r="45" spans="1:11" ht="11.25" x14ac:dyDescent="0.2">
      <c r="A45" s="52">
        <v>41</v>
      </c>
      <c r="B45" s="53" t="s">
        <v>431</v>
      </c>
      <c r="C45" s="53" t="s">
        <v>690</v>
      </c>
      <c r="D45" s="53" t="s">
        <v>1839</v>
      </c>
      <c r="E45" s="253" t="s">
        <v>588</v>
      </c>
      <c r="F45" s="247" t="s">
        <v>567</v>
      </c>
      <c r="G45" s="248">
        <v>353.29571199999998</v>
      </c>
      <c r="H45" s="247">
        <v>6</v>
      </c>
      <c r="I45" s="248">
        <f>G45*'ANEXO VIII-F - BDI'!$B$24</f>
        <v>81.858616470400008</v>
      </c>
      <c r="J45" s="248">
        <f t="shared" si="0"/>
        <v>435.1543284704</v>
      </c>
      <c r="K45" s="249">
        <f t="shared" si="1"/>
        <v>2610.9259708223999</v>
      </c>
    </row>
    <row r="46" spans="1:11" ht="11.25" x14ac:dyDescent="0.2">
      <c r="A46" s="52">
        <v>42</v>
      </c>
      <c r="B46" s="53" t="s">
        <v>431</v>
      </c>
      <c r="C46" s="53" t="s">
        <v>690</v>
      </c>
      <c r="D46" s="53" t="s">
        <v>1839</v>
      </c>
      <c r="E46" s="253" t="s">
        <v>589</v>
      </c>
      <c r="F46" s="247" t="s">
        <v>567</v>
      </c>
      <c r="G46" s="248">
        <v>12199.213599999999</v>
      </c>
      <c r="H46" s="247">
        <v>6</v>
      </c>
      <c r="I46" s="248">
        <f>G46*'ANEXO VIII-F - BDI'!$B$24</f>
        <v>2826.5577911199998</v>
      </c>
      <c r="J46" s="248">
        <f t="shared" si="0"/>
        <v>15025.771391119999</v>
      </c>
      <c r="K46" s="249">
        <f t="shared" si="1"/>
        <v>90154.628346719997</v>
      </c>
    </row>
    <row r="47" spans="1:11" ht="11.25" x14ac:dyDescent="0.2">
      <c r="A47" s="52">
        <v>43</v>
      </c>
      <c r="B47" s="53" t="s">
        <v>431</v>
      </c>
      <c r="C47" s="53" t="s">
        <v>690</v>
      </c>
      <c r="D47" s="53" t="s">
        <v>1839</v>
      </c>
      <c r="E47" s="253" t="s">
        <v>590</v>
      </c>
      <c r="F47" s="247" t="s">
        <v>567</v>
      </c>
      <c r="G47" s="248">
        <v>1607.0417439999999</v>
      </c>
      <c r="H47" s="247">
        <v>6</v>
      </c>
      <c r="I47" s="248">
        <f>G47*'ANEXO VIII-F - BDI'!$B$24</f>
        <v>372.35157208480001</v>
      </c>
      <c r="J47" s="248">
        <f t="shared" si="0"/>
        <v>1979.3933160847998</v>
      </c>
      <c r="K47" s="249">
        <f t="shared" si="1"/>
        <v>11876.359896508799</v>
      </c>
    </row>
    <row r="48" spans="1:11" ht="11.25" x14ac:dyDescent="0.2">
      <c r="A48" s="52">
        <v>44</v>
      </c>
      <c r="B48" s="53" t="s">
        <v>431</v>
      </c>
      <c r="C48" s="53" t="s">
        <v>690</v>
      </c>
      <c r="D48" s="53" t="s">
        <v>1839</v>
      </c>
      <c r="E48" s="253" t="s">
        <v>591</v>
      </c>
      <c r="F48" s="247" t="s">
        <v>567</v>
      </c>
      <c r="G48" s="248">
        <v>2628.5525280000002</v>
      </c>
      <c r="H48" s="247">
        <v>6</v>
      </c>
      <c r="I48" s="248">
        <f>G48*'ANEXO VIII-F - BDI'!$B$24</f>
        <v>609.03562073760008</v>
      </c>
      <c r="J48" s="248">
        <f t="shared" si="0"/>
        <v>3237.5881487376</v>
      </c>
      <c r="K48" s="249">
        <f t="shared" si="1"/>
        <v>19425.528892425602</v>
      </c>
    </row>
    <row r="49" spans="1:11" ht="11.25" x14ac:dyDescent="0.2">
      <c r="A49" s="52">
        <v>45</v>
      </c>
      <c r="B49" s="53" t="s">
        <v>431</v>
      </c>
      <c r="C49" s="53" t="s">
        <v>690</v>
      </c>
      <c r="D49" s="53" t="s">
        <v>1839</v>
      </c>
      <c r="E49" s="253" t="s">
        <v>592</v>
      </c>
      <c r="F49" s="247" t="s">
        <v>567</v>
      </c>
      <c r="G49" s="248">
        <v>77.492351999999997</v>
      </c>
      <c r="H49" s="247">
        <v>10</v>
      </c>
      <c r="I49" s="248">
        <f>G49*'ANEXO VIII-F - BDI'!$B$24</f>
        <v>17.954977958400001</v>
      </c>
      <c r="J49" s="248">
        <f t="shared" si="0"/>
        <v>95.44732995839999</v>
      </c>
      <c r="K49" s="249">
        <f t="shared" si="1"/>
        <v>954.47329958399996</v>
      </c>
    </row>
    <row r="50" spans="1:11" ht="11.25" x14ac:dyDescent="0.2">
      <c r="A50" s="52">
        <v>46</v>
      </c>
      <c r="B50" s="53" t="s">
        <v>431</v>
      </c>
      <c r="C50" s="53" t="s">
        <v>690</v>
      </c>
      <c r="D50" s="53" t="s">
        <v>1839</v>
      </c>
      <c r="E50" s="253" t="s">
        <v>593</v>
      </c>
      <c r="F50" s="247" t="s">
        <v>567</v>
      </c>
      <c r="G50" s="248">
        <v>81.446624</v>
      </c>
      <c r="H50" s="247">
        <v>2</v>
      </c>
      <c r="I50" s="248">
        <f>G50*'ANEXO VIII-F - BDI'!$B$24</f>
        <v>18.871182780800002</v>
      </c>
      <c r="J50" s="248">
        <f t="shared" si="0"/>
        <v>100.3178067808</v>
      </c>
      <c r="K50" s="249">
        <f t="shared" si="1"/>
        <v>200.6356135616</v>
      </c>
    </row>
    <row r="51" spans="1:11" ht="11.25" x14ac:dyDescent="0.2">
      <c r="A51" s="52">
        <v>47</v>
      </c>
      <c r="B51" s="53" t="s">
        <v>431</v>
      </c>
      <c r="C51" s="53" t="s">
        <v>690</v>
      </c>
      <c r="D51" s="53" t="s">
        <v>1839</v>
      </c>
      <c r="E51" s="253" t="s">
        <v>594</v>
      </c>
      <c r="F51" s="247" t="s">
        <v>567</v>
      </c>
      <c r="G51" s="248">
        <v>95.841311999999988</v>
      </c>
      <c r="H51" s="247">
        <v>2</v>
      </c>
      <c r="I51" s="248">
        <f>G51*'ANEXO VIII-F - BDI'!$B$24</f>
        <v>22.206431990399999</v>
      </c>
      <c r="J51" s="248">
        <f t="shared" si="0"/>
        <v>118.04774399039999</v>
      </c>
      <c r="K51" s="249">
        <f t="shared" si="1"/>
        <v>236.09548798079999</v>
      </c>
    </row>
    <row r="52" spans="1:11" ht="22.5" x14ac:dyDescent="0.2">
      <c r="A52" s="52">
        <v>48</v>
      </c>
      <c r="B52" s="53" t="s">
        <v>431</v>
      </c>
      <c r="C52" s="53" t="s">
        <v>690</v>
      </c>
      <c r="D52" s="53" t="s">
        <v>1839</v>
      </c>
      <c r="E52" s="253" t="s">
        <v>595</v>
      </c>
      <c r="F52" s="247" t="s">
        <v>567</v>
      </c>
      <c r="G52" s="248">
        <v>173.41900800000002</v>
      </c>
      <c r="H52" s="247">
        <v>2</v>
      </c>
      <c r="I52" s="248">
        <f>G52*'ANEXO VIII-F - BDI'!$B$24</f>
        <v>40.181184153600007</v>
      </c>
      <c r="J52" s="248">
        <f t="shared" si="0"/>
        <v>213.60019215360003</v>
      </c>
      <c r="K52" s="249">
        <f t="shared" si="1"/>
        <v>427.20038430720007</v>
      </c>
    </row>
    <row r="53" spans="1:11" ht="11.25" x14ac:dyDescent="0.2">
      <c r="A53" s="52">
        <v>49</v>
      </c>
      <c r="B53" s="53" t="s">
        <v>431</v>
      </c>
      <c r="C53" s="53" t="s">
        <v>690</v>
      </c>
      <c r="D53" s="53" t="s">
        <v>1839</v>
      </c>
      <c r="E53" s="253" t="s">
        <v>596</v>
      </c>
      <c r="F53" s="247" t="s">
        <v>567</v>
      </c>
      <c r="G53" s="248">
        <v>90.393519999999995</v>
      </c>
      <c r="H53" s="247">
        <v>2</v>
      </c>
      <c r="I53" s="248">
        <f>G53*'ANEXO VIII-F - BDI'!$B$24</f>
        <v>20.944178583999999</v>
      </c>
      <c r="J53" s="248">
        <f t="shared" si="0"/>
        <v>111.33769858399999</v>
      </c>
      <c r="K53" s="249">
        <f t="shared" si="1"/>
        <v>222.67539716799999</v>
      </c>
    </row>
    <row r="54" spans="1:11" ht="11.25" x14ac:dyDescent="0.2">
      <c r="A54" s="52">
        <v>50</v>
      </c>
      <c r="B54" s="53" t="s">
        <v>431</v>
      </c>
      <c r="C54" s="53" t="s">
        <v>690</v>
      </c>
      <c r="D54" s="53" t="s">
        <v>1839</v>
      </c>
      <c r="E54" s="253" t="s">
        <v>597</v>
      </c>
      <c r="F54" s="247" t="s">
        <v>567</v>
      </c>
      <c r="G54" s="248">
        <v>102.882192</v>
      </c>
      <c r="H54" s="247">
        <v>2</v>
      </c>
      <c r="I54" s="248">
        <f>G54*'ANEXO VIII-F - BDI'!$B$24</f>
        <v>23.837803886400003</v>
      </c>
      <c r="J54" s="248">
        <f t="shared" si="0"/>
        <v>126.7199958864</v>
      </c>
      <c r="K54" s="249">
        <f t="shared" si="1"/>
        <v>253.4399917728</v>
      </c>
    </row>
    <row r="55" spans="1:11" ht="22.5" x14ac:dyDescent="0.2">
      <c r="A55" s="52">
        <v>51</v>
      </c>
      <c r="B55" s="53" t="s">
        <v>431</v>
      </c>
      <c r="C55" s="53" t="s">
        <v>690</v>
      </c>
      <c r="D55" s="53" t="s">
        <v>1839</v>
      </c>
      <c r="E55" s="253" t="s">
        <v>598</v>
      </c>
      <c r="F55" s="247" t="s">
        <v>567</v>
      </c>
      <c r="G55" s="248">
        <v>176.00777599999998</v>
      </c>
      <c r="H55" s="247">
        <v>8</v>
      </c>
      <c r="I55" s="248">
        <f>G55*'ANEXO VIII-F - BDI'!$B$24</f>
        <v>40.781001699199997</v>
      </c>
      <c r="J55" s="248">
        <f t="shared" si="0"/>
        <v>216.78877769919998</v>
      </c>
      <c r="K55" s="249">
        <f t="shared" si="1"/>
        <v>1734.3102215935999</v>
      </c>
    </row>
    <row r="56" spans="1:11" ht="11.25" x14ac:dyDescent="0.2">
      <c r="A56" s="52">
        <v>52</v>
      </c>
      <c r="B56" s="53" t="s">
        <v>431</v>
      </c>
      <c r="C56" s="53" t="s">
        <v>690</v>
      </c>
      <c r="D56" s="53" t="s">
        <v>1839</v>
      </c>
      <c r="E56" s="253" t="s">
        <v>599</v>
      </c>
      <c r="F56" s="247" t="s">
        <v>567</v>
      </c>
      <c r="G56" s="248">
        <v>117.803168</v>
      </c>
      <c r="H56" s="247">
        <v>4</v>
      </c>
      <c r="I56" s="248">
        <f>G56*'ANEXO VIII-F - BDI'!$B$24</f>
        <v>27.294994025600001</v>
      </c>
      <c r="J56" s="248">
        <f t="shared" si="0"/>
        <v>145.0981620256</v>
      </c>
      <c r="K56" s="249">
        <f t="shared" si="1"/>
        <v>580.39264810240002</v>
      </c>
    </row>
    <row r="57" spans="1:11" ht="11.25" x14ac:dyDescent="0.2">
      <c r="A57" s="52">
        <v>53</v>
      </c>
      <c r="B57" s="53" t="s">
        <v>431</v>
      </c>
      <c r="C57" s="53" t="s">
        <v>690</v>
      </c>
      <c r="D57" s="53" t="s">
        <v>1839</v>
      </c>
      <c r="E57" s="253" t="s">
        <v>600</v>
      </c>
      <c r="F57" s="247" t="s">
        <v>567</v>
      </c>
      <c r="G57" s="248">
        <v>103.4796</v>
      </c>
      <c r="H57" s="247">
        <v>14</v>
      </c>
      <c r="I57" s="248">
        <f>G57*'ANEXO VIII-F - BDI'!$B$24</f>
        <v>23.976223320000003</v>
      </c>
      <c r="J57" s="248">
        <f t="shared" si="0"/>
        <v>127.45582332000001</v>
      </c>
      <c r="K57" s="249">
        <f t="shared" si="1"/>
        <v>1784.38152648</v>
      </c>
    </row>
    <row r="58" spans="1:11" ht="11.25" x14ac:dyDescent="0.2">
      <c r="A58" s="52">
        <v>54</v>
      </c>
      <c r="B58" s="53" t="s">
        <v>431</v>
      </c>
      <c r="C58" s="53" t="s">
        <v>690</v>
      </c>
      <c r="D58" s="53" t="s">
        <v>1839</v>
      </c>
      <c r="E58" s="253" t="s">
        <v>601</v>
      </c>
      <c r="F58" s="247" t="s">
        <v>567</v>
      </c>
      <c r="G58" s="248">
        <v>99.781360000000006</v>
      </c>
      <c r="H58" s="247">
        <v>4</v>
      </c>
      <c r="I58" s="248">
        <f>G58*'ANEXO VIII-F - BDI'!$B$24</f>
        <v>23.119341112000004</v>
      </c>
      <c r="J58" s="248">
        <f t="shared" si="0"/>
        <v>122.90070111200001</v>
      </c>
      <c r="K58" s="249">
        <f t="shared" si="1"/>
        <v>491.60280444800003</v>
      </c>
    </row>
    <row r="59" spans="1:11" ht="11.25" x14ac:dyDescent="0.2">
      <c r="A59" s="52">
        <v>55</v>
      </c>
      <c r="B59" s="53" t="s">
        <v>431</v>
      </c>
      <c r="C59" s="53" t="s">
        <v>690</v>
      </c>
      <c r="D59" s="53" t="s">
        <v>1839</v>
      </c>
      <c r="E59" s="253" t="s">
        <v>602</v>
      </c>
      <c r="F59" s="247" t="s">
        <v>567</v>
      </c>
      <c r="G59" s="248">
        <v>62.016640000000002</v>
      </c>
      <c r="H59" s="247">
        <v>4</v>
      </c>
      <c r="I59" s="248">
        <f>G59*'ANEXO VIII-F - BDI'!$B$24</f>
        <v>14.369255488000002</v>
      </c>
      <c r="J59" s="248">
        <f t="shared" si="0"/>
        <v>76.385895488000003</v>
      </c>
      <c r="K59" s="249">
        <f t="shared" si="1"/>
        <v>305.54358195200001</v>
      </c>
    </row>
    <row r="60" spans="1:11" ht="11.25" x14ac:dyDescent="0.2">
      <c r="A60" s="52">
        <v>56</v>
      </c>
      <c r="B60" s="53" t="s">
        <v>431</v>
      </c>
      <c r="C60" s="53" t="s">
        <v>690</v>
      </c>
      <c r="D60" s="53" t="s">
        <v>1839</v>
      </c>
      <c r="E60" s="253" t="s">
        <v>603</v>
      </c>
      <c r="F60" s="247" t="s">
        <v>567</v>
      </c>
      <c r="G60" s="248">
        <v>68.232528000000002</v>
      </c>
      <c r="H60" s="247">
        <v>28</v>
      </c>
      <c r="I60" s="248">
        <f>G60*'ANEXO VIII-F - BDI'!$B$24</f>
        <v>15.809476737600002</v>
      </c>
      <c r="J60" s="248">
        <f t="shared" si="0"/>
        <v>84.04200473760001</v>
      </c>
      <c r="K60" s="249">
        <f t="shared" si="1"/>
        <v>2353.1761326528003</v>
      </c>
    </row>
    <row r="61" spans="1:11" ht="11.25" x14ac:dyDescent="0.2">
      <c r="A61" s="52">
        <v>57</v>
      </c>
      <c r="B61" s="53" t="s">
        <v>431</v>
      </c>
      <c r="C61" s="53" t="s">
        <v>690</v>
      </c>
      <c r="D61" s="53" t="s">
        <v>1839</v>
      </c>
      <c r="E61" s="253" t="s">
        <v>604</v>
      </c>
      <c r="F61" s="247" t="s">
        <v>567</v>
      </c>
      <c r="G61" s="248">
        <v>55.601616000000007</v>
      </c>
      <c r="H61" s="247">
        <v>9</v>
      </c>
      <c r="I61" s="248">
        <f>G61*'ANEXO VIII-F - BDI'!$B$24</f>
        <v>12.882894427200002</v>
      </c>
      <c r="J61" s="248">
        <f t="shared" si="0"/>
        <v>68.484510427200007</v>
      </c>
      <c r="K61" s="249">
        <f t="shared" si="1"/>
        <v>616.36059384480006</v>
      </c>
    </row>
    <row r="62" spans="1:11" ht="11.25" x14ac:dyDescent="0.2">
      <c r="A62" s="52">
        <v>58</v>
      </c>
      <c r="B62" s="53" t="s">
        <v>431</v>
      </c>
      <c r="C62" s="53" t="s">
        <v>690</v>
      </c>
      <c r="D62" s="53" t="s">
        <v>1839</v>
      </c>
      <c r="E62" s="253" t="s">
        <v>605</v>
      </c>
      <c r="F62" s="247" t="s">
        <v>567</v>
      </c>
      <c r="G62" s="248">
        <v>127.66040000000001</v>
      </c>
      <c r="H62" s="247">
        <v>14</v>
      </c>
      <c r="I62" s="248">
        <f>G62*'ANEXO VIII-F - BDI'!$B$24</f>
        <v>29.578914680000004</v>
      </c>
      <c r="J62" s="248">
        <f t="shared" si="0"/>
        <v>157.23931468000001</v>
      </c>
      <c r="K62" s="249">
        <f t="shared" si="1"/>
        <v>2201.3504055200001</v>
      </c>
    </row>
    <row r="63" spans="1:11" ht="11.25" x14ac:dyDescent="0.2">
      <c r="A63" s="52">
        <v>59</v>
      </c>
      <c r="B63" s="53" t="s">
        <v>431</v>
      </c>
      <c r="C63" s="53" t="s">
        <v>690</v>
      </c>
      <c r="D63" s="53" t="s">
        <v>1839</v>
      </c>
      <c r="E63" s="253" t="s">
        <v>606</v>
      </c>
      <c r="F63" s="247" t="s">
        <v>567</v>
      </c>
      <c r="G63" s="248">
        <v>64.932559999999995</v>
      </c>
      <c r="H63" s="247">
        <v>18</v>
      </c>
      <c r="I63" s="248">
        <f>G63*'ANEXO VIII-F - BDI'!$B$24</f>
        <v>15.044874152</v>
      </c>
      <c r="J63" s="248">
        <f t="shared" si="0"/>
        <v>79.977434152000001</v>
      </c>
      <c r="K63" s="249">
        <f t="shared" si="1"/>
        <v>1439.593814736</v>
      </c>
    </row>
    <row r="64" spans="1:11" ht="11.25" x14ac:dyDescent="0.2">
      <c r="A64" s="52">
        <v>60</v>
      </c>
      <c r="B64" s="53" t="s">
        <v>431</v>
      </c>
      <c r="C64" s="53" t="s">
        <v>690</v>
      </c>
      <c r="D64" s="53" t="s">
        <v>1839</v>
      </c>
      <c r="E64" s="319" t="s">
        <v>607</v>
      </c>
      <c r="F64" s="247" t="s">
        <v>567</v>
      </c>
      <c r="G64" s="248">
        <v>85.244432000000003</v>
      </c>
      <c r="H64" s="247">
        <v>4</v>
      </c>
      <c r="I64" s="248">
        <f>G64*'ANEXO VIII-F - BDI'!$B$24</f>
        <v>19.751134894400003</v>
      </c>
      <c r="J64" s="248">
        <f t="shared" ref="J64:J127" si="2">G64+I64</f>
        <v>104.99556689440001</v>
      </c>
      <c r="K64" s="249">
        <f t="shared" ref="K64:K127" si="3">H64*J64</f>
        <v>419.98226757760006</v>
      </c>
    </row>
    <row r="65" spans="1:16132" ht="11.25" x14ac:dyDescent="0.2">
      <c r="A65" s="52">
        <v>61</v>
      </c>
      <c r="B65" s="53" t="s">
        <v>431</v>
      </c>
      <c r="C65" s="53" t="s">
        <v>690</v>
      </c>
      <c r="D65" s="53" t="s">
        <v>1839</v>
      </c>
      <c r="E65" s="319" t="s">
        <v>608</v>
      </c>
      <c r="F65" s="247" t="s">
        <v>567</v>
      </c>
      <c r="G65" s="248">
        <v>99.89515200000001</v>
      </c>
      <c r="H65" s="247">
        <v>2</v>
      </c>
      <c r="I65" s="248">
        <f>G65*'ANEXO VIII-F - BDI'!$B$24</f>
        <v>23.145706718400003</v>
      </c>
      <c r="J65" s="248">
        <f t="shared" si="2"/>
        <v>123.04085871840002</v>
      </c>
      <c r="K65" s="249">
        <f t="shared" si="3"/>
        <v>246.08171743680003</v>
      </c>
    </row>
    <row r="66" spans="1:16132" ht="11.25" x14ac:dyDescent="0.2">
      <c r="A66" s="52">
        <v>62</v>
      </c>
      <c r="B66" s="53" t="s">
        <v>431</v>
      </c>
      <c r="C66" s="53" t="s">
        <v>690</v>
      </c>
      <c r="D66" s="53" t="s">
        <v>1839</v>
      </c>
      <c r="E66" s="319" t="s">
        <v>609</v>
      </c>
      <c r="F66" s="247" t="s">
        <v>567</v>
      </c>
      <c r="G66" s="248">
        <v>126.579376</v>
      </c>
      <c r="H66" s="247">
        <v>6</v>
      </c>
      <c r="I66" s="248">
        <f>G66*'ANEXO VIII-F - BDI'!$B$24</f>
        <v>29.328441419200001</v>
      </c>
      <c r="J66" s="248">
        <f t="shared" si="2"/>
        <v>155.9078174192</v>
      </c>
      <c r="K66" s="249">
        <f t="shared" si="3"/>
        <v>935.4469045152</v>
      </c>
    </row>
    <row r="67" spans="1:16132" ht="11.25" x14ac:dyDescent="0.2">
      <c r="A67" s="52">
        <v>63</v>
      </c>
      <c r="B67" s="53" t="s">
        <v>431</v>
      </c>
      <c r="C67" s="53" t="s">
        <v>690</v>
      </c>
      <c r="D67" s="53" t="s">
        <v>1839</v>
      </c>
      <c r="E67" s="319" t="s">
        <v>610</v>
      </c>
      <c r="F67" s="247" t="s">
        <v>567</v>
      </c>
      <c r="G67" s="248">
        <v>114.8588</v>
      </c>
      <c r="H67" s="247">
        <v>2</v>
      </c>
      <c r="I67" s="248">
        <f>G67*'ANEXO VIII-F - BDI'!$B$24</f>
        <v>26.612783960000002</v>
      </c>
      <c r="J67" s="248">
        <f t="shared" si="2"/>
        <v>141.47158396</v>
      </c>
      <c r="K67" s="249">
        <f t="shared" si="3"/>
        <v>282.94316792000001</v>
      </c>
    </row>
    <row r="68" spans="1:16132" ht="11.25" x14ac:dyDescent="0.2">
      <c r="A68" s="52">
        <v>64</v>
      </c>
      <c r="B68" s="53" t="s">
        <v>431</v>
      </c>
      <c r="C68" s="53" t="s">
        <v>690</v>
      </c>
      <c r="D68" s="53" t="s">
        <v>1839</v>
      </c>
      <c r="E68" s="253" t="s">
        <v>611</v>
      </c>
      <c r="F68" s="247" t="s">
        <v>567</v>
      </c>
      <c r="G68" s="248">
        <v>109.61014400000001</v>
      </c>
      <c r="H68" s="247">
        <v>12</v>
      </c>
      <c r="I68" s="248">
        <f>G68*'ANEXO VIII-F - BDI'!$B$24</f>
        <v>25.396670364800002</v>
      </c>
      <c r="J68" s="248">
        <f t="shared" si="2"/>
        <v>135.00681436479999</v>
      </c>
      <c r="K68" s="249">
        <f t="shared" si="3"/>
        <v>1620.0817723775999</v>
      </c>
    </row>
    <row r="69" spans="1:16132" ht="11.25" x14ac:dyDescent="0.2">
      <c r="A69" s="52">
        <v>65</v>
      </c>
      <c r="B69" s="53" t="s">
        <v>431</v>
      </c>
      <c r="C69" s="53" t="s">
        <v>690</v>
      </c>
      <c r="D69" s="53" t="s">
        <v>1839</v>
      </c>
      <c r="E69" s="253" t="s">
        <v>612</v>
      </c>
      <c r="F69" s="247" t="s">
        <v>567</v>
      </c>
      <c r="G69" s="248">
        <v>71.461376000000001</v>
      </c>
      <c r="H69" s="247">
        <v>18</v>
      </c>
      <c r="I69" s="248">
        <f>G69*'ANEXO VIII-F - BDI'!$B$24</f>
        <v>16.557600819200001</v>
      </c>
      <c r="J69" s="248">
        <f t="shared" si="2"/>
        <v>88.018976819200006</v>
      </c>
      <c r="K69" s="249">
        <f t="shared" si="3"/>
        <v>1584.3415827456001</v>
      </c>
    </row>
    <row r="70" spans="1:16132" ht="11.25" x14ac:dyDescent="0.2">
      <c r="A70" s="52">
        <v>66</v>
      </c>
      <c r="B70" s="53" t="s">
        <v>431</v>
      </c>
      <c r="C70" s="53" t="s">
        <v>690</v>
      </c>
      <c r="D70" s="53" t="s">
        <v>1839</v>
      </c>
      <c r="E70" s="253" t="s">
        <v>613</v>
      </c>
      <c r="F70" s="247" t="s">
        <v>567</v>
      </c>
      <c r="G70" s="248">
        <v>70.309231999999994</v>
      </c>
      <c r="H70" s="247">
        <v>26</v>
      </c>
      <c r="I70" s="248">
        <f>G70*'ANEXO VIII-F - BDI'!$B$24</f>
        <v>16.290649054399999</v>
      </c>
      <c r="J70" s="248">
        <f t="shared" si="2"/>
        <v>86.599881054399987</v>
      </c>
      <c r="K70" s="249">
        <f t="shared" si="3"/>
        <v>2251.5969074143995</v>
      </c>
    </row>
    <row r="71" spans="1:16132" ht="11.25" x14ac:dyDescent="0.2">
      <c r="A71" s="52">
        <v>67</v>
      </c>
      <c r="B71" s="53" t="s">
        <v>431</v>
      </c>
      <c r="C71" s="53" t="s">
        <v>690</v>
      </c>
      <c r="D71" s="53" t="s">
        <v>1839</v>
      </c>
      <c r="E71" s="253" t="s">
        <v>614</v>
      </c>
      <c r="F71" s="247" t="s">
        <v>567</v>
      </c>
      <c r="G71" s="248">
        <v>121.08891199999999</v>
      </c>
      <c r="H71" s="247">
        <v>8</v>
      </c>
      <c r="I71" s="248">
        <f>G71*'ANEXO VIII-F - BDI'!$B$24</f>
        <v>28.056300910400001</v>
      </c>
      <c r="J71" s="248">
        <f t="shared" si="2"/>
        <v>149.14521291040001</v>
      </c>
      <c r="K71" s="249">
        <f t="shared" si="3"/>
        <v>1193.1617032832</v>
      </c>
    </row>
    <row r="72" spans="1:16132" ht="11.25" x14ac:dyDescent="0.2">
      <c r="A72" s="52">
        <v>68</v>
      </c>
      <c r="B72" s="53" t="s">
        <v>431</v>
      </c>
      <c r="C72" s="53" t="s">
        <v>690</v>
      </c>
      <c r="D72" s="53" t="s">
        <v>1839</v>
      </c>
      <c r="E72" s="253" t="s">
        <v>615</v>
      </c>
      <c r="F72" s="247" t="s">
        <v>567</v>
      </c>
      <c r="G72" s="248">
        <v>61.376559999999998</v>
      </c>
      <c r="H72" s="247">
        <v>13</v>
      </c>
      <c r="I72" s="248">
        <f>G72*'ANEXO VIII-F - BDI'!$B$24</f>
        <v>14.220948952000001</v>
      </c>
      <c r="J72" s="248">
        <f t="shared" si="2"/>
        <v>75.597508951999998</v>
      </c>
      <c r="K72" s="249">
        <f t="shared" si="3"/>
        <v>982.76761637599998</v>
      </c>
    </row>
    <row r="73" spans="1:16132" ht="11.25" x14ac:dyDescent="0.2">
      <c r="A73" s="52">
        <v>69</v>
      </c>
      <c r="B73" s="53" t="s">
        <v>431</v>
      </c>
      <c r="C73" s="53" t="s">
        <v>690</v>
      </c>
      <c r="D73" s="53" t="s">
        <v>1839</v>
      </c>
      <c r="E73" s="253" t="s">
        <v>616</v>
      </c>
      <c r="F73" s="247" t="s">
        <v>567</v>
      </c>
      <c r="G73" s="248">
        <v>58.062367999999999</v>
      </c>
      <c r="H73" s="247">
        <v>10</v>
      </c>
      <c r="I73" s="248">
        <f>G73*'ANEXO VIII-F - BDI'!$B$24</f>
        <v>13.453050665600001</v>
      </c>
      <c r="J73" s="248">
        <f t="shared" si="2"/>
        <v>71.515418665599995</v>
      </c>
      <c r="K73" s="249">
        <f t="shared" si="3"/>
        <v>715.15418665599998</v>
      </c>
    </row>
    <row r="74" spans="1:16132" ht="11.25" x14ac:dyDescent="0.2">
      <c r="A74" s="52">
        <v>70</v>
      </c>
      <c r="B74" s="53" t="s">
        <v>431</v>
      </c>
      <c r="C74" s="53" t="s">
        <v>690</v>
      </c>
      <c r="D74" s="53" t="s">
        <v>1839</v>
      </c>
      <c r="E74" s="253" t="s">
        <v>617</v>
      </c>
      <c r="F74" s="247" t="s">
        <v>567</v>
      </c>
      <c r="G74" s="248">
        <v>141.158976</v>
      </c>
      <c r="H74" s="247">
        <v>8</v>
      </c>
      <c r="I74" s="248">
        <f>G74*'ANEXO VIII-F - BDI'!$B$24</f>
        <v>32.706534739200002</v>
      </c>
      <c r="J74" s="248">
        <f t="shared" si="2"/>
        <v>173.8655107392</v>
      </c>
      <c r="K74" s="249">
        <f t="shared" si="3"/>
        <v>1390.9240859136</v>
      </c>
    </row>
    <row r="75" spans="1:16132" ht="11.25" x14ac:dyDescent="0.2">
      <c r="A75" s="52">
        <v>71</v>
      </c>
      <c r="B75" s="53" t="s">
        <v>431</v>
      </c>
      <c r="C75" s="53" t="s">
        <v>690</v>
      </c>
      <c r="D75" s="53" t="s">
        <v>1839</v>
      </c>
      <c r="E75" s="253" t="s">
        <v>618</v>
      </c>
      <c r="F75" s="247" t="s">
        <v>567</v>
      </c>
      <c r="G75" s="248">
        <v>113.89156799999999</v>
      </c>
      <c r="H75" s="247">
        <v>4</v>
      </c>
      <c r="I75" s="248">
        <f>G75*'ANEXO VIII-F - BDI'!$B$24</f>
        <v>26.388676305600001</v>
      </c>
      <c r="J75" s="248">
        <f t="shared" si="2"/>
        <v>140.28024430559998</v>
      </c>
      <c r="K75" s="249">
        <f t="shared" si="3"/>
        <v>561.12097722239992</v>
      </c>
    </row>
    <row r="76" spans="1:16132" ht="11.25" x14ac:dyDescent="0.2">
      <c r="A76" s="52">
        <v>72</v>
      </c>
      <c r="B76" s="53" t="s">
        <v>431</v>
      </c>
      <c r="C76" s="53" t="s">
        <v>690</v>
      </c>
      <c r="D76" s="53" t="s">
        <v>1839</v>
      </c>
      <c r="E76" s="253" t="s">
        <v>619</v>
      </c>
      <c r="F76" s="247" t="s">
        <v>567</v>
      </c>
      <c r="G76" s="248">
        <v>126.863856</v>
      </c>
      <c r="H76" s="247">
        <v>2</v>
      </c>
      <c r="I76" s="248">
        <f>G76*'ANEXO VIII-F - BDI'!$B$24</f>
        <v>29.394355435200001</v>
      </c>
      <c r="J76" s="248">
        <f t="shared" si="2"/>
        <v>156.2582114352</v>
      </c>
      <c r="K76" s="249">
        <f t="shared" si="3"/>
        <v>312.51642287039999</v>
      </c>
    </row>
    <row r="77" spans="1:16132" s="30" customFormat="1" ht="11.25" x14ac:dyDescent="0.2">
      <c r="A77" s="52">
        <v>73</v>
      </c>
      <c r="B77" s="53" t="s">
        <v>431</v>
      </c>
      <c r="C77" s="53" t="s">
        <v>690</v>
      </c>
      <c r="D77" s="53" t="s">
        <v>1839</v>
      </c>
      <c r="E77" s="253" t="s">
        <v>620</v>
      </c>
      <c r="F77" s="247" t="s">
        <v>567</v>
      </c>
      <c r="G77" s="248">
        <v>232.690416</v>
      </c>
      <c r="H77" s="247">
        <v>4</v>
      </c>
      <c r="I77" s="248">
        <f>G77*'ANEXO VIII-F - BDI'!$B$24</f>
        <v>53.914369387200004</v>
      </c>
      <c r="J77" s="248">
        <f t="shared" si="2"/>
        <v>286.60478538720002</v>
      </c>
      <c r="K77" s="249">
        <f t="shared" si="3"/>
        <v>1146.4191415488001</v>
      </c>
      <c r="L77" s="29"/>
      <c r="M77" s="29"/>
      <c r="N77" s="29"/>
      <c r="O77" s="29"/>
      <c r="P77" s="29"/>
      <c r="Q77" s="29"/>
      <c r="R77" s="29"/>
      <c r="S77" s="29"/>
      <c r="T77" s="29"/>
      <c r="U77" s="29"/>
      <c r="V77" s="29"/>
      <c r="W77" s="29"/>
      <c r="X77" s="29"/>
      <c r="Y77" s="29"/>
      <c r="Z77" s="29"/>
      <c r="AA77" s="29"/>
      <c r="AB77" s="29"/>
      <c r="AC77" s="29"/>
      <c r="AD77" s="29"/>
      <c r="AE77" s="29"/>
      <c r="AF77" s="29"/>
      <c r="AG77" s="29"/>
      <c r="AH77" s="29"/>
      <c r="AI77" s="29"/>
      <c r="AJ77" s="29"/>
      <c r="AK77" s="29"/>
      <c r="AL77" s="29"/>
      <c r="AM77" s="29"/>
      <c r="AN77" s="29"/>
      <c r="AO77" s="29"/>
      <c r="AP77" s="29"/>
      <c r="AQ77" s="29"/>
      <c r="AR77" s="29"/>
      <c r="AS77" s="29"/>
      <c r="AT77" s="29"/>
      <c r="AU77" s="29"/>
      <c r="AV77" s="29"/>
      <c r="AW77" s="29"/>
      <c r="AX77" s="29"/>
      <c r="AY77" s="29"/>
      <c r="AZ77" s="29"/>
      <c r="BA77" s="29"/>
      <c r="BB77" s="29"/>
      <c r="BC77" s="29"/>
      <c r="BD77" s="29"/>
      <c r="BE77" s="29"/>
      <c r="BF77" s="29"/>
      <c r="BG77" s="29"/>
      <c r="BH77" s="29"/>
      <c r="BI77" s="29"/>
      <c r="BJ77" s="29"/>
      <c r="BK77" s="29"/>
      <c r="BL77" s="29"/>
      <c r="BM77" s="29"/>
      <c r="BN77" s="29"/>
      <c r="BO77" s="29"/>
      <c r="BP77" s="29"/>
      <c r="BQ77" s="29"/>
      <c r="BR77" s="29"/>
      <c r="BS77" s="29"/>
      <c r="BT77" s="29"/>
      <c r="BU77" s="29"/>
      <c r="BV77" s="29"/>
      <c r="BW77" s="29"/>
      <c r="BX77" s="29"/>
      <c r="BY77" s="29"/>
      <c r="BZ77" s="29"/>
      <c r="CA77" s="29"/>
      <c r="CB77" s="29"/>
      <c r="CC77" s="29"/>
      <c r="CD77" s="29"/>
      <c r="CE77" s="29"/>
      <c r="CF77" s="29"/>
      <c r="CG77" s="29"/>
      <c r="CH77" s="29"/>
      <c r="CI77" s="29"/>
      <c r="CJ77" s="29"/>
      <c r="CK77" s="29"/>
      <c r="CL77" s="29"/>
      <c r="CM77" s="29"/>
      <c r="CN77" s="29"/>
      <c r="CO77" s="29"/>
      <c r="CP77" s="29"/>
      <c r="CQ77" s="29"/>
      <c r="CR77" s="29"/>
      <c r="CS77" s="29"/>
      <c r="CT77" s="29"/>
      <c r="CU77" s="29"/>
      <c r="CV77" s="29"/>
      <c r="CW77" s="29"/>
      <c r="CX77" s="29"/>
      <c r="CY77" s="29"/>
      <c r="CZ77" s="29"/>
      <c r="DA77" s="29"/>
      <c r="DB77" s="29"/>
      <c r="DC77" s="29"/>
      <c r="DD77" s="29"/>
      <c r="DE77" s="29"/>
      <c r="DF77" s="29"/>
      <c r="DG77" s="29"/>
      <c r="DH77" s="29"/>
      <c r="DI77" s="29"/>
      <c r="DJ77" s="29"/>
      <c r="DK77" s="29"/>
      <c r="DL77" s="29"/>
      <c r="DM77" s="29"/>
      <c r="DN77" s="29"/>
      <c r="DO77" s="29"/>
      <c r="DP77" s="29"/>
      <c r="DQ77" s="29"/>
      <c r="DR77" s="29"/>
      <c r="DS77" s="29"/>
      <c r="DT77" s="29"/>
      <c r="DU77" s="29"/>
      <c r="DV77" s="29"/>
      <c r="DW77" s="29"/>
      <c r="DX77" s="29"/>
      <c r="DY77" s="29"/>
      <c r="DZ77" s="29"/>
      <c r="EA77" s="29"/>
      <c r="EB77" s="29"/>
      <c r="EC77" s="29"/>
      <c r="ED77" s="29"/>
      <c r="EE77" s="29"/>
      <c r="EF77" s="29"/>
      <c r="EG77" s="29"/>
      <c r="EH77" s="29"/>
      <c r="EI77" s="29"/>
      <c r="EJ77" s="29"/>
      <c r="EK77" s="29"/>
      <c r="EL77" s="29"/>
      <c r="EM77" s="29"/>
      <c r="EN77" s="29"/>
      <c r="EO77" s="29"/>
      <c r="EP77" s="29"/>
      <c r="EQ77" s="29"/>
      <c r="ER77" s="29"/>
      <c r="ES77" s="29"/>
      <c r="ET77" s="29"/>
      <c r="EU77" s="29"/>
      <c r="EV77" s="29"/>
      <c r="EW77" s="29"/>
      <c r="EX77" s="29"/>
      <c r="EY77" s="29"/>
      <c r="EZ77" s="29"/>
      <c r="FA77" s="29"/>
      <c r="FB77" s="29"/>
      <c r="FC77" s="29"/>
      <c r="FD77" s="29"/>
      <c r="FE77" s="29"/>
      <c r="FF77" s="29"/>
      <c r="FG77" s="29"/>
      <c r="FH77" s="29"/>
      <c r="FI77" s="29"/>
      <c r="FJ77" s="29"/>
      <c r="FK77" s="29"/>
      <c r="FL77" s="29"/>
      <c r="FM77" s="29"/>
      <c r="FN77" s="29"/>
      <c r="FO77" s="29"/>
      <c r="FP77" s="29"/>
      <c r="FQ77" s="29"/>
      <c r="FR77" s="29"/>
      <c r="FS77" s="29"/>
      <c r="FT77" s="29"/>
      <c r="FU77" s="29"/>
      <c r="FV77" s="29"/>
      <c r="FW77" s="29"/>
      <c r="FX77" s="29"/>
      <c r="FY77" s="29"/>
      <c r="FZ77" s="29"/>
      <c r="GA77" s="29"/>
      <c r="GB77" s="29"/>
      <c r="GC77" s="29"/>
      <c r="GD77" s="29"/>
      <c r="GE77" s="29"/>
      <c r="GF77" s="29"/>
      <c r="GG77" s="29"/>
      <c r="GH77" s="29"/>
      <c r="GI77" s="29"/>
      <c r="GJ77" s="29"/>
      <c r="GK77" s="29"/>
      <c r="GL77" s="29"/>
      <c r="GM77" s="29"/>
      <c r="GN77" s="29"/>
      <c r="GO77" s="29"/>
      <c r="GP77" s="29"/>
      <c r="GQ77" s="29"/>
      <c r="GR77" s="29"/>
      <c r="GS77" s="29"/>
      <c r="GT77" s="29"/>
      <c r="GU77" s="29"/>
      <c r="GV77" s="29"/>
      <c r="GW77" s="29"/>
      <c r="GX77" s="29"/>
      <c r="GY77" s="29"/>
      <c r="GZ77" s="29"/>
      <c r="HA77" s="29"/>
      <c r="HB77" s="29"/>
      <c r="HC77" s="29"/>
      <c r="HD77" s="29"/>
      <c r="HE77" s="29"/>
      <c r="HF77" s="29"/>
      <c r="HG77" s="29"/>
      <c r="HH77" s="29"/>
      <c r="HI77" s="29"/>
      <c r="HJ77" s="29"/>
      <c r="HK77" s="29"/>
      <c r="HL77" s="29"/>
      <c r="HM77" s="29"/>
      <c r="HN77" s="29"/>
      <c r="HO77" s="29"/>
      <c r="HP77" s="29"/>
      <c r="HQ77" s="29"/>
      <c r="HR77" s="29"/>
      <c r="HS77" s="29"/>
      <c r="HT77" s="29"/>
      <c r="HU77" s="29"/>
      <c r="HV77" s="29"/>
      <c r="HW77" s="29"/>
      <c r="HX77" s="29"/>
      <c r="HY77" s="29"/>
      <c r="HZ77" s="29"/>
      <c r="IA77" s="29"/>
      <c r="IB77" s="29"/>
      <c r="IC77" s="29"/>
      <c r="ID77" s="29"/>
      <c r="IE77" s="29"/>
      <c r="IF77" s="29"/>
      <c r="IG77" s="29"/>
      <c r="IH77" s="29"/>
      <c r="II77" s="29"/>
      <c r="IJ77" s="29"/>
      <c r="IK77" s="29"/>
      <c r="IL77" s="29"/>
      <c r="IM77" s="29"/>
      <c r="IN77" s="29"/>
      <c r="IO77" s="29"/>
      <c r="IP77" s="29"/>
      <c r="IQ77" s="29"/>
      <c r="IR77" s="29"/>
      <c r="IS77" s="29"/>
      <c r="IT77" s="29"/>
      <c r="IU77" s="29"/>
      <c r="IV77" s="29"/>
      <c r="IW77" s="29"/>
      <c r="IX77" s="29"/>
      <c r="IY77" s="29"/>
      <c r="IZ77" s="29"/>
      <c r="JA77" s="29"/>
      <c r="JB77" s="29"/>
      <c r="JC77" s="29"/>
      <c r="JD77" s="29"/>
      <c r="JE77" s="29"/>
      <c r="JF77" s="29"/>
      <c r="JG77" s="29"/>
      <c r="JH77" s="29"/>
      <c r="JI77" s="29"/>
      <c r="JJ77" s="29"/>
      <c r="JK77" s="29"/>
      <c r="JL77" s="29"/>
      <c r="JM77" s="29"/>
      <c r="JN77" s="29"/>
      <c r="JO77" s="29"/>
      <c r="JP77" s="29"/>
      <c r="JQ77" s="29"/>
      <c r="JR77" s="29"/>
      <c r="JS77" s="29"/>
      <c r="JT77" s="29"/>
      <c r="JU77" s="29"/>
      <c r="JV77" s="29"/>
      <c r="JW77" s="29"/>
      <c r="JX77" s="29"/>
      <c r="JY77" s="29"/>
      <c r="JZ77" s="29"/>
      <c r="KA77" s="29"/>
      <c r="KB77" s="29"/>
      <c r="KC77" s="29"/>
      <c r="KD77" s="29"/>
      <c r="KE77" s="29"/>
      <c r="KF77" s="29"/>
      <c r="KG77" s="29"/>
      <c r="KH77" s="29"/>
      <c r="KI77" s="29"/>
      <c r="KJ77" s="29"/>
      <c r="KK77" s="29"/>
      <c r="KL77" s="29"/>
      <c r="KM77" s="29"/>
      <c r="KN77" s="29"/>
      <c r="KO77" s="29"/>
      <c r="KP77" s="29"/>
      <c r="KQ77" s="29"/>
      <c r="KR77" s="29"/>
      <c r="KS77" s="29"/>
      <c r="KT77" s="29"/>
      <c r="KU77" s="29"/>
      <c r="KV77" s="29"/>
      <c r="KW77" s="29"/>
      <c r="KX77" s="29"/>
      <c r="KY77" s="29"/>
      <c r="KZ77" s="29"/>
      <c r="LA77" s="29"/>
      <c r="LB77" s="29"/>
      <c r="LC77" s="29"/>
      <c r="LD77" s="29"/>
      <c r="LE77" s="29"/>
      <c r="LF77" s="29"/>
      <c r="LG77" s="29"/>
      <c r="LH77" s="29"/>
      <c r="LI77" s="29"/>
      <c r="LJ77" s="29"/>
      <c r="LK77" s="29"/>
      <c r="LL77" s="29"/>
      <c r="LM77" s="29"/>
      <c r="LN77" s="29"/>
      <c r="LO77" s="29"/>
      <c r="LP77" s="29"/>
      <c r="LQ77" s="29"/>
      <c r="LR77" s="29"/>
      <c r="LS77" s="29"/>
      <c r="LT77" s="29"/>
      <c r="LU77" s="29"/>
      <c r="LV77" s="29"/>
      <c r="LW77" s="29"/>
      <c r="LX77" s="29"/>
      <c r="LY77" s="29"/>
      <c r="LZ77" s="29"/>
      <c r="MA77" s="29"/>
      <c r="MB77" s="29"/>
      <c r="MC77" s="29"/>
      <c r="MD77" s="29"/>
      <c r="ME77" s="29"/>
      <c r="MF77" s="29"/>
      <c r="MG77" s="29"/>
      <c r="MH77" s="29"/>
      <c r="MI77" s="29"/>
      <c r="MJ77" s="29"/>
      <c r="MK77" s="29"/>
      <c r="ML77" s="29"/>
      <c r="MM77" s="29"/>
      <c r="MN77" s="29"/>
      <c r="MO77" s="29"/>
      <c r="MP77" s="29"/>
      <c r="MQ77" s="29"/>
      <c r="MR77" s="29"/>
      <c r="MS77" s="29"/>
      <c r="MT77" s="29"/>
      <c r="MU77" s="29"/>
      <c r="MV77" s="29"/>
      <c r="MW77" s="29"/>
      <c r="MX77" s="29"/>
      <c r="MY77" s="29"/>
      <c r="MZ77" s="29"/>
      <c r="NA77" s="29"/>
      <c r="NB77" s="29"/>
      <c r="NC77" s="29"/>
      <c r="ND77" s="29"/>
      <c r="NE77" s="29"/>
      <c r="NF77" s="29"/>
      <c r="NG77" s="29"/>
      <c r="NH77" s="29"/>
      <c r="NI77" s="29"/>
      <c r="NJ77" s="29"/>
      <c r="NK77" s="29"/>
      <c r="NL77" s="29"/>
      <c r="NM77" s="29"/>
      <c r="NN77" s="29"/>
      <c r="NO77" s="29"/>
      <c r="NP77" s="29"/>
      <c r="NQ77" s="29"/>
      <c r="NR77" s="29"/>
      <c r="NS77" s="29"/>
      <c r="NT77" s="29"/>
      <c r="NU77" s="29"/>
      <c r="NV77" s="29"/>
      <c r="NW77" s="29"/>
      <c r="NX77" s="29"/>
      <c r="NY77" s="29"/>
      <c r="NZ77" s="29"/>
      <c r="OA77" s="29"/>
      <c r="OB77" s="29"/>
      <c r="OC77" s="29"/>
      <c r="OD77" s="29"/>
      <c r="OE77" s="29"/>
      <c r="OF77" s="29"/>
      <c r="OG77" s="29"/>
      <c r="OH77" s="29"/>
      <c r="OI77" s="29"/>
      <c r="OJ77" s="29"/>
      <c r="OK77" s="29"/>
      <c r="OL77" s="29"/>
      <c r="OM77" s="29"/>
      <c r="ON77" s="29"/>
      <c r="OO77" s="29"/>
      <c r="OP77" s="29"/>
      <c r="OQ77" s="29"/>
      <c r="OR77" s="29"/>
      <c r="OS77" s="29"/>
      <c r="OT77" s="29"/>
      <c r="OU77" s="29"/>
      <c r="OV77" s="29"/>
      <c r="OW77" s="29"/>
      <c r="OX77" s="29"/>
      <c r="OY77" s="29"/>
      <c r="OZ77" s="29"/>
      <c r="PA77" s="29"/>
      <c r="PB77" s="29"/>
      <c r="PC77" s="29"/>
      <c r="PD77" s="29"/>
      <c r="PE77" s="29"/>
      <c r="PF77" s="29"/>
      <c r="PG77" s="29"/>
      <c r="PH77" s="29"/>
      <c r="PI77" s="29"/>
      <c r="PJ77" s="29"/>
      <c r="PK77" s="29"/>
      <c r="PL77" s="29"/>
      <c r="PM77" s="29"/>
      <c r="PN77" s="29"/>
      <c r="PO77" s="29"/>
      <c r="PP77" s="29"/>
      <c r="PQ77" s="29"/>
      <c r="PR77" s="29"/>
      <c r="PS77" s="29"/>
      <c r="PT77" s="29"/>
      <c r="PU77" s="29"/>
      <c r="PV77" s="29"/>
      <c r="PW77" s="29"/>
      <c r="PX77" s="29"/>
      <c r="PY77" s="29"/>
      <c r="PZ77" s="29"/>
      <c r="QA77" s="29"/>
      <c r="QB77" s="29"/>
      <c r="QC77" s="29"/>
      <c r="QD77" s="29"/>
      <c r="QE77" s="29"/>
      <c r="QF77" s="29"/>
      <c r="QG77" s="29"/>
      <c r="QH77" s="29"/>
      <c r="QI77" s="29"/>
      <c r="QJ77" s="29"/>
      <c r="QK77" s="29"/>
      <c r="QL77" s="29"/>
      <c r="QM77" s="29"/>
      <c r="QN77" s="29"/>
      <c r="QO77" s="29"/>
      <c r="QP77" s="29"/>
      <c r="QQ77" s="29"/>
      <c r="QR77" s="29"/>
      <c r="QS77" s="29"/>
      <c r="QT77" s="29"/>
      <c r="QU77" s="29"/>
      <c r="QV77" s="29"/>
      <c r="QW77" s="29"/>
      <c r="QX77" s="29"/>
      <c r="QY77" s="29"/>
      <c r="QZ77" s="29"/>
      <c r="RA77" s="29"/>
      <c r="RB77" s="29"/>
      <c r="RC77" s="29"/>
      <c r="RD77" s="29"/>
      <c r="RE77" s="29"/>
      <c r="RF77" s="29"/>
      <c r="RG77" s="29"/>
      <c r="RH77" s="29"/>
      <c r="RI77" s="29"/>
      <c r="RJ77" s="29"/>
      <c r="RK77" s="29"/>
      <c r="RL77" s="29"/>
      <c r="RM77" s="29"/>
      <c r="RN77" s="29"/>
      <c r="RO77" s="29"/>
      <c r="RP77" s="29"/>
      <c r="RQ77" s="29"/>
      <c r="RR77" s="29"/>
      <c r="RS77" s="29"/>
      <c r="RT77" s="29"/>
      <c r="RU77" s="29"/>
      <c r="RV77" s="29"/>
      <c r="RW77" s="29"/>
      <c r="RX77" s="29"/>
      <c r="RY77" s="29"/>
      <c r="RZ77" s="29"/>
      <c r="SA77" s="29"/>
      <c r="SB77" s="29"/>
      <c r="SC77" s="29"/>
      <c r="SD77" s="29"/>
      <c r="SE77" s="29"/>
      <c r="SF77" s="29"/>
      <c r="SG77" s="29"/>
      <c r="SH77" s="29"/>
      <c r="SI77" s="29"/>
      <c r="SJ77" s="29"/>
      <c r="SK77" s="29"/>
      <c r="SL77" s="29"/>
      <c r="SM77" s="29"/>
      <c r="SN77" s="29"/>
      <c r="SO77" s="29"/>
      <c r="SP77" s="29"/>
      <c r="SQ77" s="29"/>
      <c r="SR77" s="29"/>
      <c r="SS77" s="29"/>
      <c r="ST77" s="29"/>
      <c r="SU77" s="29"/>
      <c r="SV77" s="29"/>
      <c r="SW77" s="29"/>
      <c r="SX77" s="29"/>
      <c r="SY77" s="29"/>
      <c r="SZ77" s="29"/>
      <c r="TA77" s="29"/>
      <c r="TB77" s="29"/>
      <c r="TC77" s="29"/>
      <c r="TD77" s="29"/>
      <c r="TE77" s="29"/>
      <c r="TF77" s="29"/>
      <c r="TG77" s="29"/>
      <c r="TH77" s="29"/>
      <c r="TI77" s="29"/>
      <c r="TJ77" s="29"/>
      <c r="TK77" s="29"/>
      <c r="TL77" s="29"/>
      <c r="TM77" s="29"/>
      <c r="TN77" s="29"/>
      <c r="TO77" s="29"/>
      <c r="TP77" s="29"/>
      <c r="TQ77" s="29"/>
      <c r="TR77" s="29"/>
      <c r="TS77" s="29"/>
      <c r="TT77" s="29"/>
      <c r="TU77" s="29"/>
      <c r="TV77" s="29"/>
      <c r="TW77" s="29"/>
      <c r="TX77" s="29"/>
      <c r="TY77" s="29"/>
      <c r="TZ77" s="29"/>
      <c r="UA77" s="29"/>
      <c r="UB77" s="29"/>
      <c r="UC77" s="29"/>
      <c r="UD77" s="29"/>
      <c r="UE77" s="29"/>
      <c r="UF77" s="29"/>
      <c r="UG77" s="29"/>
      <c r="UH77" s="29"/>
      <c r="UI77" s="29"/>
      <c r="UJ77" s="29"/>
      <c r="UK77" s="29"/>
      <c r="UL77" s="29"/>
      <c r="UM77" s="29"/>
      <c r="UN77" s="29"/>
      <c r="UO77" s="29"/>
      <c r="UP77" s="29"/>
      <c r="UQ77" s="29"/>
      <c r="UR77" s="29"/>
      <c r="US77" s="29"/>
      <c r="UT77" s="29"/>
      <c r="UU77" s="29"/>
      <c r="UV77" s="29"/>
      <c r="UW77" s="29"/>
      <c r="UX77" s="29"/>
      <c r="UY77" s="29"/>
      <c r="UZ77" s="29"/>
      <c r="VA77" s="29"/>
      <c r="VB77" s="29"/>
      <c r="VC77" s="29"/>
      <c r="VD77" s="29"/>
      <c r="VE77" s="29"/>
      <c r="VF77" s="29"/>
      <c r="VG77" s="29"/>
      <c r="VH77" s="29"/>
      <c r="VI77" s="29"/>
      <c r="VJ77" s="29"/>
      <c r="VK77" s="29"/>
      <c r="VL77" s="29"/>
      <c r="VM77" s="29"/>
      <c r="VN77" s="29"/>
      <c r="VO77" s="29"/>
      <c r="VP77" s="29"/>
      <c r="VQ77" s="29"/>
      <c r="VR77" s="29"/>
      <c r="VS77" s="29"/>
      <c r="VT77" s="29"/>
      <c r="VU77" s="29"/>
      <c r="VV77" s="29"/>
      <c r="VW77" s="29"/>
      <c r="VX77" s="29"/>
      <c r="VY77" s="29"/>
      <c r="VZ77" s="29"/>
      <c r="WA77" s="29"/>
      <c r="WB77" s="29"/>
      <c r="WC77" s="29"/>
      <c r="WD77" s="29"/>
      <c r="WE77" s="29"/>
      <c r="WF77" s="29"/>
      <c r="WG77" s="29"/>
      <c r="WH77" s="29"/>
      <c r="WI77" s="29"/>
      <c r="WJ77" s="29"/>
      <c r="WK77" s="29"/>
      <c r="WL77" s="29"/>
      <c r="WM77" s="29"/>
      <c r="WN77" s="29"/>
      <c r="WO77" s="29"/>
      <c r="WP77" s="29"/>
      <c r="WQ77" s="29"/>
      <c r="WR77" s="29"/>
      <c r="WS77" s="29"/>
      <c r="WT77" s="29"/>
      <c r="WU77" s="29"/>
      <c r="WV77" s="29"/>
      <c r="WW77" s="29"/>
      <c r="WX77" s="29"/>
      <c r="WY77" s="29"/>
      <c r="WZ77" s="29"/>
      <c r="XA77" s="29"/>
      <c r="XB77" s="29"/>
      <c r="XC77" s="29"/>
      <c r="XD77" s="29"/>
      <c r="XE77" s="29"/>
      <c r="XF77" s="29"/>
      <c r="XG77" s="29"/>
      <c r="XH77" s="29"/>
      <c r="XI77" s="29"/>
      <c r="XJ77" s="29"/>
      <c r="XK77" s="29"/>
      <c r="XL77" s="29"/>
      <c r="XM77" s="29"/>
      <c r="XN77" s="29"/>
      <c r="XO77" s="29"/>
      <c r="XP77" s="29"/>
      <c r="XQ77" s="29"/>
      <c r="XR77" s="29"/>
      <c r="XS77" s="29"/>
      <c r="XT77" s="29"/>
      <c r="XU77" s="29"/>
      <c r="XV77" s="29"/>
      <c r="XW77" s="29"/>
      <c r="XX77" s="29"/>
      <c r="XY77" s="29"/>
      <c r="XZ77" s="29"/>
      <c r="YA77" s="29"/>
      <c r="YB77" s="29"/>
      <c r="YC77" s="29"/>
      <c r="YD77" s="29"/>
      <c r="YE77" s="29"/>
      <c r="YF77" s="29"/>
      <c r="YG77" s="29"/>
      <c r="YH77" s="29"/>
      <c r="YI77" s="29"/>
      <c r="YJ77" s="29"/>
      <c r="YK77" s="29"/>
      <c r="YL77" s="29"/>
      <c r="YM77" s="29"/>
      <c r="YN77" s="29"/>
      <c r="YO77" s="29"/>
      <c r="YP77" s="29"/>
      <c r="YQ77" s="29"/>
      <c r="YR77" s="29"/>
      <c r="YS77" s="29"/>
      <c r="YT77" s="29"/>
      <c r="YU77" s="29"/>
      <c r="YV77" s="29"/>
      <c r="YW77" s="29"/>
      <c r="YX77" s="29"/>
      <c r="YY77" s="29"/>
      <c r="YZ77" s="29"/>
      <c r="ZA77" s="29"/>
      <c r="ZB77" s="29"/>
      <c r="ZC77" s="29"/>
      <c r="ZD77" s="29"/>
      <c r="ZE77" s="29"/>
      <c r="ZF77" s="29"/>
      <c r="ZG77" s="29"/>
      <c r="ZH77" s="29"/>
      <c r="ZI77" s="29"/>
      <c r="ZJ77" s="29"/>
      <c r="ZK77" s="29"/>
      <c r="ZL77" s="29"/>
      <c r="ZM77" s="29"/>
      <c r="ZN77" s="29"/>
      <c r="ZO77" s="29"/>
      <c r="ZP77" s="29"/>
      <c r="ZQ77" s="29"/>
      <c r="ZR77" s="29"/>
      <c r="ZS77" s="29"/>
      <c r="ZT77" s="29"/>
      <c r="ZU77" s="29"/>
      <c r="ZV77" s="29"/>
      <c r="ZW77" s="29"/>
      <c r="ZX77" s="29"/>
      <c r="ZY77" s="29"/>
      <c r="ZZ77" s="29"/>
      <c r="AAA77" s="29"/>
      <c r="AAB77" s="29"/>
      <c r="AAC77" s="29"/>
      <c r="AAD77" s="29"/>
      <c r="AAE77" s="29"/>
      <c r="AAF77" s="29"/>
      <c r="AAG77" s="29"/>
      <c r="AAH77" s="29"/>
      <c r="AAI77" s="29"/>
      <c r="AAJ77" s="29"/>
      <c r="AAK77" s="29"/>
      <c r="AAL77" s="29"/>
      <c r="AAM77" s="29"/>
      <c r="AAN77" s="29"/>
      <c r="AAO77" s="29"/>
      <c r="AAP77" s="29"/>
      <c r="AAQ77" s="29"/>
      <c r="AAR77" s="29"/>
      <c r="AAS77" s="29"/>
      <c r="AAT77" s="29"/>
      <c r="AAU77" s="29"/>
      <c r="AAV77" s="29"/>
      <c r="AAW77" s="29"/>
      <c r="AAX77" s="29"/>
      <c r="AAY77" s="29"/>
      <c r="AAZ77" s="29"/>
      <c r="ABA77" s="29"/>
      <c r="ABB77" s="29"/>
      <c r="ABC77" s="29"/>
      <c r="ABD77" s="29"/>
      <c r="ABE77" s="29"/>
      <c r="ABF77" s="29"/>
      <c r="ABG77" s="29"/>
      <c r="ABH77" s="29"/>
      <c r="ABI77" s="29"/>
      <c r="ABJ77" s="29"/>
      <c r="ABK77" s="29"/>
      <c r="ABL77" s="29"/>
      <c r="ABM77" s="29"/>
      <c r="ABN77" s="29"/>
      <c r="ABO77" s="29"/>
      <c r="ABP77" s="29"/>
      <c r="ABQ77" s="29"/>
      <c r="ABR77" s="29"/>
      <c r="ABS77" s="29"/>
      <c r="ABT77" s="29"/>
      <c r="ABU77" s="29"/>
      <c r="ABV77" s="29"/>
      <c r="ABW77" s="29"/>
      <c r="ABX77" s="29"/>
      <c r="ABY77" s="29"/>
      <c r="ABZ77" s="29"/>
      <c r="ACA77" s="29"/>
      <c r="ACB77" s="29"/>
      <c r="ACC77" s="29"/>
      <c r="ACD77" s="29"/>
      <c r="ACE77" s="29"/>
      <c r="ACF77" s="29"/>
      <c r="ACG77" s="29"/>
      <c r="ACH77" s="29"/>
      <c r="ACI77" s="29"/>
      <c r="ACJ77" s="29"/>
      <c r="ACK77" s="29"/>
      <c r="ACL77" s="29"/>
      <c r="ACM77" s="29"/>
      <c r="ACN77" s="29"/>
      <c r="ACO77" s="29"/>
      <c r="ACP77" s="29"/>
      <c r="ACQ77" s="29"/>
      <c r="ACR77" s="29"/>
      <c r="ACS77" s="29"/>
      <c r="ACT77" s="29"/>
      <c r="ACU77" s="29"/>
      <c r="ACV77" s="29"/>
      <c r="ACW77" s="29"/>
      <c r="ACX77" s="29"/>
      <c r="ACY77" s="29"/>
      <c r="ACZ77" s="29"/>
      <c r="ADA77" s="29"/>
      <c r="ADB77" s="29"/>
      <c r="ADC77" s="29"/>
      <c r="ADD77" s="29"/>
      <c r="ADE77" s="29"/>
      <c r="ADF77" s="29"/>
      <c r="ADG77" s="29"/>
      <c r="ADH77" s="29"/>
      <c r="ADI77" s="29"/>
      <c r="ADJ77" s="29"/>
      <c r="ADK77" s="29"/>
      <c r="ADL77" s="29"/>
      <c r="ADM77" s="29"/>
      <c r="ADN77" s="29"/>
      <c r="ADO77" s="29"/>
      <c r="ADP77" s="29"/>
      <c r="ADQ77" s="29"/>
      <c r="ADR77" s="29"/>
      <c r="ADS77" s="29"/>
      <c r="ADT77" s="29"/>
      <c r="ADU77" s="29"/>
      <c r="ADV77" s="29"/>
      <c r="ADW77" s="29"/>
      <c r="ADX77" s="29"/>
      <c r="ADY77" s="29"/>
      <c r="ADZ77" s="29"/>
      <c r="AEA77" s="29"/>
      <c r="AEB77" s="29"/>
      <c r="AEC77" s="29"/>
      <c r="AED77" s="29"/>
      <c r="AEE77" s="29"/>
      <c r="AEF77" s="29"/>
      <c r="AEG77" s="29"/>
      <c r="AEH77" s="29"/>
      <c r="AEI77" s="29"/>
      <c r="AEJ77" s="29"/>
      <c r="AEK77" s="29"/>
      <c r="AEL77" s="29"/>
      <c r="AEM77" s="29"/>
      <c r="AEN77" s="29"/>
      <c r="AEO77" s="29"/>
      <c r="AEP77" s="29"/>
      <c r="AEQ77" s="29"/>
      <c r="AER77" s="29"/>
      <c r="AES77" s="29"/>
      <c r="AET77" s="29"/>
      <c r="AEU77" s="29"/>
      <c r="AEV77" s="29"/>
      <c r="AEW77" s="29"/>
      <c r="AEX77" s="29"/>
      <c r="AEY77" s="29"/>
      <c r="AEZ77" s="29"/>
      <c r="AFA77" s="29"/>
      <c r="AFB77" s="29"/>
      <c r="AFC77" s="29"/>
      <c r="AFD77" s="29"/>
      <c r="AFE77" s="29"/>
      <c r="AFF77" s="29"/>
      <c r="AFG77" s="29"/>
      <c r="AFH77" s="29"/>
      <c r="AFI77" s="29"/>
      <c r="AFJ77" s="29"/>
      <c r="AFK77" s="29"/>
      <c r="AFL77" s="29"/>
      <c r="AFM77" s="29"/>
      <c r="AFN77" s="29"/>
      <c r="AFO77" s="29"/>
      <c r="AFP77" s="29"/>
      <c r="AFQ77" s="29"/>
      <c r="AFR77" s="29"/>
      <c r="AFS77" s="29"/>
      <c r="AFT77" s="29"/>
      <c r="AFU77" s="29"/>
      <c r="AFV77" s="29"/>
      <c r="AFW77" s="29"/>
      <c r="AFX77" s="29"/>
      <c r="AFY77" s="29"/>
      <c r="AFZ77" s="29"/>
      <c r="AGA77" s="29"/>
      <c r="AGB77" s="29"/>
      <c r="AGC77" s="29"/>
      <c r="AGD77" s="29"/>
      <c r="AGE77" s="29"/>
      <c r="AGF77" s="29"/>
      <c r="AGG77" s="29"/>
      <c r="AGH77" s="29"/>
      <c r="AGI77" s="29"/>
      <c r="AGJ77" s="29"/>
      <c r="AGK77" s="29"/>
      <c r="AGL77" s="29"/>
      <c r="AGM77" s="29"/>
      <c r="AGN77" s="29"/>
      <c r="AGO77" s="29"/>
      <c r="AGP77" s="29"/>
      <c r="AGQ77" s="29"/>
      <c r="AGR77" s="29"/>
      <c r="AGS77" s="29"/>
      <c r="AGT77" s="29"/>
      <c r="AGU77" s="29"/>
      <c r="AGV77" s="29"/>
      <c r="AGW77" s="29"/>
      <c r="AGX77" s="29"/>
      <c r="AGY77" s="29"/>
      <c r="AGZ77" s="29"/>
      <c r="AHA77" s="29"/>
      <c r="AHB77" s="29"/>
      <c r="AHC77" s="29"/>
      <c r="AHD77" s="29"/>
      <c r="AHE77" s="29"/>
      <c r="AHF77" s="29"/>
      <c r="AHG77" s="29"/>
      <c r="AHH77" s="29"/>
      <c r="AHI77" s="29"/>
      <c r="AHJ77" s="29"/>
      <c r="AHK77" s="29"/>
      <c r="AHL77" s="29"/>
      <c r="AHM77" s="29"/>
      <c r="AHN77" s="29"/>
      <c r="AHO77" s="29"/>
      <c r="AHP77" s="29"/>
      <c r="AHQ77" s="29"/>
      <c r="AHR77" s="29"/>
      <c r="AHS77" s="29"/>
      <c r="AHT77" s="29"/>
      <c r="AHU77" s="29"/>
      <c r="AHV77" s="29"/>
      <c r="AHW77" s="29"/>
      <c r="AHX77" s="29"/>
      <c r="AHY77" s="29"/>
      <c r="AHZ77" s="29"/>
      <c r="AIA77" s="29"/>
      <c r="AIB77" s="29"/>
      <c r="AIC77" s="29"/>
      <c r="AID77" s="29"/>
      <c r="AIE77" s="29"/>
      <c r="AIF77" s="29"/>
      <c r="AIG77" s="29"/>
      <c r="AIH77" s="29"/>
      <c r="AII77" s="29"/>
      <c r="AIJ77" s="29"/>
      <c r="AIK77" s="29"/>
      <c r="AIL77" s="29"/>
      <c r="AIM77" s="29"/>
      <c r="AIN77" s="29"/>
      <c r="AIO77" s="29"/>
      <c r="AIP77" s="29"/>
      <c r="AIQ77" s="29"/>
      <c r="AIR77" s="29"/>
      <c r="AIS77" s="29"/>
      <c r="AIT77" s="29"/>
      <c r="AIU77" s="29"/>
      <c r="AIV77" s="29"/>
      <c r="AIW77" s="29"/>
      <c r="AIX77" s="29"/>
      <c r="AIY77" s="29"/>
      <c r="AIZ77" s="29"/>
      <c r="AJA77" s="29"/>
      <c r="AJB77" s="29"/>
      <c r="AJC77" s="29"/>
      <c r="AJD77" s="29"/>
      <c r="AJE77" s="29"/>
      <c r="AJF77" s="29"/>
      <c r="AJG77" s="29"/>
      <c r="AJH77" s="29"/>
      <c r="AJI77" s="29"/>
      <c r="AJJ77" s="29"/>
      <c r="AJK77" s="29"/>
      <c r="AJL77" s="29"/>
      <c r="AJM77" s="29"/>
      <c r="AJN77" s="29"/>
      <c r="AJO77" s="29"/>
      <c r="AJP77" s="29"/>
      <c r="AJQ77" s="29"/>
      <c r="AJR77" s="29"/>
      <c r="AJS77" s="29"/>
      <c r="AJT77" s="29"/>
      <c r="AJU77" s="29"/>
      <c r="AJV77" s="29"/>
      <c r="AJW77" s="29"/>
      <c r="AJX77" s="29"/>
      <c r="AJY77" s="29"/>
      <c r="AJZ77" s="29"/>
      <c r="AKA77" s="29"/>
      <c r="AKB77" s="29"/>
      <c r="AKC77" s="29"/>
      <c r="AKD77" s="29"/>
      <c r="AKE77" s="29"/>
      <c r="AKF77" s="29"/>
      <c r="AKG77" s="29"/>
      <c r="AKH77" s="29"/>
      <c r="AKI77" s="29"/>
      <c r="AKJ77" s="29"/>
      <c r="AKK77" s="29"/>
      <c r="AKL77" s="29"/>
      <c r="AKM77" s="29"/>
      <c r="AKN77" s="29"/>
      <c r="AKO77" s="29"/>
      <c r="AKP77" s="29"/>
      <c r="AKQ77" s="29"/>
      <c r="AKR77" s="29"/>
      <c r="AKS77" s="29"/>
      <c r="AKT77" s="29"/>
      <c r="AKU77" s="29"/>
      <c r="AKV77" s="29"/>
      <c r="AKW77" s="29"/>
      <c r="AKX77" s="29"/>
      <c r="AKY77" s="29"/>
      <c r="AKZ77" s="29"/>
      <c r="ALA77" s="29"/>
      <c r="ALB77" s="29"/>
      <c r="ALC77" s="29"/>
      <c r="ALD77" s="29"/>
      <c r="ALE77" s="29"/>
      <c r="ALF77" s="29"/>
      <c r="ALG77" s="29"/>
      <c r="ALH77" s="29"/>
      <c r="ALI77" s="29"/>
      <c r="ALJ77" s="29"/>
      <c r="ALK77" s="29"/>
      <c r="ALL77" s="29"/>
      <c r="ALM77" s="29"/>
      <c r="ALN77" s="29"/>
      <c r="ALO77" s="29"/>
      <c r="ALP77" s="29"/>
      <c r="ALQ77" s="29"/>
      <c r="ALR77" s="29"/>
      <c r="ALS77" s="29"/>
      <c r="ALT77" s="29"/>
      <c r="ALU77" s="29"/>
      <c r="ALV77" s="29"/>
      <c r="ALW77" s="29"/>
      <c r="ALX77" s="29"/>
      <c r="ALY77" s="29"/>
      <c r="ALZ77" s="29"/>
      <c r="AMA77" s="29"/>
      <c r="AMB77" s="29"/>
      <c r="AMC77" s="29"/>
      <c r="AMD77" s="29"/>
      <c r="AME77" s="29"/>
      <c r="AMF77" s="29"/>
      <c r="AMG77" s="29"/>
      <c r="AMH77" s="29"/>
      <c r="AMI77" s="29"/>
      <c r="AMJ77" s="29"/>
      <c r="AMK77" s="29"/>
      <c r="AML77" s="29"/>
      <c r="AMM77" s="29"/>
      <c r="AMN77" s="29"/>
      <c r="AMO77" s="29"/>
      <c r="AMP77" s="29"/>
      <c r="AMQ77" s="29"/>
      <c r="AMR77" s="29"/>
      <c r="AMS77" s="29"/>
      <c r="AMT77" s="29"/>
      <c r="AMU77" s="29"/>
      <c r="AMV77" s="29"/>
      <c r="AMW77" s="29"/>
      <c r="AMX77" s="29"/>
      <c r="AMY77" s="29"/>
      <c r="AMZ77" s="29"/>
      <c r="ANA77" s="29"/>
      <c r="ANB77" s="29"/>
      <c r="ANC77" s="29"/>
      <c r="AND77" s="29"/>
      <c r="ANE77" s="29"/>
      <c r="ANF77" s="29"/>
      <c r="ANG77" s="29"/>
      <c r="ANH77" s="29"/>
      <c r="ANI77" s="29"/>
      <c r="ANJ77" s="29"/>
      <c r="ANK77" s="29"/>
      <c r="ANL77" s="29"/>
      <c r="ANM77" s="29"/>
      <c r="ANN77" s="29"/>
      <c r="ANO77" s="29"/>
      <c r="ANP77" s="29"/>
      <c r="ANQ77" s="29"/>
      <c r="ANR77" s="29"/>
      <c r="ANS77" s="29"/>
      <c r="ANT77" s="29"/>
      <c r="ANU77" s="29"/>
      <c r="ANV77" s="29"/>
      <c r="ANW77" s="29"/>
      <c r="ANX77" s="29"/>
      <c r="ANY77" s="29"/>
      <c r="ANZ77" s="29"/>
      <c r="AOA77" s="29"/>
      <c r="AOB77" s="29"/>
      <c r="AOC77" s="29"/>
      <c r="AOD77" s="29"/>
      <c r="AOE77" s="29"/>
      <c r="AOF77" s="29"/>
      <c r="AOG77" s="29"/>
      <c r="AOH77" s="29"/>
      <c r="AOI77" s="29"/>
      <c r="AOJ77" s="29"/>
      <c r="AOK77" s="29"/>
      <c r="AOL77" s="29"/>
      <c r="AOM77" s="29"/>
      <c r="AON77" s="29"/>
      <c r="AOO77" s="29"/>
      <c r="AOP77" s="29"/>
      <c r="AOQ77" s="29"/>
      <c r="AOR77" s="29"/>
      <c r="AOS77" s="29"/>
      <c r="AOT77" s="29"/>
      <c r="AOU77" s="29"/>
      <c r="AOV77" s="29"/>
      <c r="AOW77" s="29"/>
      <c r="AOX77" s="29"/>
      <c r="AOY77" s="29"/>
      <c r="AOZ77" s="29"/>
      <c r="APA77" s="29"/>
      <c r="APB77" s="29"/>
      <c r="APC77" s="29"/>
      <c r="APD77" s="29"/>
      <c r="APE77" s="29"/>
      <c r="APF77" s="29"/>
      <c r="APG77" s="29"/>
      <c r="APH77" s="29"/>
      <c r="API77" s="29"/>
      <c r="APJ77" s="29"/>
      <c r="APK77" s="29"/>
      <c r="APL77" s="29"/>
      <c r="APM77" s="29"/>
      <c r="APN77" s="29"/>
      <c r="APO77" s="29"/>
      <c r="APP77" s="29"/>
      <c r="APQ77" s="29"/>
      <c r="APR77" s="29"/>
      <c r="APS77" s="29"/>
      <c r="APT77" s="29"/>
      <c r="APU77" s="29"/>
      <c r="APV77" s="29"/>
      <c r="APW77" s="29"/>
      <c r="APX77" s="29"/>
      <c r="APY77" s="29"/>
      <c r="APZ77" s="29"/>
      <c r="AQA77" s="29"/>
      <c r="AQB77" s="29"/>
      <c r="AQC77" s="29"/>
      <c r="AQD77" s="29"/>
      <c r="AQE77" s="29"/>
      <c r="AQF77" s="29"/>
      <c r="AQG77" s="29"/>
      <c r="AQH77" s="29"/>
      <c r="AQI77" s="29"/>
      <c r="AQJ77" s="29"/>
      <c r="AQK77" s="29"/>
      <c r="AQL77" s="29"/>
      <c r="AQM77" s="29"/>
      <c r="AQN77" s="29"/>
      <c r="AQO77" s="29"/>
      <c r="AQP77" s="29"/>
      <c r="AQQ77" s="29"/>
      <c r="AQR77" s="29"/>
      <c r="AQS77" s="29"/>
      <c r="AQT77" s="29"/>
      <c r="AQU77" s="29"/>
      <c r="AQV77" s="29"/>
      <c r="AQW77" s="29"/>
      <c r="AQX77" s="29"/>
      <c r="AQY77" s="29"/>
      <c r="AQZ77" s="29"/>
      <c r="ARA77" s="29"/>
      <c r="ARB77" s="29"/>
      <c r="ARC77" s="29"/>
      <c r="ARD77" s="29"/>
      <c r="ARE77" s="29"/>
      <c r="ARF77" s="29"/>
      <c r="ARG77" s="29"/>
      <c r="ARH77" s="29"/>
      <c r="ARI77" s="29"/>
      <c r="ARJ77" s="29"/>
      <c r="ARK77" s="29"/>
      <c r="ARL77" s="29"/>
      <c r="ARM77" s="29"/>
      <c r="ARN77" s="29"/>
      <c r="ARO77" s="29"/>
      <c r="ARP77" s="29"/>
      <c r="ARQ77" s="29"/>
      <c r="ARR77" s="29"/>
      <c r="ARS77" s="29"/>
      <c r="ART77" s="29"/>
      <c r="ARU77" s="29"/>
      <c r="ARV77" s="29"/>
      <c r="ARW77" s="29"/>
      <c r="ARX77" s="29"/>
      <c r="ARY77" s="29"/>
      <c r="ARZ77" s="29"/>
      <c r="ASA77" s="29"/>
      <c r="ASB77" s="29"/>
      <c r="ASC77" s="29"/>
      <c r="ASD77" s="29"/>
      <c r="ASE77" s="29"/>
      <c r="ASF77" s="29"/>
      <c r="ASG77" s="29"/>
      <c r="ASH77" s="29"/>
      <c r="ASI77" s="29"/>
      <c r="ASJ77" s="29"/>
      <c r="ASK77" s="29"/>
      <c r="ASL77" s="29"/>
      <c r="ASM77" s="29"/>
      <c r="ASN77" s="29"/>
      <c r="ASO77" s="29"/>
      <c r="ASP77" s="29"/>
      <c r="ASQ77" s="29"/>
      <c r="ASR77" s="29"/>
      <c r="ASS77" s="29"/>
      <c r="AST77" s="29"/>
      <c r="ASU77" s="29"/>
      <c r="ASV77" s="29"/>
      <c r="ASW77" s="29"/>
      <c r="ASX77" s="29"/>
      <c r="ASY77" s="29"/>
      <c r="ASZ77" s="29"/>
      <c r="ATA77" s="29"/>
      <c r="ATB77" s="29"/>
      <c r="ATC77" s="29"/>
      <c r="ATD77" s="29"/>
      <c r="ATE77" s="29"/>
      <c r="ATF77" s="29"/>
      <c r="ATG77" s="29"/>
      <c r="ATH77" s="29"/>
      <c r="ATI77" s="29"/>
      <c r="ATJ77" s="29"/>
      <c r="ATK77" s="29"/>
      <c r="ATL77" s="29"/>
      <c r="ATM77" s="29"/>
      <c r="ATN77" s="29"/>
      <c r="ATO77" s="29"/>
      <c r="ATP77" s="29"/>
      <c r="ATQ77" s="29"/>
      <c r="ATR77" s="29"/>
      <c r="ATS77" s="29"/>
      <c r="ATT77" s="29"/>
      <c r="ATU77" s="29"/>
      <c r="ATV77" s="29"/>
      <c r="ATW77" s="29"/>
      <c r="ATX77" s="29"/>
      <c r="ATY77" s="29"/>
      <c r="ATZ77" s="29"/>
      <c r="AUA77" s="29"/>
      <c r="AUB77" s="29"/>
      <c r="AUC77" s="29"/>
      <c r="AUD77" s="29"/>
      <c r="AUE77" s="29"/>
      <c r="AUF77" s="29"/>
      <c r="AUG77" s="29"/>
      <c r="AUH77" s="29"/>
      <c r="AUI77" s="29"/>
      <c r="AUJ77" s="29"/>
      <c r="AUK77" s="29"/>
      <c r="AUL77" s="29"/>
      <c r="AUM77" s="29"/>
      <c r="AUN77" s="29"/>
      <c r="AUO77" s="29"/>
      <c r="AUP77" s="29"/>
      <c r="AUQ77" s="29"/>
      <c r="AUR77" s="29"/>
      <c r="AUS77" s="29"/>
      <c r="AUT77" s="29"/>
      <c r="AUU77" s="29"/>
      <c r="AUV77" s="29"/>
      <c r="AUW77" s="29"/>
      <c r="AUX77" s="29"/>
      <c r="AUY77" s="29"/>
      <c r="AUZ77" s="29"/>
      <c r="AVA77" s="29"/>
      <c r="AVB77" s="29"/>
      <c r="AVC77" s="29"/>
      <c r="AVD77" s="29"/>
      <c r="AVE77" s="29"/>
      <c r="AVF77" s="29"/>
      <c r="AVG77" s="29"/>
      <c r="AVH77" s="29"/>
      <c r="AVI77" s="29"/>
      <c r="AVJ77" s="29"/>
      <c r="AVK77" s="29"/>
      <c r="AVL77" s="29"/>
      <c r="AVM77" s="29"/>
      <c r="AVN77" s="29"/>
      <c r="AVO77" s="29"/>
      <c r="AVP77" s="29"/>
      <c r="AVQ77" s="29"/>
      <c r="AVR77" s="29"/>
      <c r="AVS77" s="29"/>
      <c r="AVT77" s="29"/>
      <c r="AVU77" s="29"/>
      <c r="AVV77" s="29"/>
      <c r="AVW77" s="29"/>
      <c r="AVX77" s="29"/>
      <c r="AVY77" s="29"/>
      <c r="AVZ77" s="29"/>
      <c r="AWA77" s="29"/>
      <c r="AWB77" s="29"/>
      <c r="AWC77" s="29"/>
      <c r="AWD77" s="29"/>
      <c r="AWE77" s="29"/>
      <c r="AWF77" s="29"/>
      <c r="AWG77" s="29"/>
      <c r="AWH77" s="29"/>
      <c r="AWI77" s="29"/>
      <c r="AWJ77" s="29"/>
      <c r="AWK77" s="29"/>
      <c r="AWL77" s="29"/>
      <c r="AWM77" s="29"/>
      <c r="AWN77" s="29"/>
      <c r="AWO77" s="29"/>
      <c r="AWP77" s="29"/>
      <c r="AWQ77" s="29"/>
      <c r="AWR77" s="29"/>
      <c r="AWS77" s="29"/>
      <c r="AWT77" s="29"/>
      <c r="AWU77" s="29"/>
      <c r="AWV77" s="29"/>
      <c r="AWW77" s="29"/>
      <c r="AWX77" s="29"/>
      <c r="AWY77" s="29"/>
      <c r="AWZ77" s="29"/>
      <c r="AXA77" s="29"/>
      <c r="AXB77" s="29"/>
      <c r="AXC77" s="29"/>
      <c r="AXD77" s="29"/>
      <c r="AXE77" s="29"/>
      <c r="AXF77" s="29"/>
      <c r="AXG77" s="29"/>
      <c r="AXH77" s="29"/>
      <c r="AXI77" s="29"/>
      <c r="AXJ77" s="29"/>
      <c r="AXK77" s="29"/>
      <c r="AXL77" s="29"/>
      <c r="AXM77" s="29"/>
      <c r="AXN77" s="29"/>
      <c r="AXO77" s="29"/>
      <c r="AXP77" s="29"/>
      <c r="AXQ77" s="29"/>
      <c r="AXR77" s="29"/>
      <c r="AXS77" s="29"/>
      <c r="AXT77" s="29"/>
      <c r="AXU77" s="29"/>
      <c r="AXV77" s="29"/>
      <c r="AXW77" s="29"/>
      <c r="AXX77" s="29"/>
      <c r="AXY77" s="29"/>
      <c r="AXZ77" s="29"/>
      <c r="AYA77" s="29"/>
      <c r="AYB77" s="29"/>
      <c r="AYC77" s="29"/>
      <c r="AYD77" s="29"/>
      <c r="AYE77" s="29"/>
      <c r="AYF77" s="29"/>
      <c r="AYG77" s="29"/>
      <c r="AYH77" s="29"/>
      <c r="AYI77" s="29"/>
      <c r="AYJ77" s="29"/>
      <c r="AYK77" s="29"/>
      <c r="AYL77" s="29"/>
      <c r="AYM77" s="29"/>
      <c r="AYN77" s="29"/>
      <c r="AYO77" s="29"/>
      <c r="AYP77" s="29"/>
      <c r="AYQ77" s="29"/>
      <c r="AYR77" s="29"/>
      <c r="AYS77" s="29"/>
      <c r="AYT77" s="29"/>
      <c r="AYU77" s="29"/>
      <c r="AYV77" s="29"/>
      <c r="AYW77" s="29"/>
      <c r="AYX77" s="29"/>
      <c r="AYY77" s="29"/>
      <c r="AYZ77" s="29"/>
      <c r="AZA77" s="29"/>
      <c r="AZB77" s="29"/>
      <c r="AZC77" s="29"/>
      <c r="AZD77" s="29"/>
      <c r="AZE77" s="29"/>
      <c r="AZF77" s="29"/>
      <c r="AZG77" s="29"/>
      <c r="AZH77" s="29"/>
      <c r="AZI77" s="29"/>
      <c r="AZJ77" s="29"/>
      <c r="AZK77" s="29"/>
      <c r="AZL77" s="29"/>
      <c r="AZM77" s="29"/>
      <c r="AZN77" s="29"/>
      <c r="AZO77" s="29"/>
      <c r="AZP77" s="29"/>
      <c r="AZQ77" s="29"/>
      <c r="AZR77" s="29"/>
      <c r="AZS77" s="29"/>
      <c r="AZT77" s="29"/>
      <c r="AZU77" s="29"/>
      <c r="AZV77" s="29"/>
      <c r="AZW77" s="29"/>
      <c r="AZX77" s="29"/>
      <c r="AZY77" s="29"/>
      <c r="AZZ77" s="29"/>
      <c r="BAA77" s="29"/>
      <c r="BAB77" s="29"/>
      <c r="BAC77" s="29"/>
      <c r="BAD77" s="29"/>
      <c r="BAE77" s="29"/>
      <c r="BAF77" s="29"/>
      <c r="BAG77" s="29"/>
      <c r="BAH77" s="29"/>
      <c r="BAI77" s="29"/>
      <c r="BAJ77" s="29"/>
      <c r="BAK77" s="29"/>
      <c r="BAL77" s="29"/>
      <c r="BAM77" s="29"/>
      <c r="BAN77" s="29"/>
      <c r="BAO77" s="29"/>
      <c r="BAP77" s="29"/>
      <c r="BAQ77" s="29"/>
      <c r="BAR77" s="29"/>
      <c r="BAS77" s="29"/>
      <c r="BAT77" s="29"/>
      <c r="BAU77" s="29"/>
      <c r="BAV77" s="29"/>
      <c r="BAW77" s="29"/>
      <c r="BAX77" s="29"/>
      <c r="BAY77" s="29"/>
      <c r="BAZ77" s="29"/>
      <c r="BBA77" s="29"/>
      <c r="BBB77" s="29"/>
      <c r="BBC77" s="29"/>
      <c r="BBD77" s="29"/>
      <c r="BBE77" s="29"/>
      <c r="BBF77" s="29"/>
      <c r="BBG77" s="29"/>
      <c r="BBH77" s="29"/>
      <c r="BBI77" s="29"/>
      <c r="BBJ77" s="29"/>
      <c r="BBK77" s="29"/>
      <c r="BBL77" s="29"/>
      <c r="BBM77" s="29"/>
      <c r="BBN77" s="29"/>
      <c r="BBO77" s="29"/>
      <c r="BBP77" s="29"/>
      <c r="BBQ77" s="29"/>
      <c r="BBR77" s="29"/>
      <c r="BBS77" s="29"/>
      <c r="BBT77" s="29"/>
      <c r="BBU77" s="29"/>
      <c r="BBV77" s="29"/>
      <c r="BBW77" s="29"/>
      <c r="BBX77" s="29"/>
      <c r="BBY77" s="29"/>
      <c r="BBZ77" s="29"/>
      <c r="BCA77" s="29"/>
      <c r="BCB77" s="29"/>
      <c r="BCC77" s="29"/>
      <c r="BCD77" s="29"/>
      <c r="BCE77" s="29"/>
      <c r="BCF77" s="29"/>
      <c r="BCG77" s="29"/>
      <c r="BCH77" s="29"/>
      <c r="BCI77" s="29"/>
      <c r="BCJ77" s="29"/>
      <c r="BCK77" s="29"/>
      <c r="BCL77" s="29"/>
      <c r="BCM77" s="29"/>
      <c r="BCN77" s="29"/>
      <c r="BCO77" s="29"/>
      <c r="BCP77" s="29"/>
      <c r="BCQ77" s="29"/>
      <c r="BCR77" s="29"/>
      <c r="BCS77" s="29"/>
      <c r="BCT77" s="29"/>
      <c r="BCU77" s="29"/>
      <c r="BCV77" s="29"/>
      <c r="BCW77" s="29"/>
      <c r="BCX77" s="29"/>
      <c r="BCY77" s="29"/>
      <c r="BCZ77" s="29"/>
      <c r="BDA77" s="29"/>
      <c r="BDB77" s="29"/>
      <c r="BDC77" s="29"/>
      <c r="BDD77" s="29"/>
      <c r="BDE77" s="29"/>
      <c r="BDF77" s="29"/>
      <c r="BDG77" s="29"/>
      <c r="BDH77" s="29"/>
      <c r="BDI77" s="29"/>
      <c r="BDJ77" s="29"/>
      <c r="BDK77" s="29"/>
      <c r="BDL77" s="29"/>
      <c r="BDM77" s="29"/>
      <c r="BDN77" s="29"/>
      <c r="BDO77" s="29"/>
      <c r="BDP77" s="29"/>
      <c r="BDQ77" s="29"/>
      <c r="BDR77" s="29"/>
      <c r="BDS77" s="29"/>
      <c r="BDT77" s="29"/>
      <c r="BDU77" s="29"/>
      <c r="BDV77" s="29"/>
      <c r="BDW77" s="29"/>
      <c r="BDX77" s="29"/>
      <c r="BDY77" s="29"/>
      <c r="BDZ77" s="29"/>
      <c r="BEA77" s="29"/>
      <c r="BEB77" s="29"/>
      <c r="BEC77" s="29"/>
      <c r="BED77" s="29"/>
      <c r="BEE77" s="29"/>
      <c r="BEF77" s="29"/>
      <c r="BEG77" s="29"/>
      <c r="BEH77" s="29"/>
      <c r="BEI77" s="29"/>
      <c r="BEJ77" s="29"/>
      <c r="BEK77" s="29"/>
      <c r="BEL77" s="29"/>
      <c r="BEM77" s="29"/>
      <c r="BEN77" s="29"/>
      <c r="BEO77" s="29"/>
      <c r="BEP77" s="29"/>
      <c r="BEQ77" s="29"/>
      <c r="BER77" s="29"/>
      <c r="BES77" s="29"/>
      <c r="BET77" s="29"/>
      <c r="BEU77" s="29"/>
      <c r="BEV77" s="29"/>
      <c r="BEW77" s="29"/>
      <c r="BEX77" s="29"/>
      <c r="BEY77" s="29"/>
      <c r="BEZ77" s="29"/>
      <c r="BFA77" s="29"/>
      <c r="BFB77" s="29"/>
      <c r="BFC77" s="29"/>
      <c r="BFD77" s="29"/>
      <c r="BFE77" s="29"/>
      <c r="BFF77" s="29"/>
      <c r="BFG77" s="29"/>
      <c r="BFH77" s="29"/>
      <c r="BFI77" s="29"/>
      <c r="BFJ77" s="29"/>
      <c r="BFK77" s="29"/>
      <c r="BFL77" s="29"/>
      <c r="BFM77" s="29"/>
      <c r="BFN77" s="29"/>
      <c r="BFO77" s="29"/>
      <c r="BFP77" s="29"/>
      <c r="BFQ77" s="29"/>
      <c r="BFR77" s="29"/>
      <c r="BFS77" s="29"/>
      <c r="BFT77" s="29"/>
      <c r="BFU77" s="29"/>
      <c r="BFV77" s="29"/>
      <c r="BFW77" s="29"/>
      <c r="BFX77" s="29"/>
      <c r="BFY77" s="29"/>
      <c r="BFZ77" s="29"/>
      <c r="BGA77" s="29"/>
      <c r="BGB77" s="29"/>
      <c r="BGC77" s="29"/>
      <c r="BGD77" s="29"/>
      <c r="BGE77" s="29"/>
      <c r="BGF77" s="29"/>
      <c r="BGG77" s="29"/>
      <c r="BGH77" s="29"/>
      <c r="BGI77" s="29"/>
      <c r="BGJ77" s="29"/>
      <c r="BGK77" s="29"/>
      <c r="BGL77" s="29"/>
      <c r="BGM77" s="29"/>
      <c r="BGN77" s="29"/>
      <c r="BGO77" s="29"/>
      <c r="BGP77" s="29"/>
      <c r="BGQ77" s="29"/>
      <c r="BGR77" s="29"/>
      <c r="BGS77" s="29"/>
      <c r="BGT77" s="29"/>
      <c r="BGU77" s="29"/>
      <c r="BGV77" s="29"/>
      <c r="BGW77" s="29"/>
      <c r="BGX77" s="29"/>
      <c r="BGY77" s="29"/>
      <c r="BGZ77" s="29"/>
      <c r="BHA77" s="29"/>
      <c r="BHB77" s="29"/>
      <c r="BHC77" s="29"/>
      <c r="BHD77" s="29"/>
      <c r="BHE77" s="29"/>
      <c r="BHF77" s="29"/>
      <c r="BHG77" s="29"/>
      <c r="BHH77" s="29"/>
      <c r="BHI77" s="29"/>
      <c r="BHJ77" s="29"/>
      <c r="BHK77" s="29"/>
      <c r="BHL77" s="29"/>
      <c r="BHM77" s="29"/>
      <c r="BHN77" s="29"/>
      <c r="BHO77" s="29"/>
      <c r="BHP77" s="29"/>
      <c r="BHQ77" s="29"/>
      <c r="BHR77" s="29"/>
      <c r="BHS77" s="29"/>
      <c r="BHT77" s="29"/>
      <c r="BHU77" s="29"/>
      <c r="BHV77" s="29"/>
      <c r="BHW77" s="29"/>
      <c r="BHX77" s="29"/>
      <c r="BHY77" s="29"/>
      <c r="BHZ77" s="29"/>
      <c r="BIA77" s="29"/>
      <c r="BIB77" s="29"/>
      <c r="BIC77" s="29"/>
      <c r="BID77" s="29"/>
      <c r="BIE77" s="29"/>
      <c r="BIF77" s="29"/>
      <c r="BIG77" s="29"/>
      <c r="BIH77" s="29"/>
      <c r="BII77" s="29"/>
      <c r="BIJ77" s="29"/>
      <c r="BIK77" s="29"/>
      <c r="BIL77" s="29"/>
      <c r="BIM77" s="29"/>
      <c r="BIN77" s="29"/>
      <c r="BIO77" s="29"/>
      <c r="BIP77" s="29"/>
      <c r="BIQ77" s="29"/>
      <c r="BIR77" s="29"/>
      <c r="BIS77" s="29"/>
      <c r="BIT77" s="29"/>
      <c r="BIU77" s="29"/>
      <c r="BIV77" s="29"/>
      <c r="BIW77" s="29"/>
      <c r="BIX77" s="29"/>
      <c r="BIY77" s="29"/>
      <c r="BIZ77" s="29"/>
      <c r="BJA77" s="29"/>
      <c r="BJB77" s="29"/>
      <c r="BJC77" s="29"/>
      <c r="BJD77" s="29"/>
      <c r="BJE77" s="29"/>
      <c r="BJF77" s="29"/>
      <c r="BJG77" s="29"/>
      <c r="BJH77" s="29"/>
      <c r="BJI77" s="29"/>
      <c r="BJJ77" s="29"/>
      <c r="BJK77" s="29"/>
      <c r="BJL77" s="29"/>
      <c r="BJM77" s="29"/>
      <c r="BJN77" s="29"/>
      <c r="BJO77" s="29"/>
      <c r="BJP77" s="29"/>
      <c r="BJQ77" s="29"/>
      <c r="BJR77" s="29"/>
      <c r="BJS77" s="29"/>
      <c r="BJT77" s="29"/>
      <c r="BJU77" s="29"/>
      <c r="BJV77" s="29"/>
      <c r="BJW77" s="29"/>
      <c r="BJX77" s="29"/>
      <c r="BJY77" s="29"/>
      <c r="BJZ77" s="29"/>
      <c r="BKA77" s="29"/>
      <c r="BKB77" s="29"/>
      <c r="BKC77" s="29"/>
      <c r="BKD77" s="29"/>
      <c r="BKE77" s="29"/>
      <c r="BKF77" s="29"/>
      <c r="BKG77" s="29"/>
      <c r="BKH77" s="29"/>
      <c r="BKI77" s="29"/>
      <c r="BKJ77" s="29"/>
      <c r="BKK77" s="29"/>
      <c r="BKL77" s="29"/>
      <c r="BKM77" s="29"/>
      <c r="BKN77" s="29"/>
      <c r="BKO77" s="29"/>
      <c r="BKP77" s="29"/>
      <c r="BKQ77" s="29"/>
      <c r="BKR77" s="29"/>
      <c r="BKS77" s="29"/>
      <c r="BKT77" s="29"/>
      <c r="BKU77" s="29"/>
      <c r="BKV77" s="29"/>
      <c r="BKW77" s="29"/>
      <c r="BKX77" s="29"/>
      <c r="BKY77" s="29"/>
      <c r="BKZ77" s="29"/>
      <c r="BLA77" s="29"/>
      <c r="BLB77" s="29"/>
      <c r="BLC77" s="29"/>
      <c r="BLD77" s="29"/>
      <c r="BLE77" s="29"/>
      <c r="BLF77" s="29"/>
      <c r="BLG77" s="29"/>
      <c r="BLH77" s="29"/>
      <c r="BLI77" s="29"/>
      <c r="BLJ77" s="29"/>
      <c r="BLK77" s="29"/>
      <c r="BLL77" s="29"/>
      <c r="BLM77" s="29"/>
      <c r="BLN77" s="29"/>
      <c r="BLO77" s="29"/>
      <c r="BLP77" s="29"/>
      <c r="BLQ77" s="29"/>
      <c r="BLR77" s="29"/>
      <c r="BLS77" s="29"/>
      <c r="BLT77" s="29"/>
      <c r="BLU77" s="29"/>
      <c r="BLV77" s="29"/>
      <c r="BLW77" s="29"/>
      <c r="BLX77" s="29"/>
      <c r="BLY77" s="29"/>
      <c r="BLZ77" s="29"/>
      <c r="BMA77" s="29"/>
      <c r="BMB77" s="29"/>
      <c r="BMC77" s="29"/>
      <c r="BMD77" s="29"/>
      <c r="BME77" s="29"/>
      <c r="BMF77" s="29"/>
      <c r="BMG77" s="29"/>
      <c r="BMH77" s="29"/>
      <c r="BMI77" s="29"/>
      <c r="BMJ77" s="29"/>
      <c r="BMK77" s="29"/>
      <c r="BML77" s="29"/>
      <c r="BMM77" s="29"/>
      <c r="BMN77" s="29"/>
      <c r="BMO77" s="29"/>
      <c r="BMP77" s="29"/>
      <c r="BMQ77" s="29"/>
      <c r="BMR77" s="29"/>
      <c r="BMS77" s="29"/>
      <c r="BMT77" s="29"/>
      <c r="BMU77" s="29"/>
      <c r="BMV77" s="29"/>
      <c r="BMW77" s="29"/>
      <c r="BMX77" s="29"/>
      <c r="BMY77" s="29"/>
      <c r="BMZ77" s="29"/>
      <c r="BNA77" s="29"/>
      <c r="BNB77" s="29"/>
      <c r="BNC77" s="29"/>
      <c r="BND77" s="29"/>
      <c r="BNE77" s="29"/>
      <c r="BNF77" s="29"/>
      <c r="BNG77" s="29"/>
      <c r="BNH77" s="29"/>
      <c r="BNI77" s="29"/>
      <c r="BNJ77" s="29"/>
      <c r="BNK77" s="29"/>
      <c r="BNL77" s="29"/>
      <c r="BNM77" s="29"/>
      <c r="BNN77" s="29"/>
      <c r="BNO77" s="29"/>
      <c r="BNP77" s="29"/>
      <c r="BNQ77" s="29"/>
      <c r="BNR77" s="29"/>
      <c r="BNS77" s="29"/>
      <c r="BNT77" s="29"/>
      <c r="BNU77" s="29"/>
      <c r="BNV77" s="29"/>
      <c r="BNW77" s="29"/>
      <c r="BNX77" s="29"/>
      <c r="BNY77" s="29"/>
      <c r="BNZ77" s="29"/>
      <c r="BOA77" s="29"/>
      <c r="BOB77" s="29"/>
      <c r="BOC77" s="29"/>
      <c r="BOD77" s="29"/>
      <c r="BOE77" s="29"/>
      <c r="BOF77" s="29"/>
      <c r="BOG77" s="29"/>
      <c r="BOH77" s="29"/>
      <c r="BOI77" s="29"/>
      <c r="BOJ77" s="29"/>
      <c r="BOK77" s="29"/>
      <c r="BOL77" s="29"/>
      <c r="BOM77" s="29"/>
      <c r="BON77" s="29"/>
      <c r="BOO77" s="29"/>
      <c r="BOP77" s="29"/>
      <c r="BOQ77" s="29"/>
      <c r="BOR77" s="29"/>
      <c r="BOS77" s="29"/>
      <c r="BOT77" s="29"/>
      <c r="BOU77" s="29"/>
      <c r="BOV77" s="29"/>
      <c r="BOW77" s="29"/>
      <c r="BOX77" s="29"/>
      <c r="BOY77" s="29"/>
      <c r="BOZ77" s="29"/>
      <c r="BPA77" s="29"/>
      <c r="BPB77" s="29"/>
      <c r="BPC77" s="29"/>
      <c r="BPD77" s="29"/>
      <c r="BPE77" s="29"/>
      <c r="BPF77" s="29"/>
      <c r="BPG77" s="29"/>
      <c r="BPH77" s="29"/>
      <c r="BPI77" s="29"/>
      <c r="BPJ77" s="29"/>
      <c r="BPK77" s="29"/>
      <c r="BPL77" s="29"/>
      <c r="BPM77" s="29"/>
      <c r="BPN77" s="29"/>
      <c r="BPO77" s="29"/>
      <c r="BPP77" s="29"/>
      <c r="BPQ77" s="29"/>
      <c r="BPR77" s="29"/>
      <c r="BPS77" s="29"/>
      <c r="BPT77" s="29"/>
      <c r="BPU77" s="29"/>
      <c r="BPV77" s="29"/>
      <c r="BPW77" s="29"/>
      <c r="BPX77" s="29"/>
      <c r="BPY77" s="29"/>
      <c r="BPZ77" s="29"/>
      <c r="BQA77" s="29"/>
      <c r="BQB77" s="29"/>
      <c r="BQC77" s="29"/>
      <c r="BQD77" s="29"/>
      <c r="BQE77" s="29"/>
      <c r="BQF77" s="29"/>
      <c r="BQG77" s="29"/>
      <c r="BQH77" s="29"/>
      <c r="BQI77" s="29"/>
      <c r="BQJ77" s="29"/>
      <c r="BQK77" s="29"/>
      <c r="BQL77" s="29"/>
      <c r="BQM77" s="29"/>
      <c r="BQN77" s="29"/>
      <c r="BQO77" s="29"/>
      <c r="BQP77" s="29"/>
      <c r="BQQ77" s="29"/>
      <c r="BQR77" s="29"/>
      <c r="BQS77" s="29"/>
      <c r="BQT77" s="29"/>
      <c r="BQU77" s="29"/>
      <c r="BQV77" s="29"/>
      <c r="BQW77" s="29"/>
      <c r="BQX77" s="29"/>
      <c r="BQY77" s="29"/>
      <c r="BQZ77" s="29"/>
      <c r="BRA77" s="29"/>
      <c r="BRB77" s="29"/>
      <c r="BRC77" s="29"/>
      <c r="BRD77" s="29"/>
      <c r="BRE77" s="29"/>
      <c r="BRF77" s="29"/>
      <c r="BRG77" s="29"/>
      <c r="BRH77" s="29"/>
      <c r="BRI77" s="29"/>
      <c r="BRJ77" s="29"/>
      <c r="BRK77" s="29"/>
      <c r="BRL77" s="29"/>
      <c r="BRM77" s="29"/>
      <c r="BRN77" s="29"/>
      <c r="BRO77" s="29"/>
      <c r="BRP77" s="29"/>
      <c r="BRQ77" s="29"/>
      <c r="BRR77" s="29"/>
      <c r="BRS77" s="29"/>
      <c r="BRT77" s="29"/>
      <c r="BRU77" s="29"/>
      <c r="BRV77" s="29"/>
      <c r="BRW77" s="29"/>
      <c r="BRX77" s="29"/>
      <c r="BRY77" s="29"/>
      <c r="BRZ77" s="29"/>
      <c r="BSA77" s="29"/>
      <c r="BSB77" s="29"/>
      <c r="BSC77" s="29"/>
      <c r="BSD77" s="29"/>
      <c r="BSE77" s="29"/>
      <c r="BSF77" s="29"/>
      <c r="BSG77" s="29"/>
      <c r="BSH77" s="29"/>
      <c r="BSI77" s="29"/>
      <c r="BSJ77" s="29"/>
      <c r="BSK77" s="29"/>
      <c r="BSL77" s="29"/>
      <c r="BSM77" s="29"/>
      <c r="BSN77" s="29"/>
      <c r="BSO77" s="29"/>
      <c r="BSP77" s="29"/>
      <c r="BSQ77" s="29"/>
      <c r="BSR77" s="29"/>
      <c r="BSS77" s="29"/>
      <c r="BST77" s="29"/>
      <c r="BSU77" s="29"/>
      <c r="BSV77" s="29"/>
      <c r="BSW77" s="29"/>
      <c r="BSX77" s="29"/>
      <c r="BSY77" s="29"/>
      <c r="BSZ77" s="29"/>
      <c r="BTA77" s="29"/>
      <c r="BTB77" s="29"/>
      <c r="BTC77" s="29"/>
      <c r="BTD77" s="29"/>
      <c r="BTE77" s="29"/>
      <c r="BTF77" s="29"/>
      <c r="BTG77" s="29"/>
      <c r="BTH77" s="29"/>
      <c r="BTI77" s="29"/>
      <c r="BTJ77" s="29"/>
      <c r="BTK77" s="29"/>
      <c r="BTL77" s="29"/>
      <c r="BTM77" s="29"/>
      <c r="BTN77" s="29"/>
      <c r="BTO77" s="29"/>
      <c r="BTP77" s="29"/>
      <c r="BTQ77" s="29"/>
      <c r="BTR77" s="29"/>
      <c r="BTS77" s="29"/>
      <c r="BTT77" s="29"/>
      <c r="BTU77" s="29"/>
      <c r="BTV77" s="29"/>
      <c r="BTW77" s="29"/>
      <c r="BTX77" s="29"/>
      <c r="BTY77" s="29"/>
      <c r="BTZ77" s="29"/>
      <c r="BUA77" s="29"/>
      <c r="BUB77" s="29"/>
      <c r="BUC77" s="29"/>
      <c r="BUD77" s="29"/>
      <c r="BUE77" s="29"/>
      <c r="BUF77" s="29"/>
      <c r="BUG77" s="29"/>
      <c r="BUH77" s="29"/>
      <c r="BUI77" s="29"/>
      <c r="BUJ77" s="29"/>
      <c r="BUK77" s="29"/>
      <c r="BUL77" s="29"/>
      <c r="BUM77" s="29"/>
      <c r="BUN77" s="29"/>
      <c r="BUO77" s="29"/>
      <c r="BUP77" s="29"/>
      <c r="BUQ77" s="29"/>
      <c r="BUR77" s="29"/>
      <c r="BUS77" s="29"/>
      <c r="BUT77" s="29"/>
      <c r="BUU77" s="29"/>
      <c r="BUV77" s="29"/>
      <c r="BUW77" s="29"/>
      <c r="BUX77" s="29"/>
      <c r="BUY77" s="29"/>
      <c r="BUZ77" s="29"/>
      <c r="BVA77" s="29"/>
      <c r="BVB77" s="29"/>
      <c r="BVC77" s="29"/>
      <c r="BVD77" s="29"/>
      <c r="BVE77" s="29"/>
      <c r="BVF77" s="29"/>
      <c r="BVG77" s="29"/>
      <c r="BVH77" s="29"/>
      <c r="BVI77" s="29"/>
      <c r="BVJ77" s="29"/>
      <c r="BVK77" s="29"/>
      <c r="BVL77" s="29"/>
      <c r="BVM77" s="29"/>
      <c r="BVN77" s="29"/>
      <c r="BVO77" s="29"/>
      <c r="BVP77" s="29"/>
      <c r="BVQ77" s="29"/>
      <c r="BVR77" s="29"/>
      <c r="BVS77" s="29"/>
      <c r="BVT77" s="29"/>
      <c r="BVU77" s="29"/>
      <c r="BVV77" s="29"/>
      <c r="BVW77" s="29"/>
      <c r="BVX77" s="29"/>
      <c r="BVY77" s="29"/>
      <c r="BVZ77" s="29"/>
      <c r="BWA77" s="29"/>
      <c r="BWB77" s="29"/>
      <c r="BWC77" s="29"/>
      <c r="BWD77" s="29"/>
      <c r="BWE77" s="29"/>
      <c r="BWF77" s="29"/>
      <c r="BWG77" s="29"/>
      <c r="BWH77" s="29"/>
      <c r="BWI77" s="29"/>
      <c r="BWJ77" s="29"/>
      <c r="BWK77" s="29"/>
      <c r="BWL77" s="29"/>
      <c r="BWM77" s="29"/>
      <c r="BWN77" s="29"/>
      <c r="BWO77" s="29"/>
      <c r="BWP77" s="29"/>
      <c r="BWQ77" s="29"/>
      <c r="BWR77" s="29"/>
      <c r="BWS77" s="29"/>
      <c r="BWT77" s="29"/>
      <c r="BWU77" s="29"/>
      <c r="BWV77" s="29"/>
      <c r="BWW77" s="29"/>
      <c r="BWX77" s="29"/>
      <c r="BWY77" s="29"/>
      <c r="BWZ77" s="29"/>
      <c r="BXA77" s="29"/>
      <c r="BXB77" s="29"/>
      <c r="BXC77" s="29"/>
      <c r="BXD77" s="29"/>
      <c r="BXE77" s="29"/>
      <c r="BXF77" s="29"/>
      <c r="BXG77" s="29"/>
      <c r="BXH77" s="29"/>
      <c r="BXI77" s="29"/>
      <c r="BXJ77" s="29"/>
      <c r="BXK77" s="29"/>
      <c r="BXL77" s="29"/>
      <c r="BXM77" s="29"/>
      <c r="BXN77" s="29"/>
      <c r="BXO77" s="29"/>
      <c r="BXP77" s="29"/>
      <c r="BXQ77" s="29"/>
      <c r="BXR77" s="29"/>
      <c r="BXS77" s="29"/>
      <c r="BXT77" s="29"/>
      <c r="BXU77" s="29"/>
      <c r="BXV77" s="29"/>
      <c r="BXW77" s="29"/>
      <c r="BXX77" s="29"/>
      <c r="BXY77" s="29"/>
      <c r="BXZ77" s="29"/>
      <c r="BYA77" s="29"/>
      <c r="BYB77" s="29"/>
      <c r="BYC77" s="29"/>
      <c r="BYD77" s="29"/>
      <c r="BYE77" s="29"/>
      <c r="BYF77" s="29"/>
      <c r="BYG77" s="29"/>
      <c r="BYH77" s="29"/>
      <c r="BYI77" s="29"/>
      <c r="BYJ77" s="29"/>
      <c r="BYK77" s="29"/>
      <c r="BYL77" s="29"/>
      <c r="BYM77" s="29"/>
      <c r="BYN77" s="29"/>
      <c r="BYO77" s="29"/>
      <c r="BYP77" s="29"/>
      <c r="BYQ77" s="29"/>
      <c r="BYR77" s="29"/>
      <c r="BYS77" s="29"/>
      <c r="BYT77" s="29"/>
      <c r="BYU77" s="29"/>
      <c r="BYV77" s="29"/>
      <c r="BYW77" s="29"/>
      <c r="BYX77" s="29"/>
      <c r="BYY77" s="29"/>
      <c r="BYZ77" s="29"/>
      <c r="BZA77" s="29"/>
      <c r="BZB77" s="29"/>
      <c r="BZC77" s="29"/>
      <c r="BZD77" s="29"/>
      <c r="BZE77" s="29"/>
      <c r="BZF77" s="29"/>
      <c r="BZG77" s="29"/>
      <c r="BZH77" s="29"/>
      <c r="BZI77" s="29"/>
      <c r="BZJ77" s="29"/>
      <c r="BZK77" s="29"/>
      <c r="BZL77" s="29"/>
      <c r="BZM77" s="29"/>
      <c r="BZN77" s="29"/>
      <c r="BZO77" s="29"/>
      <c r="BZP77" s="29"/>
      <c r="BZQ77" s="29"/>
      <c r="BZR77" s="29"/>
      <c r="BZS77" s="29"/>
      <c r="BZT77" s="29"/>
      <c r="BZU77" s="29"/>
      <c r="BZV77" s="29"/>
      <c r="BZW77" s="29"/>
      <c r="BZX77" s="29"/>
      <c r="BZY77" s="29"/>
      <c r="BZZ77" s="29"/>
      <c r="CAA77" s="29"/>
      <c r="CAB77" s="29"/>
      <c r="CAC77" s="29"/>
      <c r="CAD77" s="29"/>
      <c r="CAE77" s="29"/>
      <c r="CAF77" s="29"/>
      <c r="CAG77" s="29"/>
      <c r="CAH77" s="29"/>
      <c r="CAI77" s="29"/>
      <c r="CAJ77" s="29"/>
      <c r="CAK77" s="29"/>
      <c r="CAL77" s="29"/>
      <c r="CAM77" s="29"/>
      <c r="CAN77" s="29"/>
      <c r="CAO77" s="29"/>
      <c r="CAP77" s="29"/>
      <c r="CAQ77" s="29"/>
      <c r="CAR77" s="29"/>
      <c r="CAS77" s="29"/>
      <c r="CAT77" s="29"/>
      <c r="CAU77" s="29"/>
      <c r="CAV77" s="29"/>
      <c r="CAW77" s="29"/>
      <c r="CAX77" s="29"/>
      <c r="CAY77" s="29"/>
      <c r="CAZ77" s="29"/>
      <c r="CBA77" s="29"/>
      <c r="CBB77" s="29"/>
      <c r="CBC77" s="29"/>
      <c r="CBD77" s="29"/>
      <c r="CBE77" s="29"/>
      <c r="CBF77" s="29"/>
      <c r="CBG77" s="29"/>
      <c r="CBH77" s="29"/>
      <c r="CBI77" s="29"/>
      <c r="CBJ77" s="29"/>
      <c r="CBK77" s="29"/>
      <c r="CBL77" s="29"/>
      <c r="CBM77" s="29"/>
      <c r="CBN77" s="29"/>
      <c r="CBO77" s="29"/>
      <c r="CBP77" s="29"/>
      <c r="CBQ77" s="29"/>
      <c r="CBR77" s="29"/>
      <c r="CBS77" s="29"/>
      <c r="CBT77" s="29"/>
      <c r="CBU77" s="29"/>
      <c r="CBV77" s="29"/>
      <c r="CBW77" s="29"/>
      <c r="CBX77" s="29"/>
      <c r="CBY77" s="29"/>
      <c r="CBZ77" s="29"/>
      <c r="CCA77" s="29"/>
      <c r="CCB77" s="29"/>
      <c r="CCC77" s="29"/>
      <c r="CCD77" s="29"/>
      <c r="CCE77" s="29"/>
      <c r="CCF77" s="29"/>
      <c r="CCG77" s="29"/>
      <c r="CCH77" s="29"/>
      <c r="CCI77" s="29"/>
      <c r="CCJ77" s="29"/>
      <c r="CCK77" s="29"/>
      <c r="CCL77" s="29"/>
      <c r="CCM77" s="29"/>
      <c r="CCN77" s="29"/>
      <c r="CCO77" s="29"/>
      <c r="CCP77" s="29"/>
      <c r="CCQ77" s="29"/>
      <c r="CCR77" s="29"/>
      <c r="CCS77" s="29"/>
      <c r="CCT77" s="29"/>
      <c r="CCU77" s="29"/>
      <c r="CCV77" s="29"/>
      <c r="CCW77" s="29"/>
      <c r="CCX77" s="29"/>
      <c r="CCY77" s="29"/>
      <c r="CCZ77" s="29"/>
      <c r="CDA77" s="29"/>
      <c r="CDB77" s="29"/>
      <c r="CDC77" s="29"/>
      <c r="CDD77" s="29"/>
      <c r="CDE77" s="29"/>
      <c r="CDF77" s="29"/>
      <c r="CDG77" s="29"/>
      <c r="CDH77" s="29"/>
      <c r="CDI77" s="29"/>
      <c r="CDJ77" s="29"/>
      <c r="CDK77" s="29"/>
      <c r="CDL77" s="29"/>
      <c r="CDM77" s="29"/>
      <c r="CDN77" s="29"/>
      <c r="CDO77" s="29"/>
      <c r="CDP77" s="29"/>
      <c r="CDQ77" s="29"/>
      <c r="CDR77" s="29"/>
      <c r="CDS77" s="29"/>
      <c r="CDT77" s="29"/>
      <c r="CDU77" s="29"/>
      <c r="CDV77" s="29"/>
      <c r="CDW77" s="29"/>
      <c r="CDX77" s="29"/>
      <c r="CDY77" s="29"/>
      <c r="CDZ77" s="29"/>
      <c r="CEA77" s="29"/>
      <c r="CEB77" s="29"/>
      <c r="CEC77" s="29"/>
      <c r="CED77" s="29"/>
      <c r="CEE77" s="29"/>
      <c r="CEF77" s="29"/>
      <c r="CEG77" s="29"/>
      <c r="CEH77" s="29"/>
      <c r="CEI77" s="29"/>
      <c r="CEJ77" s="29"/>
      <c r="CEK77" s="29"/>
      <c r="CEL77" s="29"/>
      <c r="CEM77" s="29"/>
      <c r="CEN77" s="29"/>
      <c r="CEO77" s="29"/>
      <c r="CEP77" s="29"/>
      <c r="CEQ77" s="29"/>
      <c r="CER77" s="29"/>
      <c r="CES77" s="29"/>
      <c r="CET77" s="29"/>
      <c r="CEU77" s="29"/>
      <c r="CEV77" s="29"/>
      <c r="CEW77" s="29"/>
      <c r="CEX77" s="29"/>
      <c r="CEY77" s="29"/>
      <c r="CEZ77" s="29"/>
      <c r="CFA77" s="29"/>
      <c r="CFB77" s="29"/>
      <c r="CFC77" s="29"/>
      <c r="CFD77" s="29"/>
      <c r="CFE77" s="29"/>
      <c r="CFF77" s="29"/>
      <c r="CFG77" s="29"/>
      <c r="CFH77" s="29"/>
      <c r="CFI77" s="29"/>
      <c r="CFJ77" s="29"/>
      <c r="CFK77" s="29"/>
      <c r="CFL77" s="29"/>
      <c r="CFM77" s="29"/>
      <c r="CFN77" s="29"/>
      <c r="CFO77" s="29"/>
      <c r="CFP77" s="29"/>
      <c r="CFQ77" s="29"/>
      <c r="CFR77" s="29"/>
      <c r="CFS77" s="29"/>
      <c r="CFT77" s="29"/>
      <c r="CFU77" s="29"/>
      <c r="CFV77" s="29"/>
      <c r="CFW77" s="29"/>
      <c r="CFX77" s="29"/>
      <c r="CFY77" s="29"/>
      <c r="CFZ77" s="29"/>
      <c r="CGA77" s="29"/>
      <c r="CGB77" s="29"/>
      <c r="CGC77" s="29"/>
      <c r="CGD77" s="29"/>
      <c r="CGE77" s="29"/>
      <c r="CGF77" s="29"/>
      <c r="CGG77" s="29"/>
      <c r="CGH77" s="29"/>
      <c r="CGI77" s="29"/>
      <c r="CGJ77" s="29"/>
      <c r="CGK77" s="29"/>
      <c r="CGL77" s="29"/>
      <c r="CGM77" s="29"/>
      <c r="CGN77" s="29"/>
      <c r="CGO77" s="29"/>
      <c r="CGP77" s="29"/>
      <c r="CGQ77" s="29"/>
      <c r="CGR77" s="29"/>
      <c r="CGS77" s="29"/>
      <c r="CGT77" s="29"/>
      <c r="CGU77" s="29"/>
      <c r="CGV77" s="29"/>
      <c r="CGW77" s="29"/>
      <c r="CGX77" s="29"/>
      <c r="CGY77" s="29"/>
      <c r="CGZ77" s="29"/>
      <c r="CHA77" s="29"/>
      <c r="CHB77" s="29"/>
      <c r="CHC77" s="29"/>
      <c r="CHD77" s="29"/>
      <c r="CHE77" s="29"/>
      <c r="CHF77" s="29"/>
      <c r="CHG77" s="29"/>
      <c r="CHH77" s="29"/>
      <c r="CHI77" s="29"/>
      <c r="CHJ77" s="29"/>
      <c r="CHK77" s="29"/>
      <c r="CHL77" s="29"/>
      <c r="CHM77" s="29"/>
      <c r="CHN77" s="29"/>
      <c r="CHO77" s="29"/>
      <c r="CHP77" s="29"/>
      <c r="CHQ77" s="29"/>
      <c r="CHR77" s="29"/>
      <c r="CHS77" s="29"/>
      <c r="CHT77" s="29"/>
      <c r="CHU77" s="29"/>
      <c r="CHV77" s="29"/>
      <c r="CHW77" s="29"/>
      <c r="CHX77" s="29"/>
      <c r="CHY77" s="29"/>
      <c r="CHZ77" s="29"/>
      <c r="CIA77" s="29"/>
      <c r="CIB77" s="29"/>
      <c r="CIC77" s="29"/>
      <c r="CID77" s="29"/>
      <c r="CIE77" s="29"/>
      <c r="CIF77" s="29"/>
      <c r="CIG77" s="29"/>
      <c r="CIH77" s="29"/>
      <c r="CII77" s="29"/>
      <c r="CIJ77" s="29"/>
      <c r="CIK77" s="29"/>
      <c r="CIL77" s="29"/>
      <c r="CIM77" s="29"/>
      <c r="CIN77" s="29"/>
      <c r="CIO77" s="29"/>
      <c r="CIP77" s="29"/>
      <c r="CIQ77" s="29"/>
      <c r="CIR77" s="29"/>
      <c r="CIS77" s="29"/>
      <c r="CIT77" s="29"/>
      <c r="CIU77" s="29"/>
      <c r="CIV77" s="29"/>
      <c r="CIW77" s="29"/>
      <c r="CIX77" s="29"/>
      <c r="CIY77" s="29"/>
      <c r="CIZ77" s="29"/>
      <c r="CJA77" s="29"/>
      <c r="CJB77" s="29"/>
      <c r="CJC77" s="29"/>
      <c r="CJD77" s="29"/>
      <c r="CJE77" s="29"/>
      <c r="CJF77" s="29"/>
      <c r="CJG77" s="29"/>
      <c r="CJH77" s="29"/>
      <c r="CJI77" s="29"/>
      <c r="CJJ77" s="29"/>
      <c r="CJK77" s="29"/>
      <c r="CJL77" s="29"/>
      <c r="CJM77" s="29"/>
      <c r="CJN77" s="29"/>
      <c r="CJO77" s="29"/>
      <c r="CJP77" s="29"/>
      <c r="CJQ77" s="29"/>
      <c r="CJR77" s="29"/>
      <c r="CJS77" s="29"/>
      <c r="CJT77" s="29"/>
      <c r="CJU77" s="29"/>
      <c r="CJV77" s="29"/>
      <c r="CJW77" s="29"/>
      <c r="CJX77" s="29"/>
      <c r="CJY77" s="29"/>
      <c r="CJZ77" s="29"/>
      <c r="CKA77" s="29"/>
      <c r="CKB77" s="29"/>
      <c r="CKC77" s="29"/>
      <c r="CKD77" s="29"/>
      <c r="CKE77" s="29"/>
      <c r="CKF77" s="29"/>
      <c r="CKG77" s="29"/>
      <c r="CKH77" s="29"/>
      <c r="CKI77" s="29"/>
      <c r="CKJ77" s="29"/>
      <c r="CKK77" s="29"/>
      <c r="CKL77" s="29"/>
      <c r="CKM77" s="29"/>
      <c r="CKN77" s="29"/>
      <c r="CKO77" s="29"/>
      <c r="CKP77" s="29"/>
      <c r="CKQ77" s="29"/>
      <c r="CKR77" s="29"/>
      <c r="CKS77" s="29"/>
      <c r="CKT77" s="29"/>
      <c r="CKU77" s="29"/>
      <c r="CKV77" s="29"/>
      <c r="CKW77" s="29"/>
      <c r="CKX77" s="29"/>
      <c r="CKY77" s="29"/>
      <c r="CKZ77" s="29"/>
      <c r="CLA77" s="29"/>
      <c r="CLB77" s="29"/>
      <c r="CLC77" s="29"/>
      <c r="CLD77" s="29"/>
      <c r="CLE77" s="29"/>
      <c r="CLF77" s="29"/>
      <c r="CLG77" s="29"/>
      <c r="CLH77" s="29"/>
      <c r="CLI77" s="29"/>
      <c r="CLJ77" s="29"/>
      <c r="CLK77" s="29"/>
      <c r="CLL77" s="29"/>
      <c r="CLM77" s="29"/>
      <c r="CLN77" s="29"/>
      <c r="CLO77" s="29"/>
      <c r="CLP77" s="29"/>
      <c r="CLQ77" s="29"/>
      <c r="CLR77" s="29"/>
      <c r="CLS77" s="29"/>
      <c r="CLT77" s="29"/>
      <c r="CLU77" s="29"/>
      <c r="CLV77" s="29"/>
      <c r="CLW77" s="29"/>
      <c r="CLX77" s="29"/>
      <c r="CLY77" s="29"/>
      <c r="CLZ77" s="29"/>
      <c r="CMA77" s="29"/>
      <c r="CMB77" s="29"/>
      <c r="CMC77" s="29"/>
      <c r="CMD77" s="29"/>
      <c r="CME77" s="29"/>
      <c r="CMF77" s="29"/>
      <c r="CMG77" s="29"/>
      <c r="CMH77" s="29"/>
      <c r="CMI77" s="29"/>
      <c r="CMJ77" s="29"/>
      <c r="CMK77" s="29"/>
      <c r="CML77" s="29"/>
      <c r="CMM77" s="29"/>
      <c r="CMN77" s="29"/>
      <c r="CMO77" s="29"/>
      <c r="CMP77" s="29"/>
      <c r="CMQ77" s="29"/>
      <c r="CMR77" s="29"/>
      <c r="CMS77" s="29"/>
      <c r="CMT77" s="29"/>
      <c r="CMU77" s="29"/>
      <c r="CMV77" s="29"/>
      <c r="CMW77" s="29"/>
      <c r="CMX77" s="29"/>
      <c r="CMY77" s="29"/>
      <c r="CMZ77" s="29"/>
      <c r="CNA77" s="29"/>
      <c r="CNB77" s="29"/>
      <c r="CNC77" s="29"/>
      <c r="CND77" s="29"/>
      <c r="CNE77" s="29"/>
      <c r="CNF77" s="29"/>
      <c r="CNG77" s="29"/>
      <c r="CNH77" s="29"/>
      <c r="CNI77" s="29"/>
      <c r="CNJ77" s="29"/>
      <c r="CNK77" s="29"/>
      <c r="CNL77" s="29"/>
      <c r="CNM77" s="29"/>
      <c r="CNN77" s="29"/>
      <c r="CNO77" s="29"/>
      <c r="CNP77" s="29"/>
      <c r="CNQ77" s="29"/>
      <c r="CNR77" s="29"/>
      <c r="CNS77" s="29"/>
      <c r="CNT77" s="29"/>
      <c r="CNU77" s="29"/>
      <c r="CNV77" s="29"/>
      <c r="CNW77" s="29"/>
      <c r="CNX77" s="29"/>
      <c r="CNY77" s="29"/>
      <c r="CNZ77" s="29"/>
      <c r="COA77" s="29"/>
      <c r="COB77" s="29"/>
      <c r="COC77" s="29"/>
      <c r="COD77" s="29"/>
      <c r="COE77" s="29"/>
      <c r="COF77" s="29"/>
      <c r="COG77" s="29"/>
      <c r="COH77" s="29"/>
      <c r="COI77" s="29"/>
      <c r="COJ77" s="29"/>
      <c r="COK77" s="29"/>
      <c r="COL77" s="29"/>
      <c r="COM77" s="29"/>
      <c r="CON77" s="29"/>
      <c r="COO77" s="29"/>
      <c r="COP77" s="29"/>
      <c r="COQ77" s="29"/>
      <c r="COR77" s="29"/>
      <c r="COS77" s="29"/>
      <c r="COT77" s="29"/>
      <c r="COU77" s="29"/>
      <c r="COV77" s="29"/>
      <c r="COW77" s="29"/>
      <c r="COX77" s="29"/>
      <c r="COY77" s="29"/>
      <c r="COZ77" s="29"/>
      <c r="CPA77" s="29"/>
      <c r="CPB77" s="29"/>
      <c r="CPC77" s="29"/>
      <c r="CPD77" s="29"/>
      <c r="CPE77" s="29"/>
      <c r="CPF77" s="29"/>
      <c r="CPG77" s="29"/>
      <c r="CPH77" s="29"/>
      <c r="CPI77" s="29"/>
      <c r="CPJ77" s="29"/>
      <c r="CPK77" s="29"/>
      <c r="CPL77" s="29"/>
      <c r="CPM77" s="29"/>
      <c r="CPN77" s="29"/>
      <c r="CPO77" s="29"/>
      <c r="CPP77" s="29"/>
      <c r="CPQ77" s="29"/>
      <c r="CPR77" s="29"/>
      <c r="CPS77" s="29"/>
      <c r="CPT77" s="29"/>
      <c r="CPU77" s="29"/>
      <c r="CPV77" s="29"/>
      <c r="CPW77" s="29"/>
      <c r="CPX77" s="29"/>
      <c r="CPY77" s="29"/>
      <c r="CPZ77" s="29"/>
      <c r="CQA77" s="29"/>
      <c r="CQB77" s="29"/>
      <c r="CQC77" s="29"/>
      <c r="CQD77" s="29"/>
      <c r="CQE77" s="29"/>
      <c r="CQF77" s="29"/>
      <c r="CQG77" s="29"/>
      <c r="CQH77" s="29"/>
      <c r="CQI77" s="29"/>
      <c r="CQJ77" s="29"/>
      <c r="CQK77" s="29"/>
      <c r="CQL77" s="29"/>
      <c r="CQM77" s="29"/>
      <c r="CQN77" s="29"/>
      <c r="CQO77" s="29"/>
      <c r="CQP77" s="29"/>
      <c r="CQQ77" s="29"/>
      <c r="CQR77" s="29"/>
      <c r="CQS77" s="29"/>
      <c r="CQT77" s="29"/>
      <c r="CQU77" s="29"/>
      <c r="CQV77" s="29"/>
      <c r="CQW77" s="29"/>
      <c r="CQX77" s="29"/>
      <c r="CQY77" s="29"/>
      <c r="CQZ77" s="29"/>
      <c r="CRA77" s="29"/>
      <c r="CRB77" s="29"/>
      <c r="CRC77" s="29"/>
      <c r="CRD77" s="29"/>
      <c r="CRE77" s="29"/>
      <c r="CRF77" s="29"/>
      <c r="CRG77" s="29"/>
      <c r="CRH77" s="29"/>
      <c r="CRI77" s="29"/>
      <c r="CRJ77" s="29"/>
      <c r="CRK77" s="29"/>
      <c r="CRL77" s="29"/>
      <c r="CRM77" s="29"/>
      <c r="CRN77" s="29"/>
      <c r="CRO77" s="29"/>
      <c r="CRP77" s="29"/>
      <c r="CRQ77" s="29"/>
      <c r="CRR77" s="29"/>
      <c r="CRS77" s="29"/>
      <c r="CRT77" s="29"/>
      <c r="CRU77" s="29"/>
      <c r="CRV77" s="29"/>
      <c r="CRW77" s="29"/>
      <c r="CRX77" s="29"/>
      <c r="CRY77" s="29"/>
      <c r="CRZ77" s="29"/>
      <c r="CSA77" s="29"/>
      <c r="CSB77" s="29"/>
      <c r="CSC77" s="29"/>
      <c r="CSD77" s="29"/>
      <c r="CSE77" s="29"/>
      <c r="CSF77" s="29"/>
      <c r="CSG77" s="29"/>
      <c r="CSH77" s="29"/>
      <c r="CSI77" s="29"/>
      <c r="CSJ77" s="29"/>
      <c r="CSK77" s="29"/>
      <c r="CSL77" s="29"/>
      <c r="CSM77" s="29"/>
      <c r="CSN77" s="29"/>
      <c r="CSO77" s="29"/>
      <c r="CSP77" s="29"/>
      <c r="CSQ77" s="29"/>
      <c r="CSR77" s="29"/>
      <c r="CSS77" s="29"/>
      <c r="CST77" s="29"/>
      <c r="CSU77" s="29"/>
      <c r="CSV77" s="29"/>
      <c r="CSW77" s="29"/>
      <c r="CSX77" s="29"/>
      <c r="CSY77" s="29"/>
      <c r="CSZ77" s="29"/>
      <c r="CTA77" s="29"/>
      <c r="CTB77" s="29"/>
      <c r="CTC77" s="29"/>
      <c r="CTD77" s="29"/>
      <c r="CTE77" s="29"/>
      <c r="CTF77" s="29"/>
      <c r="CTG77" s="29"/>
      <c r="CTH77" s="29"/>
      <c r="CTI77" s="29"/>
      <c r="CTJ77" s="29"/>
      <c r="CTK77" s="29"/>
      <c r="CTL77" s="29"/>
      <c r="CTM77" s="29"/>
      <c r="CTN77" s="29"/>
      <c r="CTO77" s="29"/>
      <c r="CTP77" s="29"/>
      <c r="CTQ77" s="29"/>
      <c r="CTR77" s="29"/>
      <c r="CTS77" s="29"/>
      <c r="CTT77" s="29"/>
      <c r="CTU77" s="29"/>
      <c r="CTV77" s="29"/>
      <c r="CTW77" s="29"/>
      <c r="CTX77" s="29"/>
      <c r="CTY77" s="29"/>
      <c r="CTZ77" s="29"/>
      <c r="CUA77" s="29"/>
      <c r="CUB77" s="29"/>
      <c r="CUC77" s="29"/>
      <c r="CUD77" s="29"/>
      <c r="CUE77" s="29"/>
      <c r="CUF77" s="29"/>
      <c r="CUG77" s="29"/>
      <c r="CUH77" s="29"/>
      <c r="CUI77" s="29"/>
      <c r="CUJ77" s="29"/>
      <c r="CUK77" s="29"/>
      <c r="CUL77" s="29"/>
      <c r="CUM77" s="29"/>
      <c r="CUN77" s="29"/>
      <c r="CUO77" s="29"/>
      <c r="CUP77" s="29"/>
      <c r="CUQ77" s="29"/>
      <c r="CUR77" s="29"/>
      <c r="CUS77" s="29"/>
      <c r="CUT77" s="29"/>
      <c r="CUU77" s="29"/>
      <c r="CUV77" s="29"/>
      <c r="CUW77" s="29"/>
      <c r="CUX77" s="29"/>
      <c r="CUY77" s="29"/>
      <c r="CUZ77" s="29"/>
      <c r="CVA77" s="29"/>
      <c r="CVB77" s="29"/>
      <c r="CVC77" s="29"/>
      <c r="CVD77" s="29"/>
      <c r="CVE77" s="29"/>
      <c r="CVF77" s="29"/>
      <c r="CVG77" s="29"/>
      <c r="CVH77" s="29"/>
      <c r="CVI77" s="29"/>
      <c r="CVJ77" s="29"/>
      <c r="CVK77" s="29"/>
      <c r="CVL77" s="29"/>
      <c r="CVM77" s="29"/>
      <c r="CVN77" s="29"/>
      <c r="CVO77" s="29"/>
      <c r="CVP77" s="29"/>
      <c r="CVQ77" s="29"/>
      <c r="CVR77" s="29"/>
      <c r="CVS77" s="29"/>
      <c r="CVT77" s="29"/>
      <c r="CVU77" s="29"/>
      <c r="CVV77" s="29"/>
      <c r="CVW77" s="29"/>
      <c r="CVX77" s="29"/>
      <c r="CVY77" s="29"/>
      <c r="CVZ77" s="29"/>
      <c r="CWA77" s="29"/>
      <c r="CWB77" s="29"/>
      <c r="CWC77" s="29"/>
      <c r="CWD77" s="29"/>
      <c r="CWE77" s="29"/>
      <c r="CWF77" s="29"/>
      <c r="CWG77" s="29"/>
      <c r="CWH77" s="29"/>
      <c r="CWI77" s="29"/>
      <c r="CWJ77" s="29"/>
      <c r="CWK77" s="29"/>
      <c r="CWL77" s="29"/>
      <c r="CWM77" s="29"/>
      <c r="CWN77" s="29"/>
      <c r="CWO77" s="29"/>
      <c r="CWP77" s="29"/>
      <c r="CWQ77" s="29"/>
      <c r="CWR77" s="29"/>
      <c r="CWS77" s="29"/>
      <c r="CWT77" s="29"/>
      <c r="CWU77" s="29"/>
      <c r="CWV77" s="29"/>
      <c r="CWW77" s="29"/>
      <c r="CWX77" s="29"/>
      <c r="CWY77" s="29"/>
      <c r="CWZ77" s="29"/>
      <c r="CXA77" s="29"/>
      <c r="CXB77" s="29"/>
      <c r="CXC77" s="29"/>
      <c r="CXD77" s="29"/>
      <c r="CXE77" s="29"/>
      <c r="CXF77" s="29"/>
      <c r="CXG77" s="29"/>
      <c r="CXH77" s="29"/>
      <c r="CXI77" s="29"/>
      <c r="CXJ77" s="29"/>
      <c r="CXK77" s="29"/>
      <c r="CXL77" s="29"/>
      <c r="CXM77" s="29"/>
      <c r="CXN77" s="29"/>
      <c r="CXO77" s="29"/>
      <c r="CXP77" s="29"/>
      <c r="CXQ77" s="29"/>
      <c r="CXR77" s="29"/>
      <c r="CXS77" s="29"/>
      <c r="CXT77" s="29"/>
      <c r="CXU77" s="29"/>
      <c r="CXV77" s="29"/>
      <c r="CXW77" s="29"/>
      <c r="CXX77" s="29"/>
      <c r="CXY77" s="29"/>
      <c r="CXZ77" s="29"/>
      <c r="CYA77" s="29"/>
      <c r="CYB77" s="29"/>
      <c r="CYC77" s="29"/>
      <c r="CYD77" s="29"/>
      <c r="CYE77" s="29"/>
      <c r="CYF77" s="29"/>
      <c r="CYG77" s="29"/>
      <c r="CYH77" s="29"/>
      <c r="CYI77" s="29"/>
      <c r="CYJ77" s="29"/>
      <c r="CYK77" s="29"/>
      <c r="CYL77" s="29"/>
      <c r="CYM77" s="29"/>
      <c r="CYN77" s="29"/>
      <c r="CYO77" s="29"/>
      <c r="CYP77" s="29"/>
      <c r="CYQ77" s="29"/>
      <c r="CYR77" s="29"/>
      <c r="CYS77" s="29"/>
      <c r="CYT77" s="29"/>
      <c r="CYU77" s="29"/>
      <c r="CYV77" s="29"/>
      <c r="CYW77" s="29"/>
      <c r="CYX77" s="29"/>
      <c r="CYY77" s="29"/>
      <c r="CYZ77" s="29"/>
      <c r="CZA77" s="29"/>
      <c r="CZB77" s="29"/>
      <c r="CZC77" s="29"/>
      <c r="CZD77" s="29"/>
      <c r="CZE77" s="29"/>
      <c r="CZF77" s="29"/>
      <c r="CZG77" s="29"/>
      <c r="CZH77" s="29"/>
      <c r="CZI77" s="29"/>
      <c r="CZJ77" s="29"/>
      <c r="CZK77" s="29"/>
      <c r="CZL77" s="29"/>
      <c r="CZM77" s="29"/>
      <c r="CZN77" s="29"/>
      <c r="CZO77" s="29"/>
      <c r="CZP77" s="29"/>
      <c r="CZQ77" s="29"/>
      <c r="CZR77" s="29"/>
      <c r="CZS77" s="29"/>
      <c r="CZT77" s="29"/>
      <c r="CZU77" s="29"/>
      <c r="CZV77" s="29"/>
      <c r="CZW77" s="29"/>
      <c r="CZX77" s="29"/>
      <c r="CZY77" s="29"/>
      <c r="CZZ77" s="29"/>
      <c r="DAA77" s="29"/>
      <c r="DAB77" s="29"/>
      <c r="DAC77" s="29"/>
      <c r="DAD77" s="29"/>
      <c r="DAE77" s="29"/>
      <c r="DAF77" s="29"/>
      <c r="DAG77" s="29"/>
      <c r="DAH77" s="29"/>
      <c r="DAI77" s="29"/>
      <c r="DAJ77" s="29"/>
      <c r="DAK77" s="29"/>
      <c r="DAL77" s="29"/>
      <c r="DAM77" s="29"/>
      <c r="DAN77" s="29"/>
      <c r="DAO77" s="29"/>
      <c r="DAP77" s="29"/>
      <c r="DAQ77" s="29"/>
      <c r="DAR77" s="29"/>
      <c r="DAS77" s="29"/>
      <c r="DAT77" s="29"/>
      <c r="DAU77" s="29"/>
      <c r="DAV77" s="29"/>
      <c r="DAW77" s="29"/>
      <c r="DAX77" s="29"/>
      <c r="DAY77" s="29"/>
      <c r="DAZ77" s="29"/>
      <c r="DBA77" s="29"/>
      <c r="DBB77" s="29"/>
      <c r="DBC77" s="29"/>
      <c r="DBD77" s="29"/>
      <c r="DBE77" s="29"/>
      <c r="DBF77" s="29"/>
      <c r="DBG77" s="29"/>
      <c r="DBH77" s="29"/>
      <c r="DBI77" s="29"/>
      <c r="DBJ77" s="29"/>
      <c r="DBK77" s="29"/>
      <c r="DBL77" s="29"/>
      <c r="DBM77" s="29"/>
      <c r="DBN77" s="29"/>
      <c r="DBO77" s="29"/>
      <c r="DBP77" s="29"/>
      <c r="DBQ77" s="29"/>
      <c r="DBR77" s="29"/>
      <c r="DBS77" s="29"/>
      <c r="DBT77" s="29"/>
      <c r="DBU77" s="29"/>
      <c r="DBV77" s="29"/>
      <c r="DBW77" s="29"/>
      <c r="DBX77" s="29"/>
      <c r="DBY77" s="29"/>
      <c r="DBZ77" s="29"/>
      <c r="DCA77" s="29"/>
      <c r="DCB77" s="29"/>
      <c r="DCC77" s="29"/>
      <c r="DCD77" s="29"/>
      <c r="DCE77" s="29"/>
      <c r="DCF77" s="29"/>
      <c r="DCG77" s="29"/>
      <c r="DCH77" s="29"/>
      <c r="DCI77" s="29"/>
      <c r="DCJ77" s="29"/>
      <c r="DCK77" s="29"/>
      <c r="DCL77" s="29"/>
      <c r="DCM77" s="29"/>
      <c r="DCN77" s="29"/>
      <c r="DCO77" s="29"/>
      <c r="DCP77" s="29"/>
      <c r="DCQ77" s="29"/>
      <c r="DCR77" s="29"/>
      <c r="DCS77" s="29"/>
      <c r="DCT77" s="29"/>
      <c r="DCU77" s="29"/>
      <c r="DCV77" s="29"/>
      <c r="DCW77" s="29"/>
      <c r="DCX77" s="29"/>
      <c r="DCY77" s="29"/>
      <c r="DCZ77" s="29"/>
      <c r="DDA77" s="29"/>
      <c r="DDB77" s="29"/>
      <c r="DDC77" s="29"/>
      <c r="DDD77" s="29"/>
      <c r="DDE77" s="29"/>
      <c r="DDF77" s="29"/>
      <c r="DDG77" s="29"/>
      <c r="DDH77" s="29"/>
      <c r="DDI77" s="29"/>
      <c r="DDJ77" s="29"/>
      <c r="DDK77" s="29"/>
      <c r="DDL77" s="29"/>
      <c r="DDM77" s="29"/>
      <c r="DDN77" s="29"/>
      <c r="DDO77" s="29"/>
      <c r="DDP77" s="29"/>
      <c r="DDQ77" s="29"/>
      <c r="DDR77" s="29"/>
      <c r="DDS77" s="29"/>
      <c r="DDT77" s="29"/>
      <c r="DDU77" s="29"/>
      <c r="DDV77" s="29"/>
      <c r="DDW77" s="29"/>
      <c r="DDX77" s="29"/>
      <c r="DDY77" s="29"/>
      <c r="DDZ77" s="29"/>
      <c r="DEA77" s="29"/>
      <c r="DEB77" s="29"/>
      <c r="DEC77" s="29"/>
      <c r="DED77" s="29"/>
      <c r="DEE77" s="29"/>
      <c r="DEF77" s="29"/>
      <c r="DEG77" s="29"/>
      <c r="DEH77" s="29"/>
      <c r="DEI77" s="29"/>
      <c r="DEJ77" s="29"/>
      <c r="DEK77" s="29"/>
      <c r="DEL77" s="29"/>
      <c r="DEM77" s="29"/>
      <c r="DEN77" s="29"/>
      <c r="DEO77" s="29"/>
      <c r="DEP77" s="29"/>
      <c r="DEQ77" s="29"/>
      <c r="DER77" s="29"/>
      <c r="DES77" s="29"/>
      <c r="DET77" s="29"/>
      <c r="DEU77" s="29"/>
      <c r="DEV77" s="29"/>
      <c r="DEW77" s="29"/>
      <c r="DEX77" s="29"/>
      <c r="DEY77" s="29"/>
      <c r="DEZ77" s="29"/>
      <c r="DFA77" s="29"/>
      <c r="DFB77" s="29"/>
      <c r="DFC77" s="29"/>
      <c r="DFD77" s="29"/>
      <c r="DFE77" s="29"/>
      <c r="DFF77" s="29"/>
      <c r="DFG77" s="29"/>
      <c r="DFH77" s="29"/>
      <c r="DFI77" s="29"/>
      <c r="DFJ77" s="29"/>
      <c r="DFK77" s="29"/>
      <c r="DFL77" s="29"/>
      <c r="DFM77" s="29"/>
      <c r="DFN77" s="29"/>
      <c r="DFO77" s="29"/>
      <c r="DFP77" s="29"/>
      <c r="DFQ77" s="29"/>
      <c r="DFR77" s="29"/>
      <c r="DFS77" s="29"/>
      <c r="DFT77" s="29"/>
      <c r="DFU77" s="29"/>
      <c r="DFV77" s="29"/>
      <c r="DFW77" s="29"/>
      <c r="DFX77" s="29"/>
      <c r="DFY77" s="29"/>
      <c r="DFZ77" s="29"/>
      <c r="DGA77" s="29"/>
      <c r="DGB77" s="29"/>
      <c r="DGC77" s="29"/>
      <c r="DGD77" s="29"/>
      <c r="DGE77" s="29"/>
      <c r="DGF77" s="29"/>
      <c r="DGG77" s="29"/>
      <c r="DGH77" s="29"/>
      <c r="DGI77" s="29"/>
      <c r="DGJ77" s="29"/>
      <c r="DGK77" s="29"/>
      <c r="DGL77" s="29"/>
      <c r="DGM77" s="29"/>
      <c r="DGN77" s="29"/>
      <c r="DGO77" s="29"/>
      <c r="DGP77" s="29"/>
      <c r="DGQ77" s="29"/>
      <c r="DGR77" s="29"/>
      <c r="DGS77" s="29"/>
      <c r="DGT77" s="29"/>
      <c r="DGU77" s="29"/>
      <c r="DGV77" s="29"/>
      <c r="DGW77" s="29"/>
      <c r="DGX77" s="29"/>
      <c r="DGY77" s="29"/>
      <c r="DGZ77" s="29"/>
      <c r="DHA77" s="29"/>
      <c r="DHB77" s="29"/>
      <c r="DHC77" s="29"/>
      <c r="DHD77" s="29"/>
      <c r="DHE77" s="29"/>
      <c r="DHF77" s="29"/>
      <c r="DHG77" s="29"/>
      <c r="DHH77" s="29"/>
      <c r="DHI77" s="29"/>
      <c r="DHJ77" s="29"/>
      <c r="DHK77" s="29"/>
      <c r="DHL77" s="29"/>
      <c r="DHM77" s="29"/>
      <c r="DHN77" s="29"/>
      <c r="DHO77" s="29"/>
      <c r="DHP77" s="29"/>
      <c r="DHQ77" s="29"/>
      <c r="DHR77" s="29"/>
      <c r="DHS77" s="29"/>
      <c r="DHT77" s="29"/>
      <c r="DHU77" s="29"/>
      <c r="DHV77" s="29"/>
      <c r="DHW77" s="29"/>
      <c r="DHX77" s="29"/>
      <c r="DHY77" s="29"/>
      <c r="DHZ77" s="29"/>
      <c r="DIA77" s="29"/>
      <c r="DIB77" s="29"/>
      <c r="DIC77" s="29"/>
      <c r="DID77" s="29"/>
      <c r="DIE77" s="29"/>
      <c r="DIF77" s="29"/>
      <c r="DIG77" s="29"/>
      <c r="DIH77" s="29"/>
      <c r="DII77" s="29"/>
      <c r="DIJ77" s="29"/>
      <c r="DIK77" s="29"/>
      <c r="DIL77" s="29"/>
      <c r="DIM77" s="29"/>
      <c r="DIN77" s="29"/>
      <c r="DIO77" s="29"/>
      <c r="DIP77" s="29"/>
      <c r="DIQ77" s="29"/>
      <c r="DIR77" s="29"/>
      <c r="DIS77" s="29"/>
      <c r="DIT77" s="29"/>
      <c r="DIU77" s="29"/>
      <c r="DIV77" s="29"/>
      <c r="DIW77" s="29"/>
      <c r="DIX77" s="29"/>
      <c r="DIY77" s="29"/>
      <c r="DIZ77" s="29"/>
      <c r="DJA77" s="29"/>
      <c r="DJB77" s="29"/>
      <c r="DJC77" s="29"/>
      <c r="DJD77" s="29"/>
      <c r="DJE77" s="29"/>
      <c r="DJF77" s="29"/>
      <c r="DJG77" s="29"/>
      <c r="DJH77" s="29"/>
      <c r="DJI77" s="29"/>
      <c r="DJJ77" s="29"/>
      <c r="DJK77" s="29"/>
      <c r="DJL77" s="29"/>
      <c r="DJM77" s="29"/>
      <c r="DJN77" s="29"/>
      <c r="DJO77" s="29"/>
      <c r="DJP77" s="29"/>
      <c r="DJQ77" s="29"/>
      <c r="DJR77" s="29"/>
      <c r="DJS77" s="29"/>
      <c r="DJT77" s="29"/>
      <c r="DJU77" s="29"/>
      <c r="DJV77" s="29"/>
      <c r="DJW77" s="29"/>
      <c r="DJX77" s="29"/>
      <c r="DJY77" s="29"/>
      <c r="DJZ77" s="29"/>
      <c r="DKA77" s="29"/>
      <c r="DKB77" s="29"/>
      <c r="DKC77" s="29"/>
      <c r="DKD77" s="29"/>
      <c r="DKE77" s="29"/>
      <c r="DKF77" s="29"/>
      <c r="DKG77" s="29"/>
      <c r="DKH77" s="29"/>
      <c r="DKI77" s="29"/>
      <c r="DKJ77" s="29"/>
      <c r="DKK77" s="29"/>
      <c r="DKL77" s="29"/>
      <c r="DKM77" s="29"/>
      <c r="DKN77" s="29"/>
      <c r="DKO77" s="29"/>
      <c r="DKP77" s="29"/>
      <c r="DKQ77" s="29"/>
      <c r="DKR77" s="29"/>
      <c r="DKS77" s="29"/>
      <c r="DKT77" s="29"/>
      <c r="DKU77" s="29"/>
      <c r="DKV77" s="29"/>
      <c r="DKW77" s="29"/>
      <c r="DKX77" s="29"/>
      <c r="DKY77" s="29"/>
      <c r="DKZ77" s="29"/>
      <c r="DLA77" s="29"/>
      <c r="DLB77" s="29"/>
      <c r="DLC77" s="29"/>
      <c r="DLD77" s="29"/>
      <c r="DLE77" s="29"/>
      <c r="DLF77" s="29"/>
      <c r="DLG77" s="29"/>
      <c r="DLH77" s="29"/>
      <c r="DLI77" s="29"/>
      <c r="DLJ77" s="29"/>
      <c r="DLK77" s="29"/>
      <c r="DLL77" s="29"/>
      <c r="DLM77" s="29"/>
      <c r="DLN77" s="29"/>
      <c r="DLO77" s="29"/>
      <c r="DLP77" s="29"/>
      <c r="DLQ77" s="29"/>
      <c r="DLR77" s="29"/>
      <c r="DLS77" s="29"/>
      <c r="DLT77" s="29"/>
      <c r="DLU77" s="29"/>
      <c r="DLV77" s="29"/>
      <c r="DLW77" s="29"/>
      <c r="DLX77" s="29"/>
      <c r="DLY77" s="29"/>
      <c r="DLZ77" s="29"/>
      <c r="DMA77" s="29"/>
      <c r="DMB77" s="29"/>
      <c r="DMC77" s="29"/>
      <c r="DMD77" s="29"/>
      <c r="DME77" s="29"/>
      <c r="DMF77" s="29"/>
      <c r="DMG77" s="29"/>
      <c r="DMH77" s="29"/>
      <c r="DMI77" s="29"/>
      <c r="DMJ77" s="29"/>
      <c r="DMK77" s="29"/>
      <c r="DML77" s="29"/>
      <c r="DMM77" s="29"/>
      <c r="DMN77" s="29"/>
      <c r="DMO77" s="29"/>
      <c r="DMP77" s="29"/>
      <c r="DMQ77" s="29"/>
      <c r="DMR77" s="29"/>
      <c r="DMS77" s="29"/>
      <c r="DMT77" s="29"/>
      <c r="DMU77" s="29"/>
      <c r="DMV77" s="29"/>
      <c r="DMW77" s="29"/>
      <c r="DMX77" s="29"/>
      <c r="DMY77" s="29"/>
      <c r="DMZ77" s="29"/>
      <c r="DNA77" s="29"/>
      <c r="DNB77" s="29"/>
      <c r="DNC77" s="29"/>
      <c r="DND77" s="29"/>
      <c r="DNE77" s="29"/>
      <c r="DNF77" s="29"/>
      <c r="DNG77" s="29"/>
      <c r="DNH77" s="29"/>
      <c r="DNI77" s="29"/>
      <c r="DNJ77" s="29"/>
      <c r="DNK77" s="29"/>
      <c r="DNL77" s="29"/>
      <c r="DNM77" s="29"/>
      <c r="DNN77" s="29"/>
      <c r="DNO77" s="29"/>
      <c r="DNP77" s="29"/>
      <c r="DNQ77" s="29"/>
      <c r="DNR77" s="29"/>
      <c r="DNS77" s="29"/>
      <c r="DNT77" s="29"/>
      <c r="DNU77" s="29"/>
      <c r="DNV77" s="29"/>
      <c r="DNW77" s="29"/>
      <c r="DNX77" s="29"/>
      <c r="DNY77" s="29"/>
      <c r="DNZ77" s="29"/>
      <c r="DOA77" s="29"/>
      <c r="DOB77" s="29"/>
      <c r="DOC77" s="29"/>
      <c r="DOD77" s="29"/>
      <c r="DOE77" s="29"/>
      <c r="DOF77" s="29"/>
      <c r="DOG77" s="29"/>
      <c r="DOH77" s="29"/>
      <c r="DOI77" s="29"/>
      <c r="DOJ77" s="29"/>
      <c r="DOK77" s="29"/>
      <c r="DOL77" s="29"/>
      <c r="DOM77" s="29"/>
      <c r="DON77" s="29"/>
      <c r="DOO77" s="29"/>
      <c r="DOP77" s="29"/>
      <c r="DOQ77" s="29"/>
      <c r="DOR77" s="29"/>
      <c r="DOS77" s="29"/>
      <c r="DOT77" s="29"/>
      <c r="DOU77" s="29"/>
      <c r="DOV77" s="29"/>
      <c r="DOW77" s="29"/>
      <c r="DOX77" s="29"/>
      <c r="DOY77" s="29"/>
      <c r="DOZ77" s="29"/>
      <c r="DPA77" s="29"/>
      <c r="DPB77" s="29"/>
      <c r="DPC77" s="29"/>
      <c r="DPD77" s="29"/>
      <c r="DPE77" s="29"/>
      <c r="DPF77" s="29"/>
      <c r="DPG77" s="29"/>
      <c r="DPH77" s="29"/>
      <c r="DPI77" s="29"/>
      <c r="DPJ77" s="29"/>
      <c r="DPK77" s="29"/>
      <c r="DPL77" s="29"/>
      <c r="DPM77" s="29"/>
      <c r="DPN77" s="29"/>
      <c r="DPO77" s="29"/>
      <c r="DPP77" s="29"/>
      <c r="DPQ77" s="29"/>
      <c r="DPR77" s="29"/>
      <c r="DPS77" s="29"/>
      <c r="DPT77" s="29"/>
      <c r="DPU77" s="29"/>
      <c r="DPV77" s="29"/>
      <c r="DPW77" s="29"/>
      <c r="DPX77" s="29"/>
      <c r="DPY77" s="29"/>
      <c r="DPZ77" s="29"/>
      <c r="DQA77" s="29"/>
      <c r="DQB77" s="29"/>
      <c r="DQC77" s="29"/>
      <c r="DQD77" s="29"/>
      <c r="DQE77" s="29"/>
      <c r="DQF77" s="29"/>
      <c r="DQG77" s="29"/>
      <c r="DQH77" s="29"/>
      <c r="DQI77" s="29"/>
      <c r="DQJ77" s="29"/>
      <c r="DQK77" s="29"/>
      <c r="DQL77" s="29"/>
      <c r="DQM77" s="29"/>
      <c r="DQN77" s="29"/>
      <c r="DQO77" s="29"/>
      <c r="DQP77" s="29"/>
      <c r="DQQ77" s="29"/>
      <c r="DQR77" s="29"/>
      <c r="DQS77" s="29"/>
      <c r="DQT77" s="29"/>
      <c r="DQU77" s="29"/>
      <c r="DQV77" s="29"/>
      <c r="DQW77" s="29"/>
      <c r="DQX77" s="29"/>
      <c r="DQY77" s="29"/>
      <c r="DQZ77" s="29"/>
      <c r="DRA77" s="29"/>
      <c r="DRB77" s="29"/>
      <c r="DRC77" s="29"/>
      <c r="DRD77" s="29"/>
      <c r="DRE77" s="29"/>
      <c r="DRF77" s="29"/>
      <c r="DRG77" s="29"/>
      <c r="DRH77" s="29"/>
      <c r="DRI77" s="29"/>
      <c r="DRJ77" s="29"/>
      <c r="DRK77" s="29"/>
      <c r="DRL77" s="29"/>
      <c r="DRM77" s="29"/>
      <c r="DRN77" s="29"/>
      <c r="DRO77" s="29"/>
      <c r="DRP77" s="29"/>
      <c r="DRQ77" s="29"/>
      <c r="DRR77" s="29"/>
      <c r="DRS77" s="29"/>
      <c r="DRT77" s="29"/>
      <c r="DRU77" s="29"/>
      <c r="DRV77" s="29"/>
      <c r="DRW77" s="29"/>
      <c r="DRX77" s="29"/>
      <c r="DRY77" s="29"/>
      <c r="DRZ77" s="29"/>
      <c r="DSA77" s="29"/>
      <c r="DSB77" s="29"/>
      <c r="DSC77" s="29"/>
      <c r="DSD77" s="29"/>
      <c r="DSE77" s="29"/>
      <c r="DSF77" s="29"/>
      <c r="DSG77" s="29"/>
      <c r="DSH77" s="29"/>
      <c r="DSI77" s="29"/>
      <c r="DSJ77" s="29"/>
      <c r="DSK77" s="29"/>
      <c r="DSL77" s="29"/>
      <c r="DSM77" s="29"/>
      <c r="DSN77" s="29"/>
      <c r="DSO77" s="29"/>
      <c r="DSP77" s="29"/>
      <c r="DSQ77" s="29"/>
      <c r="DSR77" s="29"/>
      <c r="DSS77" s="29"/>
      <c r="DST77" s="29"/>
      <c r="DSU77" s="29"/>
      <c r="DSV77" s="29"/>
      <c r="DSW77" s="29"/>
      <c r="DSX77" s="29"/>
      <c r="DSY77" s="29"/>
      <c r="DSZ77" s="29"/>
      <c r="DTA77" s="29"/>
      <c r="DTB77" s="29"/>
      <c r="DTC77" s="29"/>
      <c r="DTD77" s="29"/>
      <c r="DTE77" s="29"/>
      <c r="DTF77" s="29"/>
      <c r="DTG77" s="29"/>
      <c r="DTH77" s="29"/>
      <c r="DTI77" s="29"/>
      <c r="DTJ77" s="29"/>
      <c r="DTK77" s="29"/>
      <c r="DTL77" s="29"/>
      <c r="DTM77" s="29"/>
      <c r="DTN77" s="29"/>
      <c r="DTO77" s="29"/>
      <c r="DTP77" s="29"/>
      <c r="DTQ77" s="29"/>
      <c r="DTR77" s="29"/>
      <c r="DTS77" s="29"/>
      <c r="DTT77" s="29"/>
      <c r="DTU77" s="29"/>
      <c r="DTV77" s="29"/>
      <c r="DTW77" s="29"/>
      <c r="DTX77" s="29"/>
      <c r="DTY77" s="29"/>
      <c r="DTZ77" s="29"/>
      <c r="DUA77" s="29"/>
      <c r="DUB77" s="29"/>
      <c r="DUC77" s="29"/>
      <c r="DUD77" s="29"/>
      <c r="DUE77" s="29"/>
      <c r="DUF77" s="29"/>
      <c r="DUG77" s="29"/>
      <c r="DUH77" s="29"/>
      <c r="DUI77" s="29"/>
      <c r="DUJ77" s="29"/>
      <c r="DUK77" s="29"/>
      <c r="DUL77" s="29"/>
      <c r="DUM77" s="29"/>
      <c r="DUN77" s="29"/>
      <c r="DUO77" s="29"/>
      <c r="DUP77" s="29"/>
      <c r="DUQ77" s="29"/>
      <c r="DUR77" s="29"/>
      <c r="DUS77" s="29"/>
      <c r="DUT77" s="29"/>
      <c r="DUU77" s="29"/>
      <c r="DUV77" s="29"/>
      <c r="DUW77" s="29"/>
      <c r="DUX77" s="29"/>
      <c r="DUY77" s="29"/>
      <c r="DUZ77" s="29"/>
      <c r="DVA77" s="29"/>
      <c r="DVB77" s="29"/>
      <c r="DVC77" s="29"/>
      <c r="DVD77" s="29"/>
      <c r="DVE77" s="29"/>
      <c r="DVF77" s="29"/>
      <c r="DVG77" s="29"/>
      <c r="DVH77" s="29"/>
      <c r="DVI77" s="29"/>
      <c r="DVJ77" s="29"/>
      <c r="DVK77" s="29"/>
      <c r="DVL77" s="29"/>
      <c r="DVM77" s="29"/>
      <c r="DVN77" s="29"/>
      <c r="DVO77" s="29"/>
      <c r="DVP77" s="29"/>
      <c r="DVQ77" s="29"/>
      <c r="DVR77" s="29"/>
      <c r="DVS77" s="29"/>
      <c r="DVT77" s="29"/>
      <c r="DVU77" s="29"/>
      <c r="DVV77" s="29"/>
      <c r="DVW77" s="29"/>
      <c r="DVX77" s="29"/>
      <c r="DVY77" s="29"/>
      <c r="DVZ77" s="29"/>
      <c r="DWA77" s="29"/>
      <c r="DWB77" s="29"/>
      <c r="DWC77" s="29"/>
      <c r="DWD77" s="29"/>
      <c r="DWE77" s="29"/>
      <c r="DWF77" s="29"/>
      <c r="DWG77" s="29"/>
      <c r="DWH77" s="29"/>
      <c r="DWI77" s="29"/>
      <c r="DWJ77" s="29"/>
      <c r="DWK77" s="29"/>
      <c r="DWL77" s="29"/>
      <c r="DWM77" s="29"/>
      <c r="DWN77" s="29"/>
      <c r="DWO77" s="29"/>
      <c r="DWP77" s="29"/>
      <c r="DWQ77" s="29"/>
      <c r="DWR77" s="29"/>
      <c r="DWS77" s="29"/>
      <c r="DWT77" s="29"/>
      <c r="DWU77" s="29"/>
      <c r="DWV77" s="29"/>
      <c r="DWW77" s="29"/>
      <c r="DWX77" s="29"/>
      <c r="DWY77" s="29"/>
      <c r="DWZ77" s="29"/>
      <c r="DXA77" s="29"/>
      <c r="DXB77" s="29"/>
      <c r="DXC77" s="29"/>
      <c r="DXD77" s="29"/>
      <c r="DXE77" s="29"/>
      <c r="DXF77" s="29"/>
      <c r="DXG77" s="29"/>
      <c r="DXH77" s="29"/>
      <c r="DXI77" s="29"/>
      <c r="DXJ77" s="29"/>
      <c r="DXK77" s="29"/>
      <c r="DXL77" s="29"/>
      <c r="DXM77" s="29"/>
      <c r="DXN77" s="29"/>
      <c r="DXO77" s="29"/>
      <c r="DXP77" s="29"/>
      <c r="DXQ77" s="29"/>
      <c r="DXR77" s="29"/>
      <c r="DXS77" s="29"/>
      <c r="DXT77" s="29"/>
      <c r="DXU77" s="29"/>
      <c r="DXV77" s="29"/>
      <c r="DXW77" s="29"/>
      <c r="DXX77" s="29"/>
      <c r="DXY77" s="29"/>
      <c r="DXZ77" s="29"/>
      <c r="DYA77" s="29"/>
      <c r="DYB77" s="29"/>
      <c r="DYC77" s="29"/>
      <c r="DYD77" s="29"/>
      <c r="DYE77" s="29"/>
      <c r="DYF77" s="29"/>
      <c r="DYG77" s="29"/>
      <c r="DYH77" s="29"/>
      <c r="DYI77" s="29"/>
      <c r="DYJ77" s="29"/>
      <c r="DYK77" s="29"/>
      <c r="DYL77" s="29"/>
      <c r="DYM77" s="29"/>
      <c r="DYN77" s="29"/>
      <c r="DYO77" s="29"/>
      <c r="DYP77" s="29"/>
      <c r="DYQ77" s="29"/>
      <c r="DYR77" s="29"/>
      <c r="DYS77" s="29"/>
      <c r="DYT77" s="29"/>
      <c r="DYU77" s="29"/>
      <c r="DYV77" s="29"/>
      <c r="DYW77" s="29"/>
      <c r="DYX77" s="29"/>
      <c r="DYY77" s="29"/>
      <c r="DYZ77" s="29"/>
      <c r="DZA77" s="29"/>
      <c r="DZB77" s="29"/>
      <c r="DZC77" s="29"/>
      <c r="DZD77" s="29"/>
      <c r="DZE77" s="29"/>
      <c r="DZF77" s="29"/>
      <c r="DZG77" s="29"/>
      <c r="DZH77" s="29"/>
      <c r="DZI77" s="29"/>
      <c r="DZJ77" s="29"/>
      <c r="DZK77" s="29"/>
      <c r="DZL77" s="29"/>
      <c r="DZM77" s="29"/>
      <c r="DZN77" s="29"/>
      <c r="DZO77" s="29"/>
      <c r="DZP77" s="29"/>
      <c r="DZQ77" s="29"/>
      <c r="DZR77" s="29"/>
      <c r="DZS77" s="29"/>
      <c r="DZT77" s="29"/>
      <c r="DZU77" s="29"/>
      <c r="DZV77" s="29"/>
      <c r="DZW77" s="29"/>
      <c r="DZX77" s="29"/>
      <c r="DZY77" s="29"/>
      <c r="DZZ77" s="29"/>
      <c r="EAA77" s="29"/>
      <c r="EAB77" s="29"/>
      <c r="EAC77" s="29"/>
      <c r="EAD77" s="29"/>
      <c r="EAE77" s="29"/>
      <c r="EAF77" s="29"/>
      <c r="EAG77" s="29"/>
      <c r="EAH77" s="29"/>
      <c r="EAI77" s="29"/>
      <c r="EAJ77" s="29"/>
      <c r="EAK77" s="29"/>
      <c r="EAL77" s="29"/>
      <c r="EAM77" s="29"/>
      <c r="EAN77" s="29"/>
      <c r="EAO77" s="29"/>
      <c r="EAP77" s="29"/>
      <c r="EAQ77" s="29"/>
      <c r="EAR77" s="29"/>
      <c r="EAS77" s="29"/>
      <c r="EAT77" s="29"/>
      <c r="EAU77" s="29"/>
      <c r="EAV77" s="29"/>
      <c r="EAW77" s="29"/>
      <c r="EAX77" s="29"/>
      <c r="EAY77" s="29"/>
      <c r="EAZ77" s="29"/>
      <c r="EBA77" s="29"/>
      <c r="EBB77" s="29"/>
      <c r="EBC77" s="29"/>
      <c r="EBD77" s="29"/>
      <c r="EBE77" s="29"/>
      <c r="EBF77" s="29"/>
      <c r="EBG77" s="29"/>
      <c r="EBH77" s="29"/>
      <c r="EBI77" s="29"/>
      <c r="EBJ77" s="29"/>
      <c r="EBK77" s="29"/>
      <c r="EBL77" s="29"/>
      <c r="EBM77" s="29"/>
      <c r="EBN77" s="29"/>
      <c r="EBO77" s="29"/>
      <c r="EBP77" s="29"/>
      <c r="EBQ77" s="29"/>
      <c r="EBR77" s="29"/>
      <c r="EBS77" s="29"/>
      <c r="EBT77" s="29"/>
      <c r="EBU77" s="29"/>
      <c r="EBV77" s="29"/>
      <c r="EBW77" s="29"/>
      <c r="EBX77" s="29"/>
      <c r="EBY77" s="29"/>
      <c r="EBZ77" s="29"/>
      <c r="ECA77" s="29"/>
      <c r="ECB77" s="29"/>
      <c r="ECC77" s="29"/>
      <c r="ECD77" s="29"/>
      <c r="ECE77" s="29"/>
      <c r="ECF77" s="29"/>
      <c r="ECG77" s="29"/>
      <c r="ECH77" s="29"/>
      <c r="ECI77" s="29"/>
      <c r="ECJ77" s="29"/>
      <c r="ECK77" s="29"/>
      <c r="ECL77" s="29"/>
      <c r="ECM77" s="29"/>
      <c r="ECN77" s="29"/>
      <c r="ECO77" s="29"/>
      <c r="ECP77" s="29"/>
      <c r="ECQ77" s="29"/>
      <c r="ECR77" s="29"/>
      <c r="ECS77" s="29"/>
      <c r="ECT77" s="29"/>
      <c r="ECU77" s="29"/>
      <c r="ECV77" s="29"/>
      <c r="ECW77" s="29"/>
      <c r="ECX77" s="29"/>
      <c r="ECY77" s="29"/>
      <c r="ECZ77" s="29"/>
      <c r="EDA77" s="29"/>
      <c r="EDB77" s="29"/>
      <c r="EDC77" s="29"/>
      <c r="EDD77" s="29"/>
      <c r="EDE77" s="29"/>
      <c r="EDF77" s="29"/>
      <c r="EDG77" s="29"/>
      <c r="EDH77" s="29"/>
      <c r="EDI77" s="29"/>
      <c r="EDJ77" s="29"/>
      <c r="EDK77" s="29"/>
      <c r="EDL77" s="29"/>
      <c r="EDM77" s="29"/>
      <c r="EDN77" s="29"/>
      <c r="EDO77" s="29"/>
      <c r="EDP77" s="29"/>
      <c r="EDQ77" s="29"/>
      <c r="EDR77" s="29"/>
      <c r="EDS77" s="29"/>
      <c r="EDT77" s="29"/>
      <c r="EDU77" s="29"/>
      <c r="EDV77" s="29"/>
      <c r="EDW77" s="29"/>
      <c r="EDX77" s="29"/>
      <c r="EDY77" s="29"/>
      <c r="EDZ77" s="29"/>
      <c r="EEA77" s="29"/>
      <c r="EEB77" s="29"/>
      <c r="EEC77" s="29"/>
      <c r="EED77" s="29"/>
      <c r="EEE77" s="29"/>
      <c r="EEF77" s="29"/>
      <c r="EEG77" s="29"/>
      <c r="EEH77" s="29"/>
      <c r="EEI77" s="29"/>
      <c r="EEJ77" s="29"/>
      <c r="EEK77" s="29"/>
      <c r="EEL77" s="29"/>
      <c r="EEM77" s="29"/>
      <c r="EEN77" s="29"/>
      <c r="EEO77" s="29"/>
      <c r="EEP77" s="29"/>
      <c r="EEQ77" s="29"/>
      <c r="EER77" s="29"/>
      <c r="EES77" s="29"/>
      <c r="EET77" s="29"/>
      <c r="EEU77" s="29"/>
      <c r="EEV77" s="29"/>
      <c r="EEW77" s="29"/>
      <c r="EEX77" s="29"/>
      <c r="EEY77" s="29"/>
      <c r="EEZ77" s="29"/>
      <c r="EFA77" s="29"/>
      <c r="EFB77" s="29"/>
      <c r="EFC77" s="29"/>
      <c r="EFD77" s="29"/>
      <c r="EFE77" s="29"/>
      <c r="EFF77" s="29"/>
      <c r="EFG77" s="29"/>
      <c r="EFH77" s="29"/>
      <c r="EFI77" s="29"/>
      <c r="EFJ77" s="29"/>
      <c r="EFK77" s="29"/>
      <c r="EFL77" s="29"/>
      <c r="EFM77" s="29"/>
      <c r="EFN77" s="29"/>
      <c r="EFO77" s="29"/>
      <c r="EFP77" s="29"/>
      <c r="EFQ77" s="29"/>
      <c r="EFR77" s="29"/>
      <c r="EFS77" s="29"/>
      <c r="EFT77" s="29"/>
      <c r="EFU77" s="29"/>
      <c r="EFV77" s="29"/>
      <c r="EFW77" s="29"/>
      <c r="EFX77" s="29"/>
      <c r="EFY77" s="29"/>
      <c r="EFZ77" s="29"/>
      <c r="EGA77" s="29"/>
      <c r="EGB77" s="29"/>
      <c r="EGC77" s="29"/>
      <c r="EGD77" s="29"/>
      <c r="EGE77" s="29"/>
      <c r="EGF77" s="29"/>
      <c r="EGG77" s="29"/>
      <c r="EGH77" s="29"/>
      <c r="EGI77" s="29"/>
      <c r="EGJ77" s="29"/>
      <c r="EGK77" s="29"/>
      <c r="EGL77" s="29"/>
      <c r="EGM77" s="29"/>
      <c r="EGN77" s="29"/>
      <c r="EGO77" s="29"/>
      <c r="EGP77" s="29"/>
      <c r="EGQ77" s="29"/>
      <c r="EGR77" s="29"/>
      <c r="EGS77" s="29"/>
      <c r="EGT77" s="29"/>
      <c r="EGU77" s="29"/>
      <c r="EGV77" s="29"/>
      <c r="EGW77" s="29"/>
      <c r="EGX77" s="29"/>
      <c r="EGY77" s="29"/>
      <c r="EGZ77" s="29"/>
      <c r="EHA77" s="29"/>
      <c r="EHB77" s="29"/>
      <c r="EHC77" s="29"/>
      <c r="EHD77" s="29"/>
      <c r="EHE77" s="29"/>
      <c r="EHF77" s="29"/>
      <c r="EHG77" s="29"/>
      <c r="EHH77" s="29"/>
      <c r="EHI77" s="29"/>
      <c r="EHJ77" s="29"/>
      <c r="EHK77" s="29"/>
      <c r="EHL77" s="29"/>
      <c r="EHM77" s="29"/>
      <c r="EHN77" s="29"/>
      <c r="EHO77" s="29"/>
      <c r="EHP77" s="29"/>
      <c r="EHQ77" s="29"/>
      <c r="EHR77" s="29"/>
      <c r="EHS77" s="29"/>
      <c r="EHT77" s="29"/>
      <c r="EHU77" s="29"/>
      <c r="EHV77" s="29"/>
      <c r="EHW77" s="29"/>
      <c r="EHX77" s="29"/>
      <c r="EHY77" s="29"/>
      <c r="EHZ77" s="29"/>
      <c r="EIA77" s="29"/>
      <c r="EIB77" s="29"/>
      <c r="EIC77" s="29"/>
      <c r="EID77" s="29"/>
      <c r="EIE77" s="29"/>
      <c r="EIF77" s="29"/>
      <c r="EIG77" s="29"/>
      <c r="EIH77" s="29"/>
      <c r="EII77" s="29"/>
      <c r="EIJ77" s="29"/>
      <c r="EIK77" s="29"/>
      <c r="EIL77" s="29"/>
      <c r="EIM77" s="29"/>
      <c r="EIN77" s="29"/>
      <c r="EIO77" s="29"/>
      <c r="EIP77" s="29"/>
      <c r="EIQ77" s="29"/>
      <c r="EIR77" s="29"/>
      <c r="EIS77" s="29"/>
      <c r="EIT77" s="29"/>
      <c r="EIU77" s="29"/>
      <c r="EIV77" s="29"/>
      <c r="EIW77" s="29"/>
      <c r="EIX77" s="29"/>
      <c r="EIY77" s="29"/>
      <c r="EIZ77" s="29"/>
      <c r="EJA77" s="29"/>
      <c r="EJB77" s="29"/>
      <c r="EJC77" s="29"/>
      <c r="EJD77" s="29"/>
      <c r="EJE77" s="29"/>
      <c r="EJF77" s="29"/>
      <c r="EJG77" s="29"/>
      <c r="EJH77" s="29"/>
      <c r="EJI77" s="29"/>
      <c r="EJJ77" s="29"/>
      <c r="EJK77" s="29"/>
      <c r="EJL77" s="29"/>
      <c r="EJM77" s="29"/>
      <c r="EJN77" s="29"/>
      <c r="EJO77" s="29"/>
      <c r="EJP77" s="29"/>
      <c r="EJQ77" s="29"/>
      <c r="EJR77" s="29"/>
      <c r="EJS77" s="29"/>
      <c r="EJT77" s="29"/>
      <c r="EJU77" s="29"/>
      <c r="EJV77" s="29"/>
      <c r="EJW77" s="29"/>
      <c r="EJX77" s="29"/>
      <c r="EJY77" s="29"/>
      <c r="EJZ77" s="29"/>
      <c r="EKA77" s="29"/>
      <c r="EKB77" s="29"/>
      <c r="EKC77" s="29"/>
      <c r="EKD77" s="29"/>
      <c r="EKE77" s="29"/>
      <c r="EKF77" s="29"/>
      <c r="EKG77" s="29"/>
      <c r="EKH77" s="29"/>
      <c r="EKI77" s="29"/>
      <c r="EKJ77" s="29"/>
      <c r="EKK77" s="29"/>
      <c r="EKL77" s="29"/>
      <c r="EKM77" s="29"/>
      <c r="EKN77" s="29"/>
      <c r="EKO77" s="29"/>
      <c r="EKP77" s="29"/>
      <c r="EKQ77" s="29"/>
      <c r="EKR77" s="29"/>
      <c r="EKS77" s="29"/>
      <c r="EKT77" s="29"/>
      <c r="EKU77" s="29"/>
      <c r="EKV77" s="29"/>
      <c r="EKW77" s="29"/>
      <c r="EKX77" s="29"/>
      <c r="EKY77" s="29"/>
      <c r="EKZ77" s="29"/>
      <c r="ELA77" s="29"/>
      <c r="ELB77" s="29"/>
      <c r="ELC77" s="29"/>
      <c r="ELD77" s="29"/>
      <c r="ELE77" s="29"/>
      <c r="ELF77" s="29"/>
      <c r="ELG77" s="29"/>
      <c r="ELH77" s="29"/>
      <c r="ELI77" s="29"/>
      <c r="ELJ77" s="29"/>
      <c r="ELK77" s="29"/>
      <c r="ELL77" s="29"/>
      <c r="ELM77" s="29"/>
      <c r="ELN77" s="29"/>
      <c r="ELO77" s="29"/>
      <c r="ELP77" s="29"/>
      <c r="ELQ77" s="29"/>
      <c r="ELR77" s="29"/>
      <c r="ELS77" s="29"/>
      <c r="ELT77" s="29"/>
      <c r="ELU77" s="29"/>
      <c r="ELV77" s="29"/>
      <c r="ELW77" s="29"/>
      <c r="ELX77" s="29"/>
      <c r="ELY77" s="29"/>
      <c r="ELZ77" s="29"/>
      <c r="EMA77" s="29"/>
      <c r="EMB77" s="29"/>
      <c r="EMC77" s="29"/>
      <c r="EMD77" s="29"/>
      <c r="EME77" s="29"/>
      <c r="EMF77" s="29"/>
      <c r="EMG77" s="29"/>
      <c r="EMH77" s="29"/>
      <c r="EMI77" s="29"/>
      <c r="EMJ77" s="29"/>
      <c r="EMK77" s="29"/>
      <c r="EML77" s="29"/>
      <c r="EMM77" s="29"/>
      <c r="EMN77" s="29"/>
      <c r="EMO77" s="29"/>
      <c r="EMP77" s="29"/>
      <c r="EMQ77" s="29"/>
      <c r="EMR77" s="29"/>
      <c r="EMS77" s="29"/>
      <c r="EMT77" s="29"/>
      <c r="EMU77" s="29"/>
      <c r="EMV77" s="29"/>
      <c r="EMW77" s="29"/>
      <c r="EMX77" s="29"/>
      <c r="EMY77" s="29"/>
      <c r="EMZ77" s="29"/>
      <c r="ENA77" s="29"/>
      <c r="ENB77" s="29"/>
      <c r="ENC77" s="29"/>
      <c r="END77" s="29"/>
      <c r="ENE77" s="29"/>
      <c r="ENF77" s="29"/>
      <c r="ENG77" s="29"/>
      <c r="ENH77" s="29"/>
      <c r="ENI77" s="29"/>
      <c r="ENJ77" s="29"/>
      <c r="ENK77" s="29"/>
      <c r="ENL77" s="29"/>
      <c r="ENM77" s="29"/>
      <c r="ENN77" s="29"/>
      <c r="ENO77" s="29"/>
      <c r="ENP77" s="29"/>
      <c r="ENQ77" s="29"/>
      <c r="ENR77" s="29"/>
      <c r="ENS77" s="29"/>
      <c r="ENT77" s="29"/>
      <c r="ENU77" s="29"/>
      <c r="ENV77" s="29"/>
      <c r="ENW77" s="29"/>
      <c r="ENX77" s="29"/>
      <c r="ENY77" s="29"/>
      <c r="ENZ77" s="29"/>
      <c r="EOA77" s="29"/>
      <c r="EOB77" s="29"/>
      <c r="EOC77" s="29"/>
      <c r="EOD77" s="29"/>
      <c r="EOE77" s="29"/>
      <c r="EOF77" s="29"/>
      <c r="EOG77" s="29"/>
      <c r="EOH77" s="29"/>
      <c r="EOI77" s="29"/>
      <c r="EOJ77" s="29"/>
      <c r="EOK77" s="29"/>
      <c r="EOL77" s="29"/>
      <c r="EOM77" s="29"/>
      <c r="EON77" s="29"/>
      <c r="EOO77" s="29"/>
      <c r="EOP77" s="29"/>
      <c r="EOQ77" s="29"/>
      <c r="EOR77" s="29"/>
      <c r="EOS77" s="29"/>
      <c r="EOT77" s="29"/>
      <c r="EOU77" s="29"/>
      <c r="EOV77" s="29"/>
      <c r="EOW77" s="29"/>
      <c r="EOX77" s="29"/>
      <c r="EOY77" s="29"/>
      <c r="EOZ77" s="29"/>
      <c r="EPA77" s="29"/>
      <c r="EPB77" s="29"/>
      <c r="EPC77" s="29"/>
      <c r="EPD77" s="29"/>
      <c r="EPE77" s="29"/>
      <c r="EPF77" s="29"/>
      <c r="EPG77" s="29"/>
      <c r="EPH77" s="29"/>
      <c r="EPI77" s="29"/>
      <c r="EPJ77" s="29"/>
      <c r="EPK77" s="29"/>
      <c r="EPL77" s="29"/>
      <c r="EPM77" s="29"/>
      <c r="EPN77" s="29"/>
      <c r="EPO77" s="29"/>
      <c r="EPP77" s="29"/>
      <c r="EPQ77" s="29"/>
      <c r="EPR77" s="29"/>
      <c r="EPS77" s="29"/>
      <c r="EPT77" s="29"/>
      <c r="EPU77" s="29"/>
      <c r="EPV77" s="29"/>
      <c r="EPW77" s="29"/>
      <c r="EPX77" s="29"/>
      <c r="EPY77" s="29"/>
      <c r="EPZ77" s="29"/>
      <c r="EQA77" s="29"/>
      <c r="EQB77" s="29"/>
      <c r="EQC77" s="29"/>
      <c r="EQD77" s="29"/>
      <c r="EQE77" s="29"/>
      <c r="EQF77" s="29"/>
      <c r="EQG77" s="29"/>
      <c r="EQH77" s="29"/>
      <c r="EQI77" s="29"/>
      <c r="EQJ77" s="29"/>
      <c r="EQK77" s="29"/>
      <c r="EQL77" s="29"/>
      <c r="EQM77" s="29"/>
      <c r="EQN77" s="29"/>
      <c r="EQO77" s="29"/>
      <c r="EQP77" s="29"/>
      <c r="EQQ77" s="29"/>
      <c r="EQR77" s="29"/>
      <c r="EQS77" s="29"/>
      <c r="EQT77" s="29"/>
      <c r="EQU77" s="29"/>
      <c r="EQV77" s="29"/>
      <c r="EQW77" s="29"/>
      <c r="EQX77" s="29"/>
      <c r="EQY77" s="29"/>
      <c r="EQZ77" s="29"/>
      <c r="ERA77" s="29"/>
      <c r="ERB77" s="29"/>
      <c r="ERC77" s="29"/>
      <c r="ERD77" s="29"/>
      <c r="ERE77" s="29"/>
      <c r="ERF77" s="29"/>
      <c r="ERG77" s="29"/>
      <c r="ERH77" s="29"/>
      <c r="ERI77" s="29"/>
      <c r="ERJ77" s="29"/>
      <c r="ERK77" s="29"/>
      <c r="ERL77" s="29"/>
      <c r="ERM77" s="29"/>
      <c r="ERN77" s="29"/>
      <c r="ERO77" s="29"/>
      <c r="ERP77" s="29"/>
      <c r="ERQ77" s="29"/>
      <c r="ERR77" s="29"/>
      <c r="ERS77" s="29"/>
      <c r="ERT77" s="29"/>
      <c r="ERU77" s="29"/>
      <c r="ERV77" s="29"/>
      <c r="ERW77" s="29"/>
      <c r="ERX77" s="29"/>
      <c r="ERY77" s="29"/>
      <c r="ERZ77" s="29"/>
      <c r="ESA77" s="29"/>
      <c r="ESB77" s="29"/>
      <c r="ESC77" s="29"/>
      <c r="ESD77" s="29"/>
      <c r="ESE77" s="29"/>
      <c r="ESF77" s="29"/>
      <c r="ESG77" s="29"/>
      <c r="ESH77" s="29"/>
      <c r="ESI77" s="29"/>
      <c r="ESJ77" s="29"/>
      <c r="ESK77" s="29"/>
      <c r="ESL77" s="29"/>
      <c r="ESM77" s="29"/>
      <c r="ESN77" s="29"/>
      <c r="ESO77" s="29"/>
      <c r="ESP77" s="29"/>
      <c r="ESQ77" s="29"/>
      <c r="ESR77" s="29"/>
      <c r="ESS77" s="29"/>
      <c r="EST77" s="29"/>
      <c r="ESU77" s="29"/>
      <c r="ESV77" s="29"/>
      <c r="ESW77" s="29"/>
      <c r="ESX77" s="29"/>
      <c r="ESY77" s="29"/>
      <c r="ESZ77" s="29"/>
      <c r="ETA77" s="29"/>
      <c r="ETB77" s="29"/>
      <c r="ETC77" s="29"/>
      <c r="ETD77" s="29"/>
      <c r="ETE77" s="29"/>
      <c r="ETF77" s="29"/>
      <c r="ETG77" s="29"/>
      <c r="ETH77" s="29"/>
      <c r="ETI77" s="29"/>
      <c r="ETJ77" s="29"/>
      <c r="ETK77" s="29"/>
      <c r="ETL77" s="29"/>
      <c r="ETM77" s="29"/>
      <c r="ETN77" s="29"/>
      <c r="ETO77" s="29"/>
      <c r="ETP77" s="29"/>
      <c r="ETQ77" s="29"/>
      <c r="ETR77" s="29"/>
      <c r="ETS77" s="29"/>
      <c r="ETT77" s="29"/>
      <c r="ETU77" s="29"/>
      <c r="ETV77" s="29"/>
      <c r="ETW77" s="29"/>
      <c r="ETX77" s="29"/>
      <c r="ETY77" s="29"/>
      <c r="ETZ77" s="29"/>
      <c r="EUA77" s="29"/>
      <c r="EUB77" s="29"/>
      <c r="EUC77" s="29"/>
      <c r="EUD77" s="29"/>
      <c r="EUE77" s="29"/>
      <c r="EUF77" s="29"/>
      <c r="EUG77" s="29"/>
      <c r="EUH77" s="29"/>
      <c r="EUI77" s="29"/>
      <c r="EUJ77" s="29"/>
      <c r="EUK77" s="29"/>
      <c r="EUL77" s="29"/>
      <c r="EUM77" s="29"/>
      <c r="EUN77" s="29"/>
      <c r="EUO77" s="29"/>
      <c r="EUP77" s="29"/>
      <c r="EUQ77" s="29"/>
      <c r="EUR77" s="29"/>
      <c r="EUS77" s="29"/>
      <c r="EUT77" s="29"/>
      <c r="EUU77" s="29"/>
      <c r="EUV77" s="29"/>
      <c r="EUW77" s="29"/>
      <c r="EUX77" s="29"/>
      <c r="EUY77" s="29"/>
      <c r="EUZ77" s="29"/>
      <c r="EVA77" s="29"/>
      <c r="EVB77" s="29"/>
      <c r="EVC77" s="29"/>
      <c r="EVD77" s="29"/>
      <c r="EVE77" s="29"/>
      <c r="EVF77" s="29"/>
      <c r="EVG77" s="29"/>
      <c r="EVH77" s="29"/>
      <c r="EVI77" s="29"/>
      <c r="EVJ77" s="29"/>
      <c r="EVK77" s="29"/>
      <c r="EVL77" s="29"/>
      <c r="EVM77" s="29"/>
      <c r="EVN77" s="29"/>
      <c r="EVO77" s="29"/>
      <c r="EVP77" s="29"/>
      <c r="EVQ77" s="29"/>
      <c r="EVR77" s="29"/>
      <c r="EVS77" s="29"/>
      <c r="EVT77" s="29"/>
      <c r="EVU77" s="29"/>
      <c r="EVV77" s="29"/>
      <c r="EVW77" s="29"/>
      <c r="EVX77" s="29"/>
      <c r="EVY77" s="29"/>
      <c r="EVZ77" s="29"/>
      <c r="EWA77" s="29"/>
      <c r="EWB77" s="29"/>
      <c r="EWC77" s="29"/>
      <c r="EWD77" s="29"/>
      <c r="EWE77" s="29"/>
      <c r="EWF77" s="29"/>
      <c r="EWG77" s="29"/>
      <c r="EWH77" s="29"/>
      <c r="EWI77" s="29"/>
      <c r="EWJ77" s="29"/>
      <c r="EWK77" s="29"/>
      <c r="EWL77" s="29"/>
      <c r="EWM77" s="29"/>
      <c r="EWN77" s="29"/>
      <c r="EWO77" s="29"/>
      <c r="EWP77" s="29"/>
      <c r="EWQ77" s="29"/>
      <c r="EWR77" s="29"/>
      <c r="EWS77" s="29"/>
      <c r="EWT77" s="29"/>
      <c r="EWU77" s="29"/>
      <c r="EWV77" s="29"/>
      <c r="EWW77" s="29"/>
      <c r="EWX77" s="29"/>
      <c r="EWY77" s="29"/>
      <c r="EWZ77" s="29"/>
      <c r="EXA77" s="29"/>
      <c r="EXB77" s="29"/>
      <c r="EXC77" s="29"/>
      <c r="EXD77" s="29"/>
      <c r="EXE77" s="29"/>
      <c r="EXF77" s="29"/>
      <c r="EXG77" s="29"/>
      <c r="EXH77" s="29"/>
      <c r="EXI77" s="29"/>
      <c r="EXJ77" s="29"/>
      <c r="EXK77" s="29"/>
      <c r="EXL77" s="29"/>
      <c r="EXM77" s="29"/>
      <c r="EXN77" s="29"/>
      <c r="EXO77" s="29"/>
      <c r="EXP77" s="29"/>
      <c r="EXQ77" s="29"/>
      <c r="EXR77" s="29"/>
      <c r="EXS77" s="29"/>
      <c r="EXT77" s="29"/>
      <c r="EXU77" s="29"/>
      <c r="EXV77" s="29"/>
      <c r="EXW77" s="29"/>
      <c r="EXX77" s="29"/>
      <c r="EXY77" s="29"/>
      <c r="EXZ77" s="29"/>
      <c r="EYA77" s="29"/>
      <c r="EYB77" s="29"/>
      <c r="EYC77" s="29"/>
      <c r="EYD77" s="29"/>
      <c r="EYE77" s="29"/>
      <c r="EYF77" s="29"/>
      <c r="EYG77" s="29"/>
      <c r="EYH77" s="29"/>
      <c r="EYI77" s="29"/>
      <c r="EYJ77" s="29"/>
      <c r="EYK77" s="29"/>
      <c r="EYL77" s="29"/>
      <c r="EYM77" s="29"/>
      <c r="EYN77" s="29"/>
      <c r="EYO77" s="29"/>
      <c r="EYP77" s="29"/>
      <c r="EYQ77" s="29"/>
      <c r="EYR77" s="29"/>
      <c r="EYS77" s="29"/>
      <c r="EYT77" s="29"/>
      <c r="EYU77" s="29"/>
      <c r="EYV77" s="29"/>
      <c r="EYW77" s="29"/>
      <c r="EYX77" s="29"/>
      <c r="EYY77" s="29"/>
      <c r="EYZ77" s="29"/>
      <c r="EZA77" s="29"/>
      <c r="EZB77" s="29"/>
      <c r="EZC77" s="29"/>
      <c r="EZD77" s="29"/>
      <c r="EZE77" s="29"/>
      <c r="EZF77" s="29"/>
      <c r="EZG77" s="29"/>
      <c r="EZH77" s="29"/>
      <c r="EZI77" s="29"/>
      <c r="EZJ77" s="29"/>
      <c r="EZK77" s="29"/>
      <c r="EZL77" s="29"/>
      <c r="EZM77" s="29"/>
      <c r="EZN77" s="29"/>
      <c r="EZO77" s="29"/>
      <c r="EZP77" s="29"/>
      <c r="EZQ77" s="29"/>
      <c r="EZR77" s="29"/>
      <c r="EZS77" s="29"/>
      <c r="EZT77" s="29"/>
      <c r="EZU77" s="29"/>
      <c r="EZV77" s="29"/>
      <c r="EZW77" s="29"/>
      <c r="EZX77" s="29"/>
      <c r="EZY77" s="29"/>
      <c r="EZZ77" s="29"/>
      <c r="FAA77" s="29"/>
      <c r="FAB77" s="29"/>
      <c r="FAC77" s="29"/>
      <c r="FAD77" s="29"/>
      <c r="FAE77" s="29"/>
      <c r="FAF77" s="29"/>
      <c r="FAG77" s="29"/>
      <c r="FAH77" s="29"/>
      <c r="FAI77" s="29"/>
      <c r="FAJ77" s="29"/>
      <c r="FAK77" s="29"/>
      <c r="FAL77" s="29"/>
      <c r="FAM77" s="29"/>
      <c r="FAN77" s="29"/>
      <c r="FAO77" s="29"/>
      <c r="FAP77" s="29"/>
      <c r="FAQ77" s="29"/>
      <c r="FAR77" s="29"/>
      <c r="FAS77" s="29"/>
      <c r="FAT77" s="29"/>
      <c r="FAU77" s="29"/>
      <c r="FAV77" s="29"/>
      <c r="FAW77" s="29"/>
      <c r="FAX77" s="29"/>
      <c r="FAY77" s="29"/>
      <c r="FAZ77" s="29"/>
      <c r="FBA77" s="29"/>
      <c r="FBB77" s="29"/>
      <c r="FBC77" s="29"/>
      <c r="FBD77" s="29"/>
      <c r="FBE77" s="29"/>
      <c r="FBF77" s="29"/>
      <c r="FBG77" s="29"/>
      <c r="FBH77" s="29"/>
      <c r="FBI77" s="29"/>
      <c r="FBJ77" s="29"/>
      <c r="FBK77" s="29"/>
      <c r="FBL77" s="29"/>
      <c r="FBM77" s="29"/>
      <c r="FBN77" s="29"/>
      <c r="FBO77" s="29"/>
      <c r="FBP77" s="29"/>
      <c r="FBQ77" s="29"/>
      <c r="FBR77" s="29"/>
      <c r="FBS77" s="29"/>
      <c r="FBT77" s="29"/>
      <c r="FBU77" s="29"/>
      <c r="FBV77" s="29"/>
      <c r="FBW77" s="29"/>
      <c r="FBX77" s="29"/>
      <c r="FBY77" s="29"/>
      <c r="FBZ77" s="29"/>
      <c r="FCA77" s="29"/>
      <c r="FCB77" s="29"/>
      <c r="FCC77" s="29"/>
      <c r="FCD77" s="29"/>
      <c r="FCE77" s="29"/>
      <c r="FCF77" s="29"/>
      <c r="FCG77" s="29"/>
      <c r="FCH77" s="29"/>
      <c r="FCI77" s="29"/>
      <c r="FCJ77" s="29"/>
      <c r="FCK77" s="29"/>
      <c r="FCL77" s="29"/>
      <c r="FCM77" s="29"/>
      <c r="FCN77" s="29"/>
      <c r="FCO77" s="29"/>
      <c r="FCP77" s="29"/>
      <c r="FCQ77" s="29"/>
      <c r="FCR77" s="29"/>
      <c r="FCS77" s="29"/>
      <c r="FCT77" s="29"/>
      <c r="FCU77" s="29"/>
      <c r="FCV77" s="29"/>
      <c r="FCW77" s="29"/>
      <c r="FCX77" s="29"/>
      <c r="FCY77" s="29"/>
      <c r="FCZ77" s="29"/>
      <c r="FDA77" s="29"/>
      <c r="FDB77" s="29"/>
      <c r="FDC77" s="29"/>
      <c r="FDD77" s="29"/>
      <c r="FDE77" s="29"/>
      <c r="FDF77" s="29"/>
      <c r="FDG77" s="29"/>
      <c r="FDH77" s="29"/>
      <c r="FDI77" s="29"/>
      <c r="FDJ77" s="29"/>
      <c r="FDK77" s="29"/>
      <c r="FDL77" s="29"/>
      <c r="FDM77" s="29"/>
      <c r="FDN77" s="29"/>
      <c r="FDO77" s="29"/>
      <c r="FDP77" s="29"/>
      <c r="FDQ77" s="29"/>
      <c r="FDR77" s="29"/>
      <c r="FDS77" s="29"/>
      <c r="FDT77" s="29"/>
      <c r="FDU77" s="29"/>
      <c r="FDV77" s="29"/>
      <c r="FDW77" s="29"/>
      <c r="FDX77" s="29"/>
      <c r="FDY77" s="29"/>
      <c r="FDZ77" s="29"/>
      <c r="FEA77" s="29"/>
      <c r="FEB77" s="29"/>
      <c r="FEC77" s="29"/>
      <c r="FED77" s="29"/>
      <c r="FEE77" s="29"/>
      <c r="FEF77" s="29"/>
      <c r="FEG77" s="29"/>
      <c r="FEH77" s="29"/>
      <c r="FEI77" s="29"/>
      <c r="FEJ77" s="29"/>
      <c r="FEK77" s="29"/>
      <c r="FEL77" s="29"/>
      <c r="FEM77" s="29"/>
      <c r="FEN77" s="29"/>
      <c r="FEO77" s="29"/>
      <c r="FEP77" s="29"/>
      <c r="FEQ77" s="29"/>
      <c r="FER77" s="29"/>
      <c r="FES77" s="29"/>
      <c r="FET77" s="29"/>
      <c r="FEU77" s="29"/>
      <c r="FEV77" s="29"/>
      <c r="FEW77" s="29"/>
      <c r="FEX77" s="29"/>
      <c r="FEY77" s="29"/>
      <c r="FEZ77" s="29"/>
      <c r="FFA77" s="29"/>
      <c r="FFB77" s="29"/>
      <c r="FFC77" s="29"/>
      <c r="FFD77" s="29"/>
      <c r="FFE77" s="29"/>
      <c r="FFF77" s="29"/>
      <c r="FFG77" s="29"/>
      <c r="FFH77" s="29"/>
      <c r="FFI77" s="29"/>
      <c r="FFJ77" s="29"/>
      <c r="FFK77" s="29"/>
      <c r="FFL77" s="29"/>
      <c r="FFM77" s="29"/>
      <c r="FFN77" s="29"/>
      <c r="FFO77" s="29"/>
      <c r="FFP77" s="29"/>
      <c r="FFQ77" s="29"/>
      <c r="FFR77" s="29"/>
      <c r="FFS77" s="29"/>
      <c r="FFT77" s="29"/>
      <c r="FFU77" s="29"/>
      <c r="FFV77" s="29"/>
      <c r="FFW77" s="29"/>
      <c r="FFX77" s="29"/>
      <c r="FFY77" s="29"/>
      <c r="FFZ77" s="29"/>
      <c r="FGA77" s="29"/>
      <c r="FGB77" s="29"/>
      <c r="FGC77" s="29"/>
      <c r="FGD77" s="29"/>
      <c r="FGE77" s="29"/>
      <c r="FGF77" s="29"/>
      <c r="FGG77" s="29"/>
      <c r="FGH77" s="29"/>
      <c r="FGI77" s="29"/>
      <c r="FGJ77" s="29"/>
      <c r="FGK77" s="29"/>
      <c r="FGL77" s="29"/>
      <c r="FGM77" s="29"/>
      <c r="FGN77" s="29"/>
      <c r="FGO77" s="29"/>
      <c r="FGP77" s="29"/>
      <c r="FGQ77" s="29"/>
      <c r="FGR77" s="29"/>
      <c r="FGS77" s="29"/>
      <c r="FGT77" s="29"/>
      <c r="FGU77" s="29"/>
      <c r="FGV77" s="29"/>
      <c r="FGW77" s="29"/>
      <c r="FGX77" s="29"/>
      <c r="FGY77" s="29"/>
      <c r="FGZ77" s="29"/>
      <c r="FHA77" s="29"/>
      <c r="FHB77" s="29"/>
      <c r="FHC77" s="29"/>
      <c r="FHD77" s="29"/>
      <c r="FHE77" s="29"/>
      <c r="FHF77" s="29"/>
      <c r="FHG77" s="29"/>
      <c r="FHH77" s="29"/>
      <c r="FHI77" s="29"/>
      <c r="FHJ77" s="29"/>
      <c r="FHK77" s="29"/>
      <c r="FHL77" s="29"/>
      <c r="FHM77" s="29"/>
      <c r="FHN77" s="29"/>
      <c r="FHO77" s="29"/>
      <c r="FHP77" s="29"/>
      <c r="FHQ77" s="29"/>
      <c r="FHR77" s="29"/>
      <c r="FHS77" s="29"/>
      <c r="FHT77" s="29"/>
      <c r="FHU77" s="29"/>
      <c r="FHV77" s="29"/>
      <c r="FHW77" s="29"/>
      <c r="FHX77" s="29"/>
      <c r="FHY77" s="29"/>
      <c r="FHZ77" s="29"/>
      <c r="FIA77" s="29"/>
      <c r="FIB77" s="29"/>
      <c r="FIC77" s="29"/>
      <c r="FID77" s="29"/>
      <c r="FIE77" s="29"/>
      <c r="FIF77" s="29"/>
      <c r="FIG77" s="29"/>
      <c r="FIH77" s="29"/>
      <c r="FII77" s="29"/>
      <c r="FIJ77" s="29"/>
      <c r="FIK77" s="29"/>
      <c r="FIL77" s="29"/>
      <c r="FIM77" s="29"/>
      <c r="FIN77" s="29"/>
      <c r="FIO77" s="29"/>
      <c r="FIP77" s="29"/>
      <c r="FIQ77" s="29"/>
      <c r="FIR77" s="29"/>
      <c r="FIS77" s="29"/>
      <c r="FIT77" s="29"/>
      <c r="FIU77" s="29"/>
      <c r="FIV77" s="29"/>
      <c r="FIW77" s="29"/>
      <c r="FIX77" s="29"/>
      <c r="FIY77" s="29"/>
      <c r="FIZ77" s="29"/>
      <c r="FJA77" s="29"/>
      <c r="FJB77" s="29"/>
      <c r="FJC77" s="29"/>
      <c r="FJD77" s="29"/>
      <c r="FJE77" s="29"/>
      <c r="FJF77" s="29"/>
      <c r="FJG77" s="29"/>
      <c r="FJH77" s="29"/>
      <c r="FJI77" s="29"/>
      <c r="FJJ77" s="29"/>
      <c r="FJK77" s="29"/>
      <c r="FJL77" s="29"/>
      <c r="FJM77" s="29"/>
      <c r="FJN77" s="29"/>
      <c r="FJO77" s="29"/>
      <c r="FJP77" s="29"/>
      <c r="FJQ77" s="29"/>
      <c r="FJR77" s="29"/>
      <c r="FJS77" s="29"/>
      <c r="FJT77" s="29"/>
      <c r="FJU77" s="29"/>
      <c r="FJV77" s="29"/>
      <c r="FJW77" s="29"/>
      <c r="FJX77" s="29"/>
      <c r="FJY77" s="29"/>
      <c r="FJZ77" s="29"/>
      <c r="FKA77" s="29"/>
      <c r="FKB77" s="29"/>
      <c r="FKC77" s="29"/>
      <c r="FKD77" s="29"/>
      <c r="FKE77" s="29"/>
      <c r="FKF77" s="29"/>
      <c r="FKG77" s="29"/>
      <c r="FKH77" s="29"/>
      <c r="FKI77" s="29"/>
      <c r="FKJ77" s="29"/>
      <c r="FKK77" s="29"/>
      <c r="FKL77" s="29"/>
      <c r="FKM77" s="29"/>
      <c r="FKN77" s="29"/>
      <c r="FKO77" s="29"/>
      <c r="FKP77" s="29"/>
      <c r="FKQ77" s="29"/>
      <c r="FKR77" s="29"/>
      <c r="FKS77" s="29"/>
      <c r="FKT77" s="29"/>
      <c r="FKU77" s="29"/>
      <c r="FKV77" s="29"/>
      <c r="FKW77" s="29"/>
      <c r="FKX77" s="29"/>
      <c r="FKY77" s="29"/>
      <c r="FKZ77" s="29"/>
      <c r="FLA77" s="29"/>
      <c r="FLB77" s="29"/>
      <c r="FLC77" s="29"/>
      <c r="FLD77" s="29"/>
      <c r="FLE77" s="29"/>
      <c r="FLF77" s="29"/>
      <c r="FLG77" s="29"/>
      <c r="FLH77" s="29"/>
      <c r="FLI77" s="29"/>
      <c r="FLJ77" s="29"/>
      <c r="FLK77" s="29"/>
      <c r="FLL77" s="29"/>
      <c r="FLM77" s="29"/>
      <c r="FLN77" s="29"/>
      <c r="FLO77" s="29"/>
      <c r="FLP77" s="29"/>
      <c r="FLQ77" s="29"/>
      <c r="FLR77" s="29"/>
      <c r="FLS77" s="29"/>
      <c r="FLT77" s="29"/>
      <c r="FLU77" s="29"/>
      <c r="FLV77" s="29"/>
      <c r="FLW77" s="29"/>
      <c r="FLX77" s="29"/>
      <c r="FLY77" s="29"/>
      <c r="FLZ77" s="29"/>
      <c r="FMA77" s="29"/>
      <c r="FMB77" s="29"/>
      <c r="FMC77" s="29"/>
      <c r="FMD77" s="29"/>
      <c r="FME77" s="29"/>
      <c r="FMF77" s="29"/>
      <c r="FMG77" s="29"/>
      <c r="FMH77" s="29"/>
      <c r="FMI77" s="29"/>
      <c r="FMJ77" s="29"/>
      <c r="FMK77" s="29"/>
      <c r="FML77" s="29"/>
      <c r="FMM77" s="29"/>
      <c r="FMN77" s="29"/>
      <c r="FMO77" s="29"/>
      <c r="FMP77" s="29"/>
      <c r="FMQ77" s="29"/>
      <c r="FMR77" s="29"/>
      <c r="FMS77" s="29"/>
      <c r="FMT77" s="29"/>
      <c r="FMU77" s="29"/>
      <c r="FMV77" s="29"/>
      <c r="FMW77" s="29"/>
      <c r="FMX77" s="29"/>
      <c r="FMY77" s="29"/>
      <c r="FMZ77" s="29"/>
      <c r="FNA77" s="29"/>
      <c r="FNB77" s="29"/>
      <c r="FNC77" s="29"/>
      <c r="FND77" s="29"/>
      <c r="FNE77" s="29"/>
      <c r="FNF77" s="29"/>
      <c r="FNG77" s="29"/>
      <c r="FNH77" s="29"/>
      <c r="FNI77" s="29"/>
      <c r="FNJ77" s="29"/>
      <c r="FNK77" s="29"/>
      <c r="FNL77" s="29"/>
      <c r="FNM77" s="29"/>
      <c r="FNN77" s="29"/>
      <c r="FNO77" s="29"/>
      <c r="FNP77" s="29"/>
      <c r="FNQ77" s="29"/>
      <c r="FNR77" s="29"/>
      <c r="FNS77" s="29"/>
      <c r="FNT77" s="29"/>
      <c r="FNU77" s="29"/>
      <c r="FNV77" s="29"/>
      <c r="FNW77" s="29"/>
      <c r="FNX77" s="29"/>
      <c r="FNY77" s="29"/>
      <c r="FNZ77" s="29"/>
      <c r="FOA77" s="29"/>
      <c r="FOB77" s="29"/>
      <c r="FOC77" s="29"/>
      <c r="FOD77" s="29"/>
      <c r="FOE77" s="29"/>
      <c r="FOF77" s="29"/>
      <c r="FOG77" s="29"/>
      <c r="FOH77" s="29"/>
      <c r="FOI77" s="29"/>
      <c r="FOJ77" s="29"/>
      <c r="FOK77" s="29"/>
      <c r="FOL77" s="29"/>
      <c r="FOM77" s="29"/>
      <c r="FON77" s="29"/>
      <c r="FOO77" s="29"/>
      <c r="FOP77" s="29"/>
      <c r="FOQ77" s="29"/>
      <c r="FOR77" s="29"/>
      <c r="FOS77" s="29"/>
      <c r="FOT77" s="29"/>
      <c r="FOU77" s="29"/>
      <c r="FOV77" s="29"/>
      <c r="FOW77" s="29"/>
      <c r="FOX77" s="29"/>
      <c r="FOY77" s="29"/>
      <c r="FOZ77" s="29"/>
      <c r="FPA77" s="29"/>
      <c r="FPB77" s="29"/>
      <c r="FPC77" s="29"/>
      <c r="FPD77" s="29"/>
      <c r="FPE77" s="29"/>
      <c r="FPF77" s="29"/>
      <c r="FPG77" s="29"/>
      <c r="FPH77" s="29"/>
      <c r="FPI77" s="29"/>
      <c r="FPJ77" s="29"/>
      <c r="FPK77" s="29"/>
      <c r="FPL77" s="29"/>
      <c r="FPM77" s="29"/>
      <c r="FPN77" s="29"/>
      <c r="FPO77" s="29"/>
      <c r="FPP77" s="29"/>
      <c r="FPQ77" s="29"/>
      <c r="FPR77" s="29"/>
      <c r="FPS77" s="29"/>
      <c r="FPT77" s="29"/>
      <c r="FPU77" s="29"/>
      <c r="FPV77" s="29"/>
      <c r="FPW77" s="29"/>
      <c r="FPX77" s="29"/>
      <c r="FPY77" s="29"/>
      <c r="FPZ77" s="29"/>
      <c r="FQA77" s="29"/>
      <c r="FQB77" s="29"/>
      <c r="FQC77" s="29"/>
      <c r="FQD77" s="29"/>
      <c r="FQE77" s="29"/>
      <c r="FQF77" s="29"/>
      <c r="FQG77" s="29"/>
      <c r="FQH77" s="29"/>
      <c r="FQI77" s="29"/>
      <c r="FQJ77" s="29"/>
      <c r="FQK77" s="29"/>
      <c r="FQL77" s="29"/>
      <c r="FQM77" s="29"/>
      <c r="FQN77" s="29"/>
      <c r="FQO77" s="29"/>
      <c r="FQP77" s="29"/>
      <c r="FQQ77" s="29"/>
      <c r="FQR77" s="29"/>
      <c r="FQS77" s="29"/>
      <c r="FQT77" s="29"/>
      <c r="FQU77" s="29"/>
      <c r="FQV77" s="29"/>
      <c r="FQW77" s="29"/>
      <c r="FQX77" s="29"/>
      <c r="FQY77" s="29"/>
      <c r="FQZ77" s="29"/>
      <c r="FRA77" s="29"/>
      <c r="FRB77" s="29"/>
      <c r="FRC77" s="29"/>
      <c r="FRD77" s="29"/>
      <c r="FRE77" s="29"/>
      <c r="FRF77" s="29"/>
      <c r="FRG77" s="29"/>
      <c r="FRH77" s="29"/>
      <c r="FRI77" s="29"/>
      <c r="FRJ77" s="29"/>
      <c r="FRK77" s="29"/>
      <c r="FRL77" s="29"/>
      <c r="FRM77" s="29"/>
      <c r="FRN77" s="29"/>
      <c r="FRO77" s="29"/>
      <c r="FRP77" s="29"/>
      <c r="FRQ77" s="29"/>
      <c r="FRR77" s="29"/>
      <c r="FRS77" s="29"/>
      <c r="FRT77" s="29"/>
      <c r="FRU77" s="29"/>
      <c r="FRV77" s="29"/>
      <c r="FRW77" s="29"/>
      <c r="FRX77" s="29"/>
      <c r="FRY77" s="29"/>
      <c r="FRZ77" s="29"/>
      <c r="FSA77" s="29"/>
      <c r="FSB77" s="29"/>
      <c r="FSC77" s="29"/>
      <c r="FSD77" s="29"/>
      <c r="FSE77" s="29"/>
      <c r="FSF77" s="29"/>
      <c r="FSG77" s="29"/>
      <c r="FSH77" s="29"/>
      <c r="FSI77" s="29"/>
      <c r="FSJ77" s="29"/>
      <c r="FSK77" s="29"/>
      <c r="FSL77" s="29"/>
      <c r="FSM77" s="29"/>
      <c r="FSN77" s="29"/>
      <c r="FSO77" s="29"/>
      <c r="FSP77" s="29"/>
      <c r="FSQ77" s="29"/>
      <c r="FSR77" s="29"/>
      <c r="FSS77" s="29"/>
      <c r="FST77" s="29"/>
      <c r="FSU77" s="29"/>
      <c r="FSV77" s="29"/>
      <c r="FSW77" s="29"/>
      <c r="FSX77" s="29"/>
      <c r="FSY77" s="29"/>
      <c r="FSZ77" s="29"/>
      <c r="FTA77" s="29"/>
      <c r="FTB77" s="29"/>
      <c r="FTC77" s="29"/>
      <c r="FTD77" s="29"/>
      <c r="FTE77" s="29"/>
      <c r="FTF77" s="29"/>
      <c r="FTG77" s="29"/>
      <c r="FTH77" s="29"/>
      <c r="FTI77" s="29"/>
      <c r="FTJ77" s="29"/>
      <c r="FTK77" s="29"/>
      <c r="FTL77" s="29"/>
      <c r="FTM77" s="29"/>
      <c r="FTN77" s="29"/>
      <c r="FTO77" s="29"/>
      <c r="FTP77" s="29"/>
      <c r="FTQ77" s="29"/>
      <c r="FTR77" s="29"/>
      <c r="FTS77" s="29"/>
      <c r="FTT77" s="29"/>
      <c r="FTU77" s="29"/>
      <c r="FTV77" s="29"/>
      <c r="FTW77" s="29"/>
      <c r="FTX77" s="29"/>
      <c r="FTY77" s="29"/>
      <c r="FTZ77" s="29"/>
      <c r="FUA77" s="29"/>
      <c r="FUB77" s="29"/>
      <c r="FUC77" s="29"/>
      <c r="FUD77" s="29"/>
      <c r="FUE77" s="29"/>
      <c r="FUF77" s="29"/>
      <c r="FUG77" s="29"/>
      <c r="FUH77" s="29"/>
      <c r="FUI77" s="29"/>
      <c r="FUJ77" s="29"/>
      <c r="FUK77" s="29"/>
      <c r="FUL77" s="29"/>
      <c r="FUM77" s="29"/>
      <c r="FUN77" s="29"/>
      <c r="FUO77" s="29"/>
      <c r="FUP77" s="29"/>
      <c r="FUQ77" s="29"/>
      <c r="FUR77" s="29"/>
      <c r="FUS77" s="29"/>
      <c r="FUT77" s="29"/>
      <c r="FUU77" s="29"/>
      <c r="FUV77" s="29"/>
      <c r="FUW77" s="29"/>
      <c r="FUX77" s="29"/>
      <c r="FUY77" s="29"/>
      <c r="FUZ77" s="29"/>
      <c r="FVA77" s="29"/>
      <c r="FVB77" s="29"/>
      <c r="FVC77" s="29"/>
      <c r="FVD77" s="29"/>
      <c r="FVE77" s="29"/>
      <c r="FVF77" s="29"/>
      <c r="FVG77" s="29"/>
      <c r="FVH77" s="29"/>
      <c r="FVI77" s="29"/>
      <c r="FVJ77" s="29"/>
      <c r="FVK77" s="29"/>
      <c r="FVL77" s="29"/>
      <c r="FVM77" s="29"/>
      <c r="FVN77" s="29"/>
      <c r="FVO77" s="29"/>
      <c r="FVP77" s="29"/>
      <c r="FVQ77" s="29"/>
      <c r="FVR77" s="29"/>
      <c r="FVS77" s="29"/>
      <c r="FVT77" s="29"/>
      <c r="FVU77" s="29"/>
      <c r="FVV77" s="29"/>
      <c r="FVW77" s="29"/>
      <c r="FVX77" s="29"/>
      <c r="FVY77" s="29"/>
      <c r="FVZ77" s="29"/>
      <c r="FWA77" s="29"/>
      <c r="FWB77" s="29"/>
      <c r="FWC77" s="29"/>
      <c r="FWD77" s="29"/>
      <c r="FWE77" s="29"/>
      <c r="FWF77" s="29"/>
      <c r="FWG77" s="29"/>
      <c r="FWH77" s="29"/>
      <c r="FWI77" s="29"/>
      <c r="FWJ77" s="29"/>
      <c r="FWK77" s="29"/>
      <c r="FWL77" s="29"/>
      <c r="FWM77" s="29"/>
      <c r="FWN77" s="29"/>
      <c r="FWO77" s="29"/>
      <c r="FWP77" s="29"/>
      <c r="FWQ77" s="29"/>
      <c r="FWR77" s="29"/>
      <c r="FWS77" s="29"/>
      <c r="FWT77" s="29"/>
      <c r="FWU77" s="29"/>
      <c r="FWV77" s="29"/>
      <c r="FWW77" s="29"/>
      <c r="FWX77" s="29"/>
      <c r="FWY77" s="29"/>
      <c r="FWZ77" s="29"/>
      <c r="FXA77" s="29"/>
      <c r="FXB77" s="29"/>
      <c r="FXC77" s="29"/>
      <c r="FXD77" s="29"/>
      <c r="FXE77" s="29"/>
      <c r="FXF77" s="29"/>
      <c r="FXG77" s="29"/>
      <c r="FXH77" s="29"/>
      <c r="FXI77" s="29"/>
      <c r="FXJ77" s="29"/>
      <c r="FXK77" s="29"/>
      <c r="FXL77" s="29"/>
      <c r="FXM77" s="29"/>
      <c r="FXN77" s="29"/>
      <c r="FXO77" s="29"/>
      <c r="FXP77" s="29"/>
      <c r="FXQ77" s="29"/>
      <c r="FXR77" s="29"/>
      <c r="FXS77" s="29"/>
      <c r="FXT77" s="29"/>
      <c r="FXU77" s="29"/>
      <c r="FXV77" s="29"/>
      <c r="FXW77" s="29"/>
      <c r="FXX77" s="29"/>
      <c r="FXY77" s="29"/>
      <c r="FXZ77" s="29"/>
      <c r="FYA77" s="29"/>
      <c r="FYB77" s="29"/>
      <c r="FYC77" s="29"/>
      <c r="FYD77" s="29"/>
      <c r="FYE77" s="29"/>
      <c r="FYF77" s="29"/>
      <c r="FYG77" s="29"/>
      <c r="FYH77" s="29"/>
      <c r="FYI77" s="29"/>
      <c r="FYJ77" s="29"/>
      <c r="FYK77" s="29"/>
      <c r="FYL77" s="29"/>
      <c r="FYM77" s="29"/>
      <c r="FYN77" s="29"/>
      <c r="FYO77" s="29"/>
      <c r="FYP77" s="29"/>
      <c r="FYQ77" s="29"/>
      <c r="FYR77" s="29"/>
      <c r="FYS77" s="29"/>
      <c r="FYT77" s="29"/>
      <c r="FYU77" s="29"/>
      <c r="FYV77" s="29"/>
      <c r="FYW77" s="29"/>
      <c r="FYX77" s="29"/>
      <c r="FYY77" s="29"/>
      <c r="FYZ77" s="29"/>
      <c r="FZA77" s="29"/>
      <c r="FZB77" s="29"/>
      <c r="FZC77" s="29"/>
      <c r="FZD77" s="29"/>
      <c r="FZE77" s="29"/>
      <c r="FZF77" s="29"/>
      <c r="FZG77" s="29"/>
      <c r="FZH77" s="29"/>
      <c r="FZI77" s="29"/>
      <c r="FZJ77" s="29"/>
      <c r="FZK77" s="29"/>
      <c r="FZL77" s="29"/>
      <c r="FZM77" s="29"/>
      <c r="FZN77" s="29"/>
      <c r="FZO77" s="29"/>
      <c r="FZP77" s="29"/>
      <c r="FZQ77" s="29"/>
      <c r="FZR77" s="29"/>
      <c r="FZS77" s="29"/>
      <c r="FZT77" s="29"/>
      <c r="FZU77" s="29"/>
      <c r="FZV77" s="29"/>
      <c r="FZW77" s="29"/>
      <c r="FZX77" s="29"/>
      <c r="FZY77" s="29"/>
      <c r="FZZ77" s="29"/>
      <c r="GAA77" s="29"/>
      <c r="GAB77" s="29"/>
      <c r="GAC77" s="29"/>
      <c r="GAD77" s="29"/>
      <c r="GAE77" s="29"/>
      <c r="GAF77" s="29"/>
      <c r="GAG77" s="29"/>
      <c r="GAH77" s="29"/>
      <c r="GAI77" s="29"/>
      <c r="GAJ77" s="29"/>
      <c r="GAK77" s="29"/>
      <c r="GAL77" s="29"/>
      <c r="GAM77" s="29"/>
      <c r="GAN77" s="29"/>
      <c r="GAO77" s="29"/>
      <c r="GAP77" s="29"/>
      <c r="GAQ77" s="29"/>
      <c r="GAR77" s="29"/>
      <c r="GAS77" s="29"/>
      <c r="GAT77" s="29"/>
      <c r="GAU77" s="29"/>
      <c r="GAV77" s="29"/>
      <c r="GAW77" s="29"/>
      <c r="GAX77" s="29"/>
      <c r="GAY77" s="29"/>
      <c r="GAZ77" s="29"/>
      <c r="GBA77" s="29"/>
      <c r="GBB77" s="29"/>
      <c r="GBC77" s="29"/>
      <c r="GBD77" s="29"/>
      <c r="GBE77" s="29"/>
      <c r="GBF77" s="29"/>
      <c r="GBG77" s="29"/>
      <c r="GBH77" s="29"/>
      <c r="GBI77" s="29"/>
      <c r="GBJ77" s="29"/>
      <c r="GBK77" s="29"/>
      <c r="GBL77" s="29"/>
      <c r="GBM77" s="29"/>
      <c r="GBN77" s="29"/>
      <c r="GBO77" s="29"/>
      <c r="GBP77" s="29"/>
      <c r="GBQ77" s="29"/>
      <c r="GBR77" s="29"/>
      <c r="GBS77" s="29"/>
      <c r="GBT77" s="29"/>
      <c r="GBU77" s="29"/>
      <c r="GBV77" s="29"/>
      <c r="GBW77" s="29"/>
      <c r="GBX77" s="29"/>
      <c r="GBY77" s="29"/>
      <c r="GBZ77" s="29"/>
      <c r="GCA77" s="29"/>
      <c r="GCB77" s="29"/>
      <c r="GCC77" s="29"/>
      <c r="GCD77" s="29"/>
      <c r="GCE77" s="29"/>
      <c r="GCF77" s="29"/>
      <c r="GCG77" s="29"/>
      <c r="GCH77" s="29"/>
      <c r="GCI77" s="29"/>
      <c r="GCJ77" s="29"/>
      <c r="GCK77" s="29"/>
      <c r="GCL77" s="29"/>
      <c r="GCM77" s="29"/>
      <c r="GCN77" s="29"/>
      <c r="GCO77" s="29"/>
      <c r="GCP77" s="29"/>
      <c r="GCQ77" s="29"/>
      <c r="GCR77" s="29"/>
      <c r="GCS77" s="29"/>
      <c r="GCT77" s="29"/>
      <c r="GCU77" s="29"/>
      <c r="GCV77" s="29"/>
      <c r="GCW77" s="29"/>
      <c r="GCX77" s="29"/>
      <c r="GCY77" s="29"/>
      <c r="GCZ77" s="29"/>
      <c r="GDA77" s="29"/>
      <c r="GDB77" s="29"/>
      <c r="GDC77" s="29"/>
      <c r="GDD77" s="29"/>
      <c r="GDE77" s="29"/>
      <c r="GDF77" s="29"/>
      <c r="GDG77" s="29"/>
      <c r="GDH77" s="29"/>
      <c r="GDI77" s="29"/>
      <c r="GDJ77" s="29"/>
      <c r="GDK77" s="29"/>
      <c r="GDL77" s="29"/>
      <c r="GDM77" s="29"/>
      <c r="GDN77" s="29"/>
      <c r="GDO77" s="29"/>
      <c r="GDP77" s="29"/>
      <c r="GDQ77" s="29"/>
      <c r="GDR77" s="29"/>
      <c r="GDS77" s="29"/>
      <c r="GDT77" s="29"/>
      <c r="GDU77" s="29"/>
      <c r="GDV77" s="29"/>
      <c r="GDW77" s="29"/>
      <c r="GDX77" s="29"/>
      <c r="GDY77" s="29"/>
      <c r="GDZ77" s="29"/>
      <c r="GEA77" s="29"/>
      <c r="GEB77" s="29"/>
      <c r="GEC77" s="29"/>
      <c r="GED77" s="29"/>
      <c r="GEE77" s="29"/>
      <c r="GEF77" s="29"/>
      <c r="GEG77" s="29"/>
      <c r="GEH77" s="29"/>
      <c r="GEI77" s="29"/>
      <c r="GEJ77" s="29"/>
      <c r="GEK77" s="29"/>
      <c r="GEL77" s="29"/>
      <c r="GEM77" s="29"/>
      <c r="GEN77" s="29"/>
      <c r="GEO77" s="29"/>
      <c r="GEP77" s="29"/>
      <c r="GEQ77" s="29"/>
      <c r="GER77" s="29"/>
      <c r="GES77" s="29"/>
      <c r="GET77" s="29"/>
      <c r="GEU77" s="29"/>
      <c r="GEV77" s="29"/>
      <c r="GEW77" s="29"/>
      <c r="GEX77" s="29"/>
      <c r="GEY77" s="29"/>
      <c r="GEZ77" s="29"/>
      <c r="GFA77" s="29"/>
      <c r="GFB77" s="29"/>
      <c r="GFC77" s="29"/>
      <c r="GFD77" s="29"/>
      <c r="GFE77" s="29"/>
      <c r="GFF77" s="29"/>
      <c r="GFG77" s="29"/>
      <c r="GFH77" s="29"/>
      <c r="GFI77" s="29"/>
      <c r="GFJ77" s="29"/>
      <c r="GFK77" s="29"/>
      <c r="GFL77" s="29"/>
      <c r="GFM77" s="29"/>
      <c r="GFN77" s="29"/>
      <c r="GFO77" s="29"/>
      <c r="GFP77" s="29"/>
      <c r="GFQ77" s="29"/>
      <c r="GFR77" s="29"/>
      <c r="GFS77" s="29"/>
      <c r="GFT77" s="29"/>
      <c r="GFU77" s="29"/>
      <c r="GFV77" s="29"/>
      <c r="GFW77" s="29"/>
      <c r="GFX77" s="29"/>
      <c r="GFY77" s="29"/>
      <c r="GFZ77" s="29"/>
      <c r="GGA77" s="29"/>
      <c r="GGB77" s="29"/>
      <c r="GGC77" s="29"/>
      <c r="GGD77" s="29"/>
      <c r="GGE77" s="29"/>
      <c r="GGF77" s="29"/>
      <c r="GGG77" s="29"/>
      <c r="GGH77" s="29"/>
      <c r="GGI77" s="29"/>
      <c r="GGJ77" s="29"/>
      <c r="GGK77" s="29"/>
      <c r="GGL77" s="29"/>
      <c r="GGM77" s="29"/>
      <c r="GGN77" s="29"/>
      <c r="GGO77" s="29"/>
      <c r="GGP77" s="29"/>
      <c r="GGQ77" s="29"/>
      <c r="GGR77" s="29"/>
      <c r="GGS77" s="29"/>
      <c r="GGT77" s="29"/>
      <c r="GGU77" s="29"/>
      <c r="GGV77" s="29"/>
      <c r="GGW77" s="29"/>
      <c r="GGX77" s="29"/>
      <c r="GGY77" s="29"/>
      <c r="GGZ77" s="29"/>
      <c r="GHA77" s="29"/>
      <c r="GHB77" s="29"/>
      <c r="GHC77" s="29"/>
      <c r="GHD77" s="29"/>
      <c r="GHE77" s="29"/>
      <c r="GHF77" s="29"/>
      <c r="GHG77" s="29"/>
      <c r="GHH77" s="29"/>
      <c r="GHI77" s="29"/>
      <c r="GHJ77" s="29"/>
      <c r="GHK77" s="29"/>
      <c r="GHL77" s="29"/>
      <c r="GHM77" s="29"/>
      <c r="GHN77" s="29"/>
      <c r="GHO77" s="29"/>
      <c r="GHP77" s="29"/>
      <c r="GHQ77" s="29"/>
      <c r="GHR77" s="29"/>
      <c r="GHS77" s="29"/>
      <c r="GHT77" s="29"/>
      <c r="GHU77" s="29"/>
      <c r="GHV77" s="29"/>
      <c r="GHW77" s="29"/>
      <c r="GHX77" s="29"/>
      <c r="GHY77" s="29"/>
      <c r="GHZ77" s="29"/>
      <c r="GIA77" s="29"/>
      <c r="GIB77" s="29"/>
      <c r="GIC77" s="29"/>
      <c r="GID77" s="29"/>
      <c r="GIE77" s="29"/>
      <c r="GIF77" s="29"/>
      <c r="GIG77" s="29"/>
      <c r="GIH77" s="29"/>
      <c r="GII77" s="29"/>
      <c r="GIJ77" s="29"/>
      <c r="GIK77" s="29"/>
      <c r="GIL77" s="29"/>
      <c r="GIM77" s="29"/>
      <c r="GIN77" s="29"/>
      <c r="GIO77" s="29"/>
      <c r="GIP77" s="29"/>
      <c r="GIQ77" s="29"/>
      <c r="GIR77" s="29"/>
      <c r="GIS77" s="29"/>
      <c r="GIT77" s="29"/>
      <c r="GIU77" s="29"/>
      <c r="GIV77" s="29"/>
      <c r="GIW77" s="29"/>
      <c r="GIX77" s="29"/>
      <c r="GIY77" s="29"/>
      <c r="GIZ77" s="29"/>
      <c r="GJA77" s="29"/>
      <c r="GJB77" s="29"/>
      <c r="GJC77" s="29"/>
      <c r="GJD77" s="29"/>
      <c r="GJE77" s="29"/>
      <c r="GJF77" s="29"/>
      <c r="GJG77" s="29"/>
      <c r="GJH77" s="29"/>
      <c r="GJI77" s="29"/>
      <c r="GJJ77" s="29"/>
      <c r="GJK77" s="29"/>
      <c r="GJL77" s="29"/>
      <c r="GJM77" s="29"/>
      <c r="GJN77" s="29"/>
      <c r="GJO77" s="29"/>
      <c r="GJP77" s="29"/>
      <c r="GJQ77" s="29"/>
      <c r="GJR77" s="29"/>
      <c r="GJS77" s="29"/>
      <c r="GJT77" s="29"/>
      <c r="GJU77" s="29"/>
      <c r="GJV77" s="29"/>
      <c r="GJW77" s="29"/>
      <c r="GJX77" s="29"/>
      <c r="GJY77" s="29"/>
      <c r="GJZ77" s="29"/>
      <c r="GKA77" s="29"/>
      <c r="GKB77" s="29"/>
      <c r="GKC77" s="29"/>
      <c r="GKD77" s="29"/>
      <c r="GKE77" s="29"/>
      <c r="GKF77" s="29"/>
      <c r="GKG77" s="29"/>
      <c r="GKH77" s="29"/>
      <c r="GKI77" s="29"/>
      <c r="GKJ77" s="29"/>
      <c r="GKK77" s="29"/>
      <c r="GKL77" s="29"/>
      <c r="GKM77" s="29"/>
      <c r="GKN77" s="29"/>
      <c r="GKO77" s="29"/>
      <c r="GKP77" s="29"/>
      <c r="GKQ77" s="29"/>
      <c r="GKR77" s="29"/>
      <c r="GKS77" s="29"/>
      <c r="GKT77" s="29"/>
      <c r="GKU77" s="29"/>
      <c r="GKV77" s="29"/>
      <c r="GKW77" s="29"/>
      <c r="GKX77" s="29"/>
      <c r="GKY77" s="29"/>
      <c r="GKZ77" s="29"/>
      <c r="GLA77" s="29"/>
      <c r="GLB77" s="29"/>
      <c r="GLC77" s="29"/>
      <c r="GLD77" s="29"/>
      <c r="GLE77" s="29"/>
      <c r="GLF77" s="29"/>
      <c r="GLG77" s="29"/>
      <c r="GLH77" s="29"/>
      <c r="GLI77" s="29"/>
      <c r="GLJ77" s="29"/>
      <c r="GLK77" s="29"/>
      <c r="GLL77" s="29"/>
      <c r="GLM77" s="29"/>
      <c r="GLN77" s="29"/>
      <c r="GLO77" s="29"/>
      <c r="GLP77" s="29"/>
      <c r="GLQ77" s="29"/>
      <c r="GLR77" s="29"/>
      <c r="GLS77" s="29"/>
      <c r="GLT77" s="29"/>
      <c r="GLU77" s="29"/>
      <c r="GLV77" s="29"/>
      <c r="GLW77" s="29"/>
      <c r="GLX77" s="29"/>
      <c r="GLY77" s="29"/>
      <c r="GLZ77" s="29"/>
      <c r="GMA77" s="29"/>
      <c r="GMB77" s="29"/>
      <c r="GMC77" s="29"/>
      <c r="GMD77" s="29"/>
      <c r="GME77" s="29"/>
      <c r="GMF77" s="29"/>
      <c r="GMG77" s="29"/>
      <c r="GMH77" s="29"/>
      <c r="GMI77" s="29"/>
      <c r="GMJ77" s="29"/>
      <c r="GMK77" s="29"/>
      <c r="GML77" s="29"/>
      <c r="GMM77" s="29"/>
      <c r="GMN77" s="29"/>
      <c r="GMO77" s="29"/>
      <c r="GMP77" s="29"/>
      <c r="GMQ77" s="29"/>
      <c r="GMR77" s="29"/>
      <c r="GMS77" s="29"/>
      <c r="GMT77" s="29"/>
      <c r="GMU77" s="29"/>
      <c r="GMV77" s="29"/>
      <c r="GMW77" s="29"/>
      <c r="GMX77" s="29"/>
      <c r="GMY77" s="29"/>
      <c r="GMZ77" s="29"/>
      <c r="GNA77" s="29"/>
      <c r="GNB77" s="29"/>
      <c r="GNC77" s="29"/>
      <c r="GND77" s="29"/>
      <c r="GNE77" s="29"/>
      <c r="GNF77" s="29"/>
      <c r="GNG77" s="29"/>
      <c r="GNH77" s="29"/>
      <c r="GNI77" s="29"/>
      <c r="GNJ77" s="29"/>
      <c r="GNK77" s="29"/>
      <c r="GNL77" s="29"/>
      <c r="GNM77" s="29"/>
      <c r="GNN77" s="29"/>
      <c r="GNO77" s="29"/>
      <c r="GNP77" s="29"/>
      <c r="GNQ77" s="29"/>
      <c r="GNR77" s="29"/>
      <c r="GNS77" s="29"/>
      <c r="GNT77" s="29"/>
      <c r="GNU77" s="29"/>
      <c r="GNV77" s="29"/>
      <c r="GNW77" s="29"/>
      <c r="GNX77" s="29"/>
      <c r="GNY77" s="29"/>
      <c r="GNZ77" s="29"/>
      <c r="GOA77" s="29"/>
      <c r="GOB77" s="29"/>
      <c r="GOC77" s="29"/>
      <c r="GOD77" s="29"/>
      <c r="GOE77" s="29"/>
      <c r="GOF77" s="29"/>
      <c r="GOG77" s="29"/>
      <c r="GOH77" s="29"/>
      <c r="GOI77" s="29"/>
      <c r="GOJ77" s="29"/>
      <c r="GOK77" s="29"/>
      <c r="GOL77" s="29"/>
      <c r="GOM77" s="29"/>
      <c r="GON77" s="29"/>
      <c r="GOO77" s="29"/>
      <c r="GOP77" s="29"/>
      <c r="GOQ77" s="29"/>
      <c r="GOR77" s="29"/>
      <c r="GOS77" s="29"/>
      <c r="GOT77" s="29"/>
      <c r="GOU77" s="29"/>
      <c r="GOV77" s="29"/>
      <c r="GOW77" s="29"/>
      <c r="GOX77" s="29"/>
      <c r="GOY77" s="29"/>
      <c r="GOZ77" s="29"/>
      <c r="GPA77" s="29"/>
      <c r="GPB77" s="29"/>
      <c r="GPC77" s="29"/>
      <c r="GPD77" s="29"/>
      <c r="GPE77" s="29"/>
      <c r="GPF77" s="29"/>
      <c r="GPG77" s="29"/>
      <c r="GPH77" s="29"/>
      <c r="GPI77" s="29"/>
      <c r="GPJ77" s="29"/>
      <c r="GPK77" s="29"/>
      <c r="GPL77" s="29"/>
      <c r="GPM77" s="29"/>
      <c r="GPN77" s="29"/>
      <c r="GPO77" s="29"/>
      <c r="GPP77" s="29"/>
      <c r="GPQ77" s="29"/>
      <c r="GPR77" s="29"/>
      <c r="GPS77" s="29"/>
      <c r="GPT77" s="29"/>
      <c r="GPU77" s="29"/>
      <c r="GPV77" s="29"/>
      <c r="GPW77" s="29"/>
      <c r="GPX77" s="29"/>
      <c r="GPY77" s="29"/>
      <c r="GPZ77" s="29"/>
      <c r="GQA77" s="29"/>
      <c r="GQB77" s="29"/>
      <c r="GQC77" s="29"/>
      <c r="GQD77" s="29"/>
      <c r="GQE77" s="29"/>
      <c r="GQF77" s="29"/>
      <c r="GQG77" s="29"/>
      <c r="GQH77" s="29"/>
      <c r="GQI77" s="29"/>
      <c r="GQJ77" s="29"/>
      <c r="GQK77" s="29"/>
      <c r="GQL77" s="29"/>
      <c r="GQM77" s="29"/>
      <c r="GQN77" s="29"/>
      <c r="GQO77" s="29"/>
      <c r="GQP77" s="29"/>
      <c r="GQQ77" s="29"/>
      <c r="GQR77" s="29"/>
      <c r="GQS77" s="29"/>
      <c r="GQT77" s="29"/>
      <c r="GQU77" s="29"/>
      <c r="GQV77" s="29"/>
      <c r="GQW77" s="29"/>
      <c r="GQX77" s="29"/>
      <c r="GQY77" s="29"/>
      <c r="GQZ77" s="29"/>
      <c r="GRA77" s="29"/>
      <c r="GRB77" s="29"/>
      <c r="GRC77" s="29"/>
      <c r="GRD77" s="29"/>
      <c r="GRE77" s="29"/>
      <c r="GRF77" s="29"/>
      <c r="GRG77" s="29"/>
      <c r="GRH77" s="29"/>
      <c r="GRI77" s="29"/>
      <c r="GRJ77" s="29"/>
      <c r="GRK77" s="29"/>
      <c r="GRL77" s="29"/>
      <c r="GRM77" s="29"/>
      <c r="GRN77" s="29"/>
      <c r="GRO77" s="29"/>
      <c r="GRP77" s="29"/>
      <c r="GRQ77" s="29"/>
      <c r="GRR77" s="29"/>
      <c r="GRS77" s="29"/>
      <c r="GRT77" s="29"/>
      <c r="GRU77" s="29"/>
      <c r="GRV77" s="29"/>
      <c r="GRW77" s="29"/>
      <c r="GRX77" s="29"/>
      <c r="GRY77" s="29"/>
      <c r="GRZ77" s="29"/>
      <c r="GSA77" s="29"/>
      <c r="GSB77" s="29"/>
      <c r="GSC77" s="29"/>
      <c r="GSD77" s="29"/>
      <c r="GSE77" s="29"/>
      <c r="GSF77" s="29"/>
      <c r="GSG77" s="29"/>
      <c r="GSH77" s="29"/>
      <c r="GSI77" s="29"/>
      <c r="GSJ77" s="29"/>
      <c r="GSK77" s="29"/>
      <c r="GSL77" s="29"/>
      <c r="GSM77" s="29"/>
      <c r="GSN77" s="29"/>
      <c r="GSO77" s="29"/>
      <c r="GSP77" s="29"/>
      <c r="GSQ77" s="29"/>
      <c r="GSR77" s="29"/>
      <c r="GSS77" s="29"/>
      <c r="GST77" s="29"/>
      <c r="GSU77" s="29"/>
      <c r="GSV77" s="29"/>
      <c r="GSW77" s="29"/>
      <c r="GSX77" s="29"/>
      <c r="GSY77" s="29"/>
      <c r="GSZ77" s="29"/>
      <c r="GTA77" s="29"/>
      <c r="GTB77" s="29"/>
      <c r="GTC77" s="29"/>
      <c r="GTD77" s="29"/>
      <c r="GTE77" s="29"/>
      <c r="GTF77" s="29"/>
      <c r="GTG77" s="29"/>
      <c r="GTH77" s="29"/>
      <c r="GTI77" s="29"/>
      <c r="GTJ77" s="29"/>
      <c r="GTK77" s="29"/>
      <c r="GTL77" s="29"/>
      <c r="GTM77" s="29"/>
      <c r="GTN77" s="29"/>
      <c r="GTO77" s="29"/>
      <c r="GTP77" s="29"/>
      <c r="GTQ77" s="29"/>
      <c r="GTR77" s="29"/>
      <c r="GTS77" s="29"/>
      <c r="GTT77" s="29"/>
      <c r="GTU77" s="29"/>
      <c r="GTV77" s="29"/>
      <c r="GTW77" s="29"/>
      <c r="GTX77" s="29"/>
      <c r="GTY77" s="29"/>
      <c r="GTZ77" s="29"/>
      <c r="GUA77" s="29"/>
      <c r="GUB77" s="29"/>
      <c r="GUC77" s="29"/>
      <c r="GUD77" s="29"/>
      <c r="GUE77" s="29"/>
      <c r="GUF77" s="29"/>
      <c r="GUG77" s="29"/>
      <c r="GUH77" s="29"/>
      <c r="GUI77" s="29"/>
      <c r="GUJ77" s="29"/>
      <c r="GUK77" s="29"/>
      <c r="GUL77" s="29"/>
      <c r="GUM77" s="29"/>
      <c r="GUN77" s="29"/>
      <c r="GUO77" s="29"/>
      <c r="GUP77" s="29"/>
      <c r="GUQ77" s="29"/>
      <c r="GUR77" s="29"/>
      <c r="GUS77" s="29"/>
      <c r="GUT77" s="29"/>
      <c r="GUU77" s="29"/>
      <c r="GUV77" s="29"/>
      <c r="GUW77" s="29"/>
      <c r="GUX77" s="29"/>
      <c r="GUY77" s="29"/>
      <c r="GUZ77" s="29"/>
      <c r="GVA77" s="29"/>
      <c r="GVB77" s="29"/>
      <c r="GVC77" s="29"/>
      <c r="GVD77" s="29"/>
      <c r="GVE77" s="29"/>
      <c r="GVF77" s="29"/>
      <c r="GVG77" s="29"/>
      <c r="GVH77" s="29"/>
      <c r="GVI77" s="29"/>
      <c r="GVJ77" s="29"/>
      <c r="GVK77" s="29"/>
      <c r="GVL77" s="29"/>
      <c r="GVM77" s="29"/>
      <c r="GVN77" s="29"/>
      <c r="GVO77" s="29"/>
      <c r="GVP77" s="29"/>
      <c r="GVQ77" s="29"/>
      <c r="GVR77" s="29"/>
      <c r="GVS77" s="29"/>
      <c r="GVT77" s="29"/>
      <c r="GVU77" s="29"/>
      <c r="GVV77" s="29"/>
      <c r="GVW77" s="29"/>
      <c r="GVX77" s="29"/>
      <c r="GVY77" s="29"/>
      <c r="GVZ77" s="29"/>
      <c r="GWA77" s="29"/>
      <c r="GWB77" s="29"/>
      <c r="GWC77" s="29"/>
      <c r="GWD77" s="29"/>
      <c r="GWE77" s="29"/>
      <c r="GWF77" s="29"/>
      <c r="GWG77" s="29"/>
      <c r="GWH77" s="29"/>
      <c r="GWI77" s="29"/>
      <c r="GWJ77" s="29"/>
      <c r="GWK77" s="29"/>
      <c r="GWL77" s="29"/>
      <c r="GWM77" s="29"/>
      <c r="GWN77" s="29"/>
      <c r="GWO77" s="29"/>
      <c r="GWP77" s="29"/>
      <c r="GWQ77" s="29"/>
      <c r="GWR77" s="29"/>
      <c r="GWS77" s="29"/>
      <c r="GWT77" s="29"/>
      <c r="GWU77" s="29"/>
      <c r="GWV77" s="29"/>
      <c r="GWW77" s="29"/>
      <c r="GWX77" s="29"/>
      <c r="GWY77" s="29"/>
      <c r="GWZ77" s="29"/>
      <c r="GXA77" s="29"/>
      <c r="GXB77" s="29"/>
      <c r="GXC77" s="29"/>
      <c r="GXD77" s="29"/>
      <c r="GXE77" s="29"/>
      <c r="GXF77" s="29"/>
      <c r="GXG77" s="29"/>
      <c r="GXH77" s="29"/>
      <c r="GXI77" s="29"/>
      <c r="GXJ77" s="29"/>
      <c r="GXK77" s="29"/>
      <c r="GXL77" s="29"/>
      <c r="GXM77" s="29"/>
      <c r="GXN77" s="29"/>
      <c r="GXO77" s="29"/>
      <c r="GXP77" s="29"/>
      <c r="GXQ77" s="29"/>
      <c r="GXR77" s="29"/>
      <c r="GXS77" s="29"/>
      <c r="GXT77" s="29"/>
      <c r="GXU77" s="29"/>
      <c r="GXV77" s="29"/>
      <c r="GXW77" s="29"/>
      <c r="GXX77" s="29"/>
      <c r="GXY77" s="29"/>
      <c r="GXZ77" s="29"/>
      <c r="GYA77" s="29"/>
      <c r="GYB77" s="29"/>
      <c r="GYC77" s="29"/>
      <c r="GYD77" s="29"/>
      <c r="GYE77" s="29"/>
      <c r="GYF77" s="29"/>
      <c r="GYG77" s="29"/>
      <c r="GYH77" s="29"/>
      <c r="GYI77" s="29"/>
      <c r="GYJ77" s="29"/>
      <c r="GYK77" s="29"/>
      <c r="GYL77" s="29"/>
      <c r="GYM77" s="29"/>
      <c r="GYN77" s="29"/>
      <c r="GYO77" s="29"/>
      <c r="GYP77" s="29"/>
      <c r="GYQ77" s="29"/>
      <c r="GYR77" s="29"/>
      <c r="GYS77" s="29"/>
      <c r="GYT77" s="29"/>
      <c r="GYU77" s="29"/>
      <c r="GYV77" s="29"/>
      <c r="GYW77" s="29"/>
      <c r="GYX77" s="29"/>
      <c r="GYY77" s="29"/>
      <c r="GYZ77" s="29"/>
      <c r="GZA77" s="29"/>
      <c r="GZB77" s="29"/>
      <c r="GZC77" s="29"/>
      <c r="GZD77" s="29"/>
      <c r="GZE77" s="29"/>
      <c r="GZF77" s="29"/>
      <c r="GZG77" s="29"/>
      <c r="GZH77" s="29"/>
      <c r="GZI77" s="29"/>
      <c r="GZJ77" s="29"/>
      <c r="GZK77" s="29"/>
      <c r="GZL77" s="29"/>
      <c r="GZM77" s="29"/>
      <c r="GZN77" s="29"/>
      <c r="GZO77" s="29"/>
      <c r="GZP77" s="29"/>
      <c r="GZQ77" s="29"/>
      <c r="GZR77" s="29"/>
      <c r="GZS77" s="29"/>
      <c r="GZT77" s="29"/>
      <c r="GZU77" s="29"/>
      <c r="GZV77" s="29"/>
      <c r="GZW77" s="29"/>
      <c r="GZX77" s="29"/>
      <c r="GZY77" s="29"/>
      <c r="GZZ77" s="29"/>
      <c r="HAA77" s="29"/>
      <c r="HAB77" s="29"/>
      <c r="HAC77" s="29"/>
      <c r="HAD77" s="29"/>
      <c r="HAE77" s="29"/>
      <c r="HAF77" s="29"/>
      <c r="HAG77" s="29"/>
      <c r="HAH77" s="29"/>
      <c r="HAI77" s="29"/>
      <c r="HAJ77" s="29"/>
      <c r="HAK77" s="29"/>
      <c r="HAL77" s="29"/>
      <c r="HAM77" s="29"/>
      <c r="HAN77" s="29"/>
      <c r="HAO77" s="29"/>
      <c r="HAP77" s="29"/>
      <c r="HAQ77" s="29"/>
      <c r="HAR77" s="29"/>
      <c r="HAS77" s="29"/>
      <c r="HAT77" s="29"/>
      <c r="HAU77" s="29"/>
      <c r="HAV77" s="29"/>
      <c r="HAW77" s="29"/>
      <c r="HAX77" s="29"/>
      <c r="HAY77" s="29"/>
      <c r="HAZ77" s="29"/>
      <c r="HBA77" s="29"/>
      <c r="HBB77" s="29"/>
      <c r="HBC77" s="29"/>
      <c r="HBD77" s="29"/>
      <c r="HBE77" s="29"/>
      <c r="HBF77" s="29"/>
      <c r="HBG77" s="29"/>
      <c r="HBH77" s="29"/>
      <c r="HBI77" s="29"/>
      <c r="HBJ77" s="29"/>
      <c r="HBK77" s="29"/>
      <c r="HBL77" s="29"/>
      <c r="HBM77" s="29"/>
      <c r="HBN77" s="29"/>
      <c r="HBO77" s="29"/>
      <c r="HBP77" s="29"/>
      <c r="HBQ77" s="29"/>
      <c r="HBR77" s="29"/>
      <c r="HBS77" s="29"/>
      <c r="HBT77" s="29"/>
      <c r="HBU77" s="29"/>
      <c r="HBV77" s="29"/>
      <c r="HBW77" s="29"/>
      <c r="HBX77" s="29"/>
      <c r="HBY77" s="29"/>
      <c r="HBZ77" s="29"/>
      <c r="HCA77" s="29"/>
      <c r="HCB77" s="29"/>
      <c r="HCC77" s="29"/>
      <c r="HCD77" s="29"/>
      <c r="HCE77" s="29"/>
      <c r="HCF77" s="29"/>
      <c r="HCG77" s="29"/>
      <c r="HCH77" s="29"/>
      <c r="HCI77" s="29"/>
      <c r="HCJ77" s="29"/>
      <c r="HCK77" s="29"/>
      <c r="HCL77" s="29"/>
      <c r="HCM77" s="29"/>
      <c r="HCN77" s="29"/>
      <c r="HCO77" s="29"/>
      <c r="HCP77" s="29"/>
      <c r="HCQ77" s="29"/>
      <c r="HCR77" s="29"/>
      <c r="HCS77" s="29"/>
      <c r="HCT77" s="29"/>
      <c r="HCU77" s="29"/>
      <c r="HCV77" s="29"/>
      <c r="HCW77" s="29"/>
      <c r="HCX77" s="29"/>
      <c r="HCY77" s="29"/>
      <c r="HCZ77" s="29"/>
      <c r="HDA77" s="29"/>
      <c r="HDB77" s="29"/>
      <c r="HDC77" s="29"/>
      <c r="HDD77" s="29"/>
      <c r="HDE77" s="29"/>
      <c r="HDF77" s="29"/>
      <c r="HDG77" s="29"/>
      <c r="HDH77" s="29"/>
      <c r="HDI77" s="29"/>
      <c r="HDJ77" s="29"/>
      <c r="HDK77" s="29"/>
      <c r="HDL77" s="29"/>
      <c r="HDM77" s="29"/>
      <c r="HDN77" s="29"/>
      <c r="HDO77" s="29"/>
      <c r="HDP77" s="29"/>
      <c r="HDQ77" s="29"/>
      <c r="HDR77" s="29"/>
      <c r="HDS77" s="29"/>
      <c r="HDT77" s="29"/>
      <c r="HDU77" s="29"/>
      <c r="HDV77" s="29"/>
      <c r="HDW77" s="29"/>
      <c r="HDX77" s="29"/>
      <c r="HDY77" s="29"/>
      <c r="HDZ77" s="29"/>
      <c r="HEA77" s="29"/>
      <c r="HEB77" s="29"/>
      <c r="HEC77" s="29"/>
      <c r="HED77" s="29"/>
      <c r="HEE77" s="29"/>
      <c r="HEF77" s="29"/>
      <c r="HEG77" s="29"/>
      <c r="HEH77" s="29"/>
      <c r="HEI77" s="29"/>
      <c r="HEJ77" s="29"/>
      <c r="HEK77" s="29"/>
      <c r="HEL77" s="29"/>
      <c r="HEM77" s="29"/>
      <c r="HEN77" s="29"/>
      <c r="HEO77" s="29"/>
      <c r="HEP77" s="29"/>
      <c r="HEQ77" s="29"/>
      <c r="HER77" s="29"/>
      <c r="HES77" s="29"/>
      <c r="HET77" s="29"/>
      <c r="HEU77" s="29"/>
      <c r="HEV77" s="29"/>
      <c r="HEW77" s="29"/>
      <c r="HEX77" s="29"/>
      <c r="HEY77" s="29"/>
      <c r="HEZ77" s="29"/>
      <c r="HFA77" s="29"/>
      <c r="HFB77" s="29"/>
      <c r="HFC77" s="29"/>
      <c r="HFD77" s="29"/>
      <c r="HFE77" s="29"/>
      <c r="HFF77" s="29"/>
      <c r="HFG77" s="29"/>
      <c r="HFH77" s="29"/>
      <c r="HFI77" s="29"/>
      <c r="HFJ77" s="29"/>
      <c r="HFK77" s="29"/>
      <c r="HFL77" s="29"/>
      <c r="HFM77" s="29"/>
      <c r="HFN77" s="29"/>
      <c r="HFO77" s="29"/>
      <c r="HFP77" s="29"/>
      <c r="HFQ77" s="29"/>
      <c r="HFR77" s="29"/>
      <c r="HFS77" s="29"/>
      <c r="HFT77" s="29"/>
      <c r="HFU77" s="29"/>
      <c r="HFV77" s="29"/>
      <c r="HFW77" s="29"/>
      <c r="HFX77" s="29"/>
      <c r="HFY77" s="29"/>
      <c r="HFZ77" s="29"/>
      <c r="HGA77" s="29"/>
      <c r="HGB77" s="29"/>
      <c r="HGC77" s="29"/>
      <c r="HGD77" s="29"/>
      <c r="HGE77" s="29"/>
      <c r="HGF77" s="29"/>
      <c r="HGG77" s="29"/>
      <c r="HGH77" s="29"/>
      <c r="HGI77" s="29"/>
      <c r="HGJ77" s="29"/>
      <c r="HGK77" s="29"/>
      <c r="HGL77" s="29"/>
      <c r="HGM77" s="29"/>
      <c r="HGN77" s="29"/>
      <c r="HGO77" s="29"/>
      <c r="HGP77" s="29"/>
      <c r="HGQ77" s="29"/>
      <c r="HGR77" s="29"/>
      <c r="HGS77" s="29"/>
      <c r="HGT77" s="29"/>
      <c r="HGU77" s="29"/>
      <c r="HGV77" s="29"/>
      <c r="HGW77" s="29"/>
      <c r="HGX77" s="29"/>
      <c r="HGY77" s="29"/>
      <c r="HGZ77" s="29"/>
      <c r="HHA77" s="29"/>
      <c r="HHB77" s="29"/>
      <c r="HHC77" s="29"/>
      <c r="HHD77" s="29"/>
      <c r="HHE77" s="29"/>
      <c r="HHF77" s="29"/>
      <c r="HHG77" s="29"/>
      <c r="HHH77" s="29"/>
      <c r="HHI77" s="29"/>
      <c r="HHJ77" s="29"/>
      <c r="HHK77" s="29"/>
      <c r="HHL77" s="29"/>
      <c r="HHM77" s="29"/>
      <c r="HHN77" s="29"/>
      <c r="HHO77" s="29"/>
      <c r="HHP77" s="29"/>
      <c r="HHQ77" s="29"/>
      <c r="HHR77" s="29"/>
      <c r="HHS77" s="29"/>
      <c r="HHT77" s="29"/>
      <c r="HHU77" s="29"/>
      <c r="HHV77" s="29"/>
      <c r="HHW77" s="29"/>
      <c r="HHX77" s="29"/>
      <c r="HHY77" s="29"/>
      <c r="HHZ77" s="29"/>
      <c r="HIA77" s="29"/>
      <c r="HIB77" s="29"/>
      <c r="HIC77" s="29"/>
      <c r="HID77" s="29"/>
      <c r="HIE77" s="29"/>
      <c r="HIF77" s="29"/>
      <c r="HIG77" s="29"/>
      <c r="HIH77" s="29"/>
      <c r="HII77" s="29"/>
      <c r="HIJ77" s="29"/>
      <c r="HIK77" s="29"/>
      <c r="HIL77" s="29"/>
      <c r="HIM77" s="29"/>
      <c r="HIN77" s="29"/>
      <c r="HIO77" s="29"/>
      <c r="HIP77" s="29"/>
      <c r="HIQ77" s="29"/>
      <c r="HIR77" s="29"/>
      <c r="HIS77" s="29"/>
      <c r="HIT77" s="29"/>
      <c r="HIU77" s="29"/>
      <c r="HIV77" s="29"/>
      <c r="HIW77" s="29"/>
      <c r="HIX77" s="29"/>
      <c r="HIY77" s="29"/>
      <c r="HIZ77" s="29"/>
      <c r="HJA77" s="29"/>
      <c r="HJB77" s="29"/>
      <c r="HJC77" s="29"/>
      <c r="HJD77" s="29"/>
      <c r="HJE77" s="29"/>
      <c r="HJF77" s="29"/>
      <c r="HJG77" s="29"/>
      <c r="HJH77" s="29"/>
      <c r="HJI77" s="29"/>
      <c r="HJJ77" s="29"/>
      <c r="HJK77" s="29"/>
      <c r="HJL77" s="29"/>
      <c r="HJM77" s="29"/>
      <c r="HJN77" s="29"/>
      <c r="HJO77" s="29"/>
      <c r="HJP77" s="29"/>
      <c r="HJQ77" s="29"/>
      <c r="HJR77" s="29"/>
      <c r="HJS77" s="29"/>
      <c r="HJT77" s="29"/>
      <c r="HJU77" s="29"/>
      <c r="HJV77" s="29"/>
      <c r="HJW77" s="29"/>
      <c r="HJX77" s="29"/>
      <c r="HJY77" s="29"/>
      <c r="HJZ77" s="29"/>
      <c r="HKA77" s="29"/>
      <c r="HKB77" s="29"/>
      <c r="HKC77" s="29"/>
      <c r="HKD77" s="29"/>
      <c r="HKE77" s="29"/>
      <c r="HKF77" s="29"/>
      <c r="HKG77" s="29"/>
      <c r="HKH77" s="29"/>
      <c r="HKI77" s="29"/>
      <c r="HKJ77" s="29"/>
      <c r="HKK77" s="29"/>
      <c r="HKL77" s="29"/>
      <c r="HKM77" s="29"/>
      <c r="HKN77" s="29"/>
      <c r="HKO77" s="29"/>
      <c r="HKP77" s="29"/>
      <c r="HKQ77" s="29"/>
      <c r="HKR77" s="29"/>
      <c r="HKS77" s="29"/>
      <c r="HKT77" s="29"/>
      <c r="HKU77" s="29"/>
      <c r="HKV77" s="29"/>
      <c r="HKW77" s="29"/>
      <c r="HKX77" s="29"/>
      <c r="HKY77" s="29"/>
      <c r="HKZ77" s="29"/>
      <c r="HLA77" s="29"/>
      <c r="HLB77" s="29"/>
      <c r="HLC77" s="29"/>
      <c r="HLD77" s="29"/>
      <c r="HLE77" s="29"/>
      <c r="HLF77" s="29"/>
      <c r="HLG77" s="29"/>
      <c r="HLH77" s="29"/>
      <c r="HLI77" s="29"/>
      <c r="HLJ77" s="29"/>
      <c r="HLK77" s="29"/>
      <c r="HLL77" s="29"/>
      <c r="HLM77" s="29"/>
      <c r="HLN77" s="29"/>
      <c r="HLO77" s="29"/>
      <c r="HLP77" s="29"/>
      <c r="HLQ77" s="29"/>
      <c r="HLR77" s="29"/>
      <c r="HLS77" s="29"/>
      <c r="HLT77" s="29"/>
      <c r="HLU77" s="29"/>
      <c r="HLV77" s="29"/>
      <c r="HLW77" s="29"/>
      <c r="HLX77" s="29"/>
      <c r="HLY77" s="29"/>
      <c r="HLZ77" s="29"/>
      <c r="HMA77" s="29"/>
      <c r="HMB77" s="29"/>
      <c r="HMC77" s="29"/>
      <c r="HMD77" s="29"/>
      <c r="HME77" s="29"/>
      <c r="HMF77" s="29"/>
      <c r="HMG77" s="29"/>
      <c r="HMH77" s="29"/>
      <c r="HMI77" s="29"/>
      <c r="HMJ77" s="29"/>
      <c r="HMK77" s="29"/>
      <c r="HML77" s="29"/>
      <c r="HMM77" s="29"/>
      <c r="HMN77" s="29"/>
      <c r="HMO77" s="29"/>
      <c r="HMP77" s="29"/>
      <c r="HMQ77" s="29"/>
      <c r="HMR77" s="29"/>
      <c r="HMS77" s="29"/>
      <c r="HMT77" s="29"/>
      <c r="HMU77" s="29"/>
      <c r="HMV77" s="29"/>
      <c r="HMW77" s="29"/>
      <c r="HMX77" s="29"/>
      <c r="HMY77" s="29"/>
      <c r="HMZ77" s="29"/>
      <c r="HNA77" s="29"/>
      <c r="HNB77" s="29"/>
      <c r="HNC77" s="29"/>
      <c r="HND77" s="29"/>
      <c r="HNE77" s="29"/>
      <c r="HNF77" s="29"/>
      <c r="HNG77" s="29"/>
      <c r="HNH77" s="29"/>
      <c r="HNI77" s="29"/>
      <c r="HNJ77" s="29"/>
      <c r="HNK77" s="29"/>
      <c r="HNL77" s="29"/>
      <c r="HNM77" s="29"/>
      <c r="HNN77" s="29"/>
      <c r="HNO77" s="29"/>
      <c r="HNP77" s="29"/>
      <c r="HNQ77" s="29"/>
      <c r="HNR77" s="29"/>
      <c r="HNS77" s="29"/>
      <c r="HNT77" s="29"/>
      <c r="HNU77" s="29"/>
      <c r="HNV77" s="29"/>
      <c r="HNW77" s="29"/>
      <c r="HNX77" s="29"/>
      <c r="HNY77" s="29"/>
      <c r="HNZ77" s="29"/>
      <c r="HOA77" s="29"/>
      <c r="HOB77" s="29"/>
      <c r="HOC77" s="29"/>
      <c r="HOD77" s="29"/>
      <c r="HOE77" s="29"/>
      <c r="HOF77" s="29"/>
      <c r="HOG77" s="29"/>
      <c r="HOH77" s="29"/>
      <c r="HOI77" s="29"/>
      <c r="HOJ77" s="29"/>
      <c r="HOK77" s="29"/>
      <c r="HOL77" s="29"/>
      <c r="HOM77" s="29"/>
      <c r="HON77" s="29"/>
      <c r="HOO77" s="29"/>
      <c r="HOP77" s="29"/>
      <c r="HOQ77" s="29"/>
      <c r="HOR77" s="29"/>
      <c r="HOS77" s="29"/>
      <c r="HOT77" s="29"/>
      <c r="HOU77" s="29"/>
      <c r="HOV77" s="29"/>
      <c r="HOW77" s="29"/>
      <c r="HOX77" s="29"/>
      <c r="HOY77" s="29"/>
      <c r="HOZ77" s="29"/>
      <c r="HPA77" s="29"/>
      <c r="HPB77" s="29"/>
      <c r="HPC77" s="29"/>
      <c r="HPD77" s="29"/>
      <c r="HPE77" s="29"/>
      <c r="HPF77" s="29"/>
      <c r="HPG77" s="29"/>
      <c r="HPH77" s="29"/>
      <c r="HPI77" s="29"/>
      <c r="HPJ77" s="29"/>
      <c r="HPK77" s="29"/>
      <c r="HPL77" s="29"/>
      <c r="HPM77" s="29"/>
      <c r="HPN77" s="29"/>
      <c r="HPO77" s="29"/>
      <c r="HPP77" s="29"/>
      <c r="HPQ77" s="29"/>
      <c r="HPR77" s="29"/>
      <c r="HPS77" s="29"/>
      <c r="HPT77" s="29"/>
      <c r="HPU77" s="29"/>
      <c r="HPV77" s="29"/>
      <c r="HPW77" s="29"/>
      <c r="HPX77" s="29"/>
      <c r="HPY77" s="29"/>
      <c r="HPZ77" s="29"/>
      <c r="HQA77" s="29"/>
      <c r="HQB77" s="29"/>
      <c r="HQC77" s="29"/>
      <c r="HQD77" s="29"/>
      <c r="HQE77" s="29"/>
      <c r="HQF77" s="29"/>
      <c r="HQG77" s="29"/>
      <c r="HQH77" s="29"/>
      <c r="HQI77" s="29"/>
      <c r="HQJ77" s="29"/>
      <c r="HQK77" s="29"/>
      <c r="HQL77" s="29"/>
      <c r="HQM77" s="29"/>
      <c r="HQN77" s="29"/>
      <c r="HQO77" s="29"/>
      <c r="HQP77" s="29"/>
      <c r="HQQ77" s="29"/>
      <c r="HQR77" s="29"/>
      <c r="HQS77" s="29"/>
      <c r="HQT77" s="29"/>
      <c r="HQU77" s="29"/>
      <c r="HQV77" s="29"/>
      <c r="HQW77" s="29"/>
      <c r="HQX77" s="29"/>
      <c r="HQY77" s="29"/>
      <c r="HQZ77" s="29"/>
      <c r="HRA77" s="29"/>
      <c r="HRB77" s="29"/>
      <c r="HRC77" s="29"/>
      <c r="HRD77" s="29"/>
      <c r="HRE77" s="29"/>
      <c r="HRF77" s="29"/>
      <c r="HRG77" s="29"/>
      <c r="HRH77" s="29"/>
      <c r="HRI77" s="29"/>
      <c r="HRJ77" s="29"/>
      <c r="HRK77" s="29"/>
      <c r="HRL77" s="29"/>
      <c r="HRM77" s="29"/>
      <c r="HRN77" s="29"/>
      <c r="HRO77" s="29"/>
      <c r="HRP77" s="29"/>
      <c r="HRQ77" s="29"/>
      <c r="HRR77" s="29"/>
      <c r="HRS77" s="29"/>
      <c r="HRT77" s="29"/>
      <c r="HRU77" s="29"/>
      <c r="HRV77" s="29"/>
      <c r="HRW77" s="29"/>
      <c r="HRX77" s="29"/>
      <c r="HRY77" s="29"/>
      <c r="HRZ77" s="29"/>
      <c r="HSA77" s="29"/>
      <c r="HSB77" s="29"/>
      <c r="HSC77" s="29"/>
      <c r="HSD77" s="29"/>
      <c r="HSE77" s="29"/>
      <c r="HSF77" s="29"/>
      <c r="HSG77" s="29"/>
      <c r="HSH77" s="29"/>
      <c r="HSI77" s="29"/>
      <c r="HSJ77" s="29"/>
      <c r="HSK77" s="29"/>
      <c r="HSL77" s="29"/>
      <c r="HSM77" s="29"/>
      <c r="HSN77" s="29"/>
      <c r="HSO77" s="29"/>
      <c r="HSP77" s="29"/>
      <c r="HSQ77" s="29"/>
      <c r="HSR77" s="29"/>
      <c r="HSS77" s="29"/>
      <c r="HST77" s="29"/>
      <c r="HSU77" s="29"/>
      <c r="HSV77" s="29"/>
      <c r="HSW77" s="29"/>
      <c r="HSX77" s="29"/>
      <c r="HSY77" s="29"/>
      <c r="HSZ77" s="29"/>
      <c r="HTA77" s="29"/>
      <c r="HTB77" s="29"/>
      <c r="HTC77" s="29"/>
      <c r="HTD77" s="29"/>
      <c r="HTE77" s="29"/>
      <c r="HTF77" s="29"/>
      <c r="HTG77" s="29"/>
      <c r="HTH77" s="29"/>
      <c r="HTI77" s="29"/>
      <c r="HTJ77" s="29"/>
      <c r="HTK77" s="29"/>
      <c r="HTL77" s="29"/>
      <c r="HTM77" s="29"/>
      <c r="HTN77" s="29"/>
      <c r="HTO77" s="29"/>
      <c r="HTP77" s="29"/>
      <c r="HTQ77" s="29"/>
      <c r="HTR77" s="29"/>
      <c r="HTS77" s="29"/>
      <c r="HTT77" s="29"/>
      <c r="HTU77" s="29"/>
      <c r="HTV77" s="29"/>
      <c r="HTW77" s="29"/>
      <c r="HTX77" s="29"/>
      <c r="HTY77" s="29"/>
      <c r="HTZ77" s="29"/>
      <c r="HUA77" s="29"/>
      <c r="HUB77" s="29"/>
      <c r="HUC77" s="29"/>
      <c r="HUD77" s="29"/>
      <c r="HUE77" s="29"/>
      <c r="HUF77" s="29"/>
      <c r="HUG77" s="29"/>
      <c r="HUH77" s="29"/>
      <c r="HUI77" s="29"/>
      <c r="HUJ77" s="29"/>
      <c r="HUK77" s="29"/>
      <c r="HUL77" s="29"/>
      <c r="HUM77" s="29"/>
      <c r="HUN77" s="29"/>
      <c r="HUO77" s="29"/>
      <c r="HUP77" s="29"/>
      <c r="HUQ77" s="29"/>
      <c r="HUR77" s="29"/>
      <c r="HUS77" s="29"/>
      <c r="HUT77" s="29"/>
      <c r="HUU77" s="29"/>
      <c r="HUV77" s="29"/>
      <c r="HUW77" s="29"/>
      <c r="HUX77" s="29"/>
      <c r="HUY77" s="29"/>
      <c r="HUZ77" s="29"/>
      <c r="HVA77" s="29"/>
      <c r="HVB77" s="29"/>
      <c r="HVC77" s="29"/>
      <c r="HVD77" s="29"/>
      <c r="HVE77" s="29"/>
      <c r="HVF77" s="29"/>
      <c r="HVG77" s="29"/>
      <c r="HVH77" s="29"/>
      <c r="HVI77" s="29"/>
      <c r="HVJ77" s="29"/>
      <c r="HVK77" s="29"/>
      <c r="HVL77" s="29"/>
      <c r="HVM77" s="29"/>
      <c r="HVN77" s="29"/>
      <c r="HVO77" s="29"/>
      <c r="HVP77" s="29"/>
      <c r="HVQ77" s="29"/>
      <c r="HVR77" s="29"/>
      <c r="HVS77" s="29"/>
      <c r="HVT77" s="29"/>
      <c r="HVU77" s="29"/>
      <c r="HVV77" s="29"/>
      <c r="HVW77" s="29"/>
      <c r="HVX77" s="29"/>
      <c r="HVY77" s="29"/>
      <c r="HVZ77" s="29"/>
      <c r="HWA77" s="29"/>
      <c r="HWB77" s="29"/>
      <c r="HWC77" s="29"/>
      <c r="HWD77" s="29"/>
      <c r="HWE77" s="29"/>
      <c r="HWF77" s="29"/>
      <c r="HWG77" s="29"/>
      <c r="HWH77" s="29"/>
      <c r="HWI77" s="29"/>
      <c r="HWJ77" s="29"/>
      <c r="HWK77" s="29"/>
      <c r="HWL77" s="29"/>
      <c r="HWM77" s="29"/>
      <c r="HWN77" s="29"/>
      <c r="HWO77" s="29"/>
      <c r="HWP77" s="29"/>
      <c r="HWQ77" s="29"/>
      <c r="HWR77" s="29"/>
      <c r="HWS77" s="29"/>
      <c r="HWT77" s="29"/>
      <c r="HWU77" s="29"/>
      <c r="HWV77" s="29"/>
      <c r="HWW77" s="29"/>
      <c r="HWX77" s="29"/>
      <c r="HWY77" s="29"/>
      <c r="HWZ77" s="29"/>
      <c r="HXA77" s="29"/>
      <c r="HXB77" s="29"/>
      <c r="HXC77" s="29"/>
      <c r="HXD77" s="29"/>
      <c r="HXE77" s="29"/>
      <c r="HXF77" s="29"/>
      <c r="HXG77" s="29"/>
      <c r="HXH77" s="29"/>
      <c r="HXI77" s="29"/>
      <c r="HXJ77" s="29"/>
      <c r="HXK77" s="29"/>
      <c r="HXL77" s="29"/>
      <c r="HXM77" s="29"/>
      <c r="HXN77" s="29"/>
      <c r="HXO77" s="29"/>
      <c r="HXP77" s="29"/>
      <c r="HXQ77" s="29"/>
      <c r="HXR77" s="29"/>
      <c r="HXS77" s="29"/>
      <c r="HXT77" s="29"/>
      <c r="HXU77" s="29"/>
      <c r="HXV77" s="29"/>
      <c r="HXW77" s="29"/>
      <c r="HXX77" s="29"/>
      <c r="HXY77" s="29"/>
      <c r="HXZ77" s="29"/>
      <c r="HYA77" s="29"/>
      <c r="HYB77" s="29"/>
      <c r="HYC77" s="29"/>
      <c r="HYD77" s="29"/>
      <c r="HYE77" s="29"/>
      <c r="HYF77" s="29"/>
      <c r="HYG77" s="29"/>
      <c r="HYH77" s="29"/>
      <c r="HYI77" s="29"/>
      <c r="HYJ77" s="29"/>
      <c r="HYK77" s="29"/>
      <c r="HYL77" s="29"/>
      <c r="HYM77" s="29"/>
      <c r="HYN77" s="29"/>
      <c r="HYO77" s="29"/>
      <c r="HYP77" s="29"/>
      <c r="HYQ77" s="29"/>
      <c r="HYR77" s="29"/>
      <c r="HYS77" s="29"/>
      <c r="HYT77" s="29"/>
      <c r="HYU77" s="29"/>
      <c r="HYV77" s="29"/>
      <c r="HYW77" s="29"/>
      <c r="HYX77" s="29"/>
      <c r="HYY77" s="29"/>
      <c r="HYZ77" s="29"/>
      <c r="HZA77" s="29"/>
      <c r="HZB77" s="29"/>
      <c r="HZC77" s="29"/>
      <c r="HZD77" s="29"/>
      <c r="HZE77" s="29"/>
      <c r="HZF77" s="29"/>
      <c r="HZG77" s="29"/>
      <c r="HZH77" s="29"/>
      <c r="HZI77" s="29"/>
      <c r="HZJ77" s="29"/>
      <c r="HZK77" s="29"/>
      <c r="HZL77" s="29"/>
      <c r="HZM77" s="29"/>
      <c r="HZN77" s="29"/>
      <c r="HZO77" s="29"/>
      <c r="HZP77" s="29"/>
      <c r="HZQ77" s="29"/>
      <c r="HZR77" s="29"/>
      <c r="HZS77" s="29"/>
      <c r="HZT77" s="29"/>
      <c r="HZU77" s="29"/>
      <c r="HZV77" s="29"/>
      <c r="HZW77" s="29"/>
      <c r="HZX77" s="29"/>
      <c r="HZY77" s="29"/>
      <c r="HZZ77" s="29"/>
      <c r="IAA77" s="29"/>
      <c r="IAB77" s="29"/>
      <c r="IAC77" s="29"/>
      <c r="IAD77" s="29"/>
      <c r="IAE77" s="29"/>
      <c r="IAF77" s="29"/>
      <c r="IAG77" s="29"/>
      <c r="IAH77" s="29"/>
      <c r="IAI77" s="29"/>
      <c r="IAJ77" s="29"/>
      <c r="IAK77" s="29"/>
      <c r="IAL77" s="29"/>
      <c r="IAM77" s="29"/>
      <c r="IAN77" s="29"/>
      <c r="IAO77" s="29"/>
      <c r="IAP77" s="29"/>
      <c r="IAQ77" s="29"/>
      <c r="IAR77" s="29"/>
      <c r="IAS77" s="29"/>
      <c r="IAT77" s="29"/>
      <c r="IAU77" s="29"/>
      <c r="IAV77" s="29"/>
      <c r="IAW77" s="29"/>
      <c r="IAX77" s="29"/>
      <c r="IAY77" s="29"/>
      <c r="IAZ77" s="29"/>
      <c r="IBA77" s="29"/>
      <c r="IBB77" s="29"/>
      <c r="IBC77" s="29"/>
      <c r="IBD77" s="29"/>
      <c r="IBE77" s="29"/>
      <c r="IBF77" s="29"/>
      <c r="IBG77" s="29"/>
      <c r="IBH77" s="29"/>
      <c r="IBI77" s="29"/>
      <c r="IBJ77" s="29"/>
      <c r="IBK77" s="29"/>
      <c r="IBL77" s="29"/>
      <c r="IBM77" s="29"/>
      <c r="IBN77" s="29"/>
      <c r="IBO77" s="29"/>
      <c r="IBP77" s="29"/>
      <c r="IBQ77" s="29"/>
      <c r="IBR77" s="29"/>
      <c r="IBS77" s="29"/>
      <c r="IBT77" s="29"/>
      <c r="IBU77" s="29"/>
      <c r="IBV77" s="29"/>
      <c r="IBW77" s="29"/>
      <c r="IBX77" s="29"/>
      <c r="IBY77" s="29"/>
      <c r="IBZ77" s="29"/>
      <c r="ICA77" s="29"/>
      <c r="ICB77" s="29"/>
      <c r="ICC77" s="29"/>
      <c r="ICD77" s="29"/>
      <c r="ICE77" s="29"/>
      <c r="ICF77" s="29"/>
      <c r="ICG77" s="29"/>
      <c r="ICH77" s="29"/>
      <c r="ICI77" s="29"/>
      <c r="ICJ77" s="29"/>
      <c r="ICK77" s="29"/>
      <c r="ICL77" s="29"/>
      <c r="ICM77" s="29"/>
      <c r="ICN77" s="29"/>
      <c r="ICO77" s="29"/>
      <c r="ICP77" s="29"/>
      <c r="ICQ77" s="29"/>
      <c r="ICR77" s="29"/>
      <c r="ICS77" s="29"/>
      <c r="ICT77" s="29"/>
      <c r="ICU77" s="29"/>
      <c r="ICV77" s="29"/>
      <c r="ICW77" s="29"/>
      <c r="ICX77" s="29"/>
      <c r="ICY77" s="29"/>
      <c r="ICZ77" s="29"/>
      <c r="IDA77" s="29"/>
      <c r="IDB77" s="29"/>
      <c r="IDC77" s="29"/>
      <c r="IDD77" s="29"/>
      <c r="IDE77" s="29"/>
      <c r="IDF77" s="29"/>
      <c r="IDG77" s="29"/>
      <c r="IDH77" s="29"/>
      <c r="IDI77" s="29"/>
      <c r="IDJ77" s="29"/>
      <c r="IDK77" s="29"/>
      <c r="IDL77" s="29"/>
      <c r="IDM77" s="29"/>
      <c r="IDN77" s="29"/>
      <c r="IDO77" s="29"/>
      <c r="IDP77" s="29"/>
      <c r="IDQ77" s="29"/>
      <c r="IDR77" s="29"/>
      <c r="IDS77" s="29"/>
      <c r="IDT77" s="29"/>
      <c r="IDU77" s="29"/>
      <c r="IDV77" s="29"/>
      <c r="IDW77" s="29"/>
      <c r="IDX77" s="29"/>
      <c r="IDY77" s="29"/>
      <c r="IDZ77" s="29"/>
      <c r="IEA77" s="29"/>
      <c r="IEB77" s="29"/>
      <c r="IEC77" s="29"/>
      <c r="IED77" s="29"/>
      <c r="IEE77" s="29"/>
      <c r="IEF77" s="29"/>
      <c r="IEG77" s="29"/>
      <c r="IEH77" s="29"/>
      <c r="IEI77" s="29"/>
      <c r="IEJ77" s="29"/>
      <c r="IEK77" s="29"/>
      <c r="IEL77" s="29"/>
      <c r="IEM77" s="29"/>
      <c r="IEN77" s="29"/>
      <c r="IEO77" s="29"/>
      <c r="IEP77" s="29"/>
      <c r="IEQ77" s="29"/>
      <c r="IER77" s="29"/>
      <c r="IES77" s="29"/>
      <c r="IET77" s="29"/>
      <c r="IEU77" s="29"/>
      <c r="IEV77" s="29"/>
      <c r="IEW77" s="29"/>
      <c r="IEX77" s="29"/>
      <c r="IEY77" s="29"/>
      <c r="IEZ77" s="29"/>
      <c r="IFA77" s="29"/>
      <c r="IFB77" s="29"/>
      <c r="IFC77" s="29"/>
      <c r="IFD77" s="29"/>
      <c r="IFE77" s="29"/>
      <c r="IFF77" s="29"/>
      <c r="IFG77" s="29"/>
      <c r="IFH77" s="29"/>
      <c r="IFI77" s="29"/>
      <c r="IFJ77" s="29"/>
      <c r="IFK77" s="29"/>
      <c r="IFL77" s="29"/>
      <c r="IFM77" s="29"/>
      <c r="IFN77" s="29"/>
      <c r="IFO77" s="29"/>
      <c r="IFP77" s="29"/>
      <c r="IFQ77" s="29"/>
      <c r="IFR77" s="29"/>
      <c r="IFS77" s="29"/>
      <c r="IFT77" s="29"/>
      <c r="IFU77" s="29"/>
      <c r="IFV77" s="29"/>
      <c r="IFW77" s="29"/>
      <c r="IFX77" s="29"/>
      <c r="IFY77" s="29"/>
      <c r="IFZ77" s="29"/>
      <c r="IGA77" s="29"/>
      <c r="IGB77" s="29"/>
      <c r="IGC77" s="29"/>
      <c r="IGD77" s="29"/>
      <c r="IGE77" s="29"/>
      <c r="IGF77" s="29"/>
      <c r="IGG77" s="29"/>
      <c r="IGH77" s="29"/>
      <c r="IGI77" s="29"/>
      <c r="IGJ77" s="29"/>
      <c r="IGK77" s="29"/>
      <c r="IGL77" s="29"/>
      <c r="IGM77" s="29"/>
      <c r="IGN77" s="29"/>
      <c r="IGO77" s="29"/>
      <c r="IGP77" s="29"/>
      <c r="IGQ77" s="29"/>
      <c r="IGR77" s="29"/>
      <c r="IGS77" s="29"/>
      <c r="IGT77" s="29"/>
      <c r="IGU77" s="29"/>
      <c r="IGV77" s="29"/>
      <c r="IGW77" s="29"/>
      <c r="IGX77" s="29"/>
      <c r="IGY77" s="29"/>
      <c r="IGZ77" s="29"/>
      <c r="IHA77" s="29"/>
      <c r="IHB77" s="29"/>
      <c r="IHC77" s="29"/>
      <c r="IHD77" s="29"/>
      <c r="IHE77" s="29"/>
      <c r="IHF77" s="29"/>
      <c r="IHG77" s="29"/>
      <c r="IHH77" s="29"/>
      <c r="IHI77" s="29"/>
      <c r="IHJ77" s="29"/>
      <c r="IHK77" s="29"/>
      <c r="IHL77" s="29"/>
      <c r="IHM77" s="29"/>
      <c r="IHN77" s="29"/>
      <c r="IHO77" s="29"/>
      <c r="IHP77" s="29"/>
      <c r="IHQ77" s="29"/>
      <c r="IHR77" s="29"/>
      <c r="IHS77" s="29"/>
      <c r="IHT77" s="29"/>
      <c r="IHU77" s="29"/>
      <c r="IHV77" s="29"/>
      <c r="IHW77" s="29"/>
      <c r="IHX77" s="29"/>
      <c r="IHY77" s="29"/>
      <c r="IHZ77" s="29"/>
      <c r="IIA77" s="29"/>
      <c r="IIB77" s="29"/>
      <c r="IIC77" s="29"/>
      <c r="IID77" s="29"/>
      <c r="IIE77" s="29"/>
      <c r="IIF77" s="29"/>
      <c r="IIG77" s="29"/>
      <c r="IIH77" s="29"/>
      <c r="III77" s="29"/>
      <c r="IIJ77" s="29"/>
      <c r="IIK77" s="29"/>
      <c r="IIL77" s="29"/>
      <c r="IIM77" s="29"/>
      <c r="IIN77" s="29"/>
      <c r="IIO77" s="29"/>
      <c r="IIP77" s="29"/>
      <c r="IIQ77" s="29"/>
      <c r="IIR77" s="29"/>
      <c r="IIS77" s="29"/>
      <c r="IIT77" s="29"/>
      <c r="IIU77" s="29"/>
      <c r="IIV77" s="29"/>
      <c r="IIW77" s="29"/>
      <c r="IIX77" s="29"/>
      <c r="IIY77" s="29"/>
      <c r="IIZ77" s="29"/>
      <c r="IJA77" s="29"/>
      <c r="IJB77" s="29"/>
      <c r="IJC77" s="29"/>
      <c r="IJD77" s="29"/>
      <c r="IJE77" s="29"/>
      <c r="IJF77" s="29"/>
      <c r="IJG77" s="29"/>
      <c r="IJH77" s="29"/>
      <c r="IJI77" s="29"/>
      <c r="IJJ77" s="29"/>
      <c r="IJK77" s="29"/>
      <c r="IJL77" s="29"/>
      <c r="IJM77" s="29"/>
      <c r="IJN77" s="29"/>
      <c r="IJO77" s="29"/>
      <c r="IJP77" s="29"/>
      <c r="IJQ77" s="29"/>
      <c r="IJR77" s="29"/>
      <c r="IJS77" s="29"/>
      <c r="IJT77" s="29"/>
      <c r="IJU77" s="29"/>
      <c r="IJV77" s="29"/>
      <c r="IJW77" s="29"/>
      <c r="IJX77" s="29"/>
      <c r="IJY77" s="29"/>
      <c r="IJZ77" s="29"/>
      <c r="IKA77" s="29"/>
      <c r="IKB77" s="29"/>
      <c r="IKC77" s="29"/>
      <c r="IKD77" s="29"/>
      <c r="IKE77" s="29"/>
      <c r="IKF77" s="29"/>
      <c r="IKG77" s="29"/>
      <c r="IKH77" s="29"/>
      <c r="IKI77" s="29"/>
      <c r="IKJ77" s="29"/>
      <c r="IKK77" s="29"/>
      <c r="IKL77" s="29"/>
      <c r="IKM77" s="29"/>
      <c r="IKN77" s="29"/>
      <c r="IKO77" s="29"/>
      <c r="IKP77" s="29"/>
      <c r="IKQ77" s="29"/>
      <c r="IKR77" s="29"/>
      <c r="IKS77" s="29"/>
      <c r="IKT77" s="29"/>
      <c r="IKU77" s="29"/>
      <c r="IKV77" s="29"/>
      <c r="IKW77" s="29"/>
      <c r="IKX77" s="29"/>
      <c r="IKY77" s="29"/>
      <c r="IKZ77" s="29"/>
      <c r="ILA77" s="29"/>
      <c r="ILB77" s="29"/>
      <c r="ILC77" s="29"/>
      <c r="ILD77" s="29"/>
      <c r="ILE77" s="29"/>
      <c r="ILF77" s="29"/>
      <c r="ILG77" s="29"/>
      <c r="ILH77" s="29"/>
      <c r="ILI77" s="29"/>
      <c r="ILJ77" s="29"/>
      <c r="ILK77" s="29"/>
      <c r="ILL77" s="29"/>
      <c r="ILM77" s="29"/>
      <c r="ILN77" s="29"/>
      <c r="ILO77" s="29"/>
      <c r="ILP77" s="29"/>
      <c r="ILQ77" s="29"/>
      <c r="ILR77" s="29"/>
      <c r="ILS77" s="29"/>
      <c r="ILT77" s="29"/>
      <c r="ILU77" s="29"/>
      <c r="ILV77" s="29"/>
      <c r="ILW77" s="29"/>
      <c r="ILX77" s="29"/>
      <c r="ILY77" s="29"/>
      <c r="ILZ77" s="29"/>
      <c r="IMA77" s="29"/>
      <c r="IMB77" s="29"/>
      <c r="IMC77" s="29"/>
      <c r="IMD77" s="29"/>
      <c r="IME77" s="29"/>
      <c r="IMF77" s="29"/>
      <c r="IMG77" s="29"/>
      <c r="IMH77" s="29"/>
      <c r="IMI77" s="29"/>
      <c r="IMJ77" s="29"/>
      <c r="IMK77" s="29"/>
      <c r="IML77" s="29"/>
      <c r="IMM77" s="29"/>
      <c r="IMN77" s="29"/>
      <c r="IMO77" s="29"/>
      <c r="IMP77" s="29"/>
      <c r="IMQ77" s="29"/>
      <c r="IMR77" s="29"/>
      <c r="IMS77" s="29"/>
      <c r="IMT77" s="29"/>
      <c r="IMU77" s="29"/>
      <c r="IMV77" s="29"/>
      <c r="IMW77" s="29"/>
      <c r="IMX77" s="29"/>
      <c r="IMY77" s="29"/>
      <c r="IMZ77" s="29"/>
      <c r="INA77" s="29"/>
      <c r="INB77" s="29"/>
      <c r="INC77" s="29"/>
      <c r="IND77" s="29"/>
      <c r="INE77" s="29"/>
      <c r="INF77" s="29"/>
      <c r="ING77" s="29"/>
      <c r="INH77" s="29"/>
      <c r="INI77" s="29"/>
      <c r="INJ77" s="29"/>
      <c r="INK77" s="29"/>
      <c r="INL77" s="29"/>
      <c r="INM77" s="29"/>
      <c r="INN77" s="29"/>
      <c r="INO77" s="29"/>
      <c r="INP77" s="29"/>
      <c r="INQ77" s="29"/>
      <c r="INR77" s="29"/>
      <c r="INS77" s="29"/>
      <c r="INT77" s="29"/>
      <c r="INU77" s="29"/>
      <c r="INV77" s="29"/>
      <c r="INW77" s="29"/>
      <c r="INX77" s="29"/>
      <c r="INY77" s="29"/>
      <c r="INZ77" s="29"/>
      <c r="IOA77" s="29"/>
      <c r="IOB77" s="29"/>
      <c r="IOC77" s="29"/>
      <c r="IOD77" s="29"/>
      <c r="IOE77" s="29"/>
      <c r="IOF77" s="29"/>
      <c r="IOG77" s="29"/>
      <c r="IOH77" s="29"/>
      <c r="IOI77" s="29"/>
      <c r="IOJ77" s="29"/>
      <c r="IOK77" s="29"/>
      <c r="IOL77" s="29"/>
      <c r="IOM77" s="29"/>
      <c r="ION77" s="29"/>
      <c r="IOO77" s="29"/>
      <c r="IOP77" s="29"/>
      <c r="IOQ77" s="29"/>
      <c r="IOR77" s="29"/>
      <c r="IOS77" s="29"/>
      <c r="IOT77" s="29"/>
      <c r="IOU77" s="29"/>
      <c r="IOV77" s="29"/>
      <c r="IOW77" s="29"/>
      <c r="IOX77" s="29"/>
      <c r="IOY77" s="29"/>
      <c r="IOZ77" s="29"/>
      <c r="IPA77" s="29"/>
      <c r="IPB77" s="29"/>
      <c r="IPC77" s="29"/>
      <c r="IPD77" s="29"/>
      <c r="IPE77" s="29"/>
      <c r="IPF77" s="29"/>
      <c r="IPG77" s="29"/>
      <c r="IPH77" s="29"/>
      <c r="IPI77" s="29"/>
      <c r="IPJ77" s="29"/>
      <c r="IPK77" s="29"/>
      <c r="IPL77" s="29"/>
      <c r="IPM77" s="29"/>
      <c r="IPN77" s="29"/>
      <c r="IPO77" s="29"/>
      <c r="IPP77" s="29"/>
      <c r="IPQ77" s="29"/>
      <c r="IPR77" s="29"/>
      <c r="IPS77" s="29"/>
      <c r="IPT77" s="29"/>
      <c r="IPU77" s="29"/>
      <c r="IPV77" s="29"/>
      <c r="IPW77" s="29"/>
      <c r="IPX77" s="29"/>
      <c r="IPY77" s="29"/>
      <c r="IPZ77" s="29"/>
      <c r="IQA77" s="29"/>
      <c r="IQB77" s="29"/>
      <c r="IQC77" s="29"/>
      <c r="IQD77" s="29"/>
      <c r="IQE77" s="29"/>
      <c r="IQF77" s="29"/>
      <c r="IQG77" s="29"/>
      <c r="IQH77" s="29"/>
      <c r="IQI77" s="29"/>
      <c r="IQJ77" s="29"/>
      <c r="IQK77" s="29"/>
      <c r="IQL77" s="29"/>
      <c r="IQM77" s="29"/>
      <c r="IQN77" s="29"/>
      <c r="IQO77" s="29"/>
      <c r="IQP77" s="29"/>
      <c r="IQQ77" s="29"/>
      <c r="IQR77" s="29"/>
      <c r="IQS77" s="29"/>
      <c r="IQT77" s="29"/>
      <c r="IQU77" s="29"/>
      <c r="IQV77" s="29"/>
      <c r="IQW77" s="29"/>
      <c r="IQX77" s="29"/>
      <c r="IQY77" s="29"/>
      <c r="IQZ77" s="29"/>
      <c r="IRA77" s="29"/>
      <c r="IRB77" s="29"/>
      <c r="IRC77" s="29"/>
      <c r="IRD77" s="29"/>
      <c r="IRE77" s="29"/>
      <c r="IRF77" s="29"/>
      <c r="IRG77" s="29"/>
      <c r="IRH77" s="29"/>
      <c r="IRI77" s="29"/>
      <c r="IRJ77" s="29"/>
      <c r="IRK77" s="29"/>
      <c r="IRL77" s="29"/>
      <c r="IRM77" s="29"/>
      <c r="IRN77" s="29"/>
      <c r="IRO77" s="29"/>
      <c r="IRP77" s="29"/>
      <c r="IRQ77" s="29"/>
      <c r="IRR77" s="29"/>
      <c r="IRS77" s="29"/>
      <c r="IRT77" s="29"/>
      <c r="IRU77" s="29"/>
      <c r="IRV77" s="29"/>
      <c r="IRW77" s="29"/>
      <c r="IRX77" s="29"/>
      <c r="IRY77" s="29"/>
      <c r="IRZ77" s="29"/>
      <c r="ISA77" s="29"/>
      <c r="ISB77" s="29"/>
      <c r="ISC77" s="29"/>
      <c r="ISD77" s="29"/>
      <c r="ISE77" s="29"/>
      <c r="ISF77" s="29"/>
      <c r="ISG77" s="29"/>
      <c r="ISH77" s="29"/>
      <c r="ISI77" s="29"/>
      <c r="ISJ77" s="29"/>
      <c r="ISK77" s="29"/>
      <c r="ISL77" s="29"/>
      <c r="ISM77" s="29"/>
      <c r="ISN77" s="29"/>
      <c r="ISO77" s="29"/>
      <c r="ISP77" s="29"/>
      <c r="ISQ77" s="29"/>
      <c r="ISR77" s="29"/>
      <c r="ISS77" s="29"/>
      <c r="IST77" s="29"/>
      <c r="ISU77" s="29"/>
      <c r="ISV77" s="29"/>
      <c r="ISW77" s="29"/>
      <c r="ISX77" s="29"/>
      <c r="ISY77" s="29"/>
      <c r="ISZ77" s="29"/>
      <c r="ITA77" s="29"/>
      <c r="ITB77" s="29"/>
      <c r="ITC77" s="29"/>
      <c r="ITD77" s="29"/>
      <c r="ITE77" s="29"/>
      <c r="ITF77" s="29"/>
      <c r="ITG77" s="29"/>
      <c r="ITH77" s="29"/>
      <c r="ITI77" s="29"/>
      <c r="ITJ77" s="29"/>
      <c r="ITK77" s="29"/>
      <c r="ITL77" s="29"/>
      <c r="ITM77" s="29"/>
      <c r="ITN77" s="29"/>
      <c r="ITO77" s="29"/>
      <c r="ITP77" s="29"/>
      <c r="ITQ77" s="29"/>
      <c r="ITR77" s="29"/>
      <c r="ITS77" s="29"/>
      <c r="ITT77" s="29"/>
      <c r="ITU77" s="29"/>
      <c r="ITV77" s="29"/>
      <c r="ITW77" s="29"/>
      <c r="ITX77" s="29"/>
      <c r="ITY77" s="29"/>
      <c r="ITZ77" s="29"/>
      <c r="IUA77" s="29"/>
      <c r="IUB77" s="29"/>
      <c r="IUC77" s="29"/>
      <c r="IUD77" s="29"/>
      <c r="IUE77" s="29"/>
      <c r="IUF77" s="29"/>
      <c r="IUG77" s="29"/>
      <c r="IUH77" s="29"/>
      <c r="IUI77" s="29"/>
      <c r="IUJ77" s="29"/>
      <c r="IUK77" s="29"/>
      <c r="IUL77" s="29"/>
      <c r="IUM77" s="29"/>
      <c r="IUN77" s="29"/>
      <c r="IUO77" s="29"/>
      <c r="IUP77" s="29"/>
      <c r="IUQ77" s="29"/>
      <c r="IUR77" s="29"/>
      <c r="IUS77" s="29"/>
      <c r="IUT77" s="29"/>
      <c r="IUU77" s="29"/>
      <c r="IUV77" s="29"/>
      <c r="IUW77" s="29"/>
      <c r="IUX77" s="29"/>
      <c r="IUY77" s="29"/>
      <c r="IUZ77" s="29"/>
      <c r="IVA77" s="29"/>
      <c r="IVB77" s="29"/>
      <c r="IVC77" s="29"/>
      <c r="IVD77" s="29"/>
      <c r="IVE77" s="29"/>
      <c r="IVF77" s="29"/>
      <c r="IVG77" s="29"/>
      <c r="IVH77" s="29"/>
      <c r="IVI77" s="29"/>
      <c r="IVJ77" s="29"/>
      <c r="IVK77" s="29"/>
      <c r="IVL77" s="29"/>
      <c r="IVM77" s="29"/>
      <c r="IVN77" s="29"/>
      <c r="IVO77" s="29"/>
      <c r="IVP77" s="29"/>
      <c r="IVQ77" s="29"/>
      <c r="IVR77" s="29"/>
      <c r="IVS77" s="29"/>
      <c r="IVT77" s="29"/>
      <c r="IVU77" s="29"/>
      <c r="IVV77" s="29"/>
      <c r="IVW77" s="29"/>
      <c r="IVX77" s="29"/>
      <c r="IVY77" s="29"/>
      <c r="IVZ77" s="29"/>
      <c r="IWA77" s="29"/>
      <c r="IWB77" s="29"/>
      <c r="IWC77" s="29"/>
      <c r="IWD77" s="29"/>
      <c r="IWE77" s="29"/>
      <c r="IWF77" s="29"/>
      <c r="IWG77" s="29"/>
      <c r="IWH77" s="29"/>
      <c r="IWI77" s="29"/>
      <c r="IWJ77" s="29"/>
      <c r="IWK77" s="29"/>
      <c r="IWL77" s="29"/>
      <c r="IWM77" s="29"/>
      <c r="IWN77" s="29"/>
      <c r="IWO77" s="29"/>
      <c r="IWP77" s="29"/>
      <c r="IWQ77" s="29"/>
      <c r="IWR77" s="29"/>
      <c r="IWS77" s="29"/>
      <c r="IWT77" s="29"/>
      <c r="IWU77" s="29"/>
      <c r="IWV77" s="29"/>
      <c r="IWW77" s="29"/>
      <c r="IWX77" s="29"/>
      <c r="IWY77" s="29"/>
      <c r="IWZ77" s="29"/>
      <c r="IXA77" s="29"/>
      <c r="IXB77" s="29"/>
      <c r="IXC77" s="29"/>
      <c r="IXD77" s="29"/>
      <c r="IXE77" s="29"/>
      <c r="IXF77" s="29"/>
      <c r="IXG77" s="29"/>
      <c r="IXH77" s="29"/>
      <c r="IXI77" s="29"/>
      <c r="IXJ77" s="29"/>
      <c r="IXK77" s="29"/>
      <c r="IXL77" s="29"/>
      <c r="IXM77" s="29"/>
      <c r="IXN77" s="29"/>
      <c r="IXO77" s="29"/>
      <c r="IXP77" s="29"/>
      <c r="IXQ77" s="29"/>
      <c r="IXR77" s="29"/>
      <c r="IXS77" s="29"/>
      <c r="IXT77" s="29"/>
      <c r="IXU77" s="29"/>
      <c r="IXV77" s="29"/>
      <c r="IXW77" s="29"/>
      <c r="IXX77" s="29"/>
      <c r="IXY77" s="29"/>
      <c r="IXZ77" s="29"/>
      <c r="IYA77" s="29"/>
      <c r="IYB77" s="29"/>
      <c r="IYC77" s="29"/>
      <c r="IYD77" s="29"/>
      <c r="IYE77" s="29"/>
      <c r="IYF77" s="29"/>
      <c r="IYG77" s="29"/>
      <c r="IYH77" s="29"/>
      <c r="IYI77" s="29"/>
      <c r="IYJ77" s="29"/>
      <c r="IYK77" s="29"/>
      <c r="IYL77" s="29"/>
      <c r="IYM77" s="29"/>
      <c r="IYN77" s="29"/>
      <c r="IYO77" s="29"/>
      <c r="IYP77" s="29"/>
      <c r="IYQ77" s="29"/>
      <c r="IYR77" s="29"/>
      <c r="IYS77" s="29"/>
      <c r="IYT77" s="29"/>
      <c r="IYU77" s="29"/>
      <c r="IYV77" s="29"/>
      <c r="IYW77" s="29"/>
      <c r="IYX77" s="29"/>
      <c r="IYY77" s="29"/>
      <c r="IYZ77" s="29"/>
      <c r="IZA77" s="29"/>
      <c r="IZB77" s="29"/>
      <c r="IZC77" s="29"/>
      <c r="IZD77" s="29"/>
      <c r="IZE77" s="29"/>
      <c r="IZF77" s="29"/>
      <c r="IZG77" s="29"/>
      <c r="IZH77" s="29"/>
      <c r="IZI77" s="29"/>
      <c r="IZJ77" s="29"/>
      <c r="IZK77" s="29"/>
      <c r="IZL77" s="29"/>
      <c r="IZM77" s="29"/>
      <c r="IZN77" s="29"/>
      <c r="IZO77" s="29"/>
      <c r="IZP77" s="29"/>
      <c r="IZQ77" s="29"/>
      <c r="IZR77" s="29"/>
      <c r="IZS77" s="29"/>
      <c r="IZT77" s="29"/>
      <c r="IZU77" s="29"/>
      <c r="IZV77" s="29"/>
      <c r="IZW77" s="29"/>
      <c r="IZX77" s="29"/>
      <c r="IZY77" s="29"/>
      <c r="IZZ77" s="29"/>
      <c r="JAA77" s="29"/>
      <c r="JAB77" s="29"/>
      <c r="JAC77" s="29"/>
      <c r="JAD77" s="29"/>
      <c r="JAE77" s="29"/>
      <c r="JAF77" s="29"/>
      <c r="JAG77" s="29"/>
      <c r="JAH77" s="29"/>
      <c r="JAI77" s="29"/>
      <c r="JAJ77" s="29"/>
      <c r="JAK77" s="29"/>
      <c r="JAL77" s="29"/>
      <c r="JAM77" s="29"/>
      <c r="JAN77" s="29"/>
      <c r="JAO77" s="29"/>
      <c r="JAP77" s="29"/>
      <c r="JAQ77" s="29"/>
      <c r="JAR77" s="29"/>
      <c r="JAS77" s="29"/>
      <c r="JAT77" s="29"/>
      <c r="JAU77" s="29"/>
      <c r="JAV77" s="29"/>
      <c r="JAW77" s="29"/>
      <c r="JAX77" s="29"/>
      <c r="JAY77" s="29"/>
      <c r="JAZ77" s="29"/>
      <c r="JBA77" s="29"/>
      <c r="JBB77" s="29"/>
      <c r="JBC77" s="29"/>
      <c r="JBD77" s="29"/>
      <c r="JBE77" s="29"/>
      <c r="JBF77" s="29"/>
      <c r="JBG77" s="29"/>
      <c r="JBH77" s="29"/>
      <c r="JBI77" s="29"/>
      <c r="JBJ77" s="29"/>
      <c r="JBK77" s="29"/>
      <c r="JBL77" s="29"/>
      <c r="JBM77" s="29"/>
      <c r="JBN77" s="29"/>
      <c r="JBO77" s="29"/>
      <c r="JBP77" s="29"/>
      <c r="JBQ77" s="29"/>
      <c r="JBR77" s="29"/>
      <c r="JBS77" s="29"/>
      <c r="JBT77" s="29"/>
      <c r="JBU77" s="29"/>
      <c r="JBV77" s="29"/>
      <c r="JBW77" s="29"/>
      <c r="JBX77" s="29"/>
      <c r="JBY77" s="29"/>
      <c r="JBZ77" s="29"/>
      <c r="JCA77" s="29"/>
      <c r="JCB77" s="29"/>
      <c r="JCC77" s="29"/>
      <c r="JCD77" s="29"/>
      <c r="JCE77" s="29"/>
      <c r="JCF77" s="29"/>
      <c r="JCG77" s="29"/>
      <c r="JCH77" s="29"/>
      <c r="JCI77" s="29"/>
      <c r="JCJ77" s="29"/>
      <c r="JCK77" s="29"/>
      <c r="JCL77" s="29"/>
      <c r="JCM77" s="29"/>
      <c r="JCN77" s="29"/>
      <c r="JCO77" s="29"/>
      <c r="JCP77" s="29"/>
      <c r="JCQ77" s="29"/>
      <c r="JCR77" s="29"/>
      <c r="JCS77" s="29"/>
      <c r="JCT77" s="29"/>
      <c r="JCU77" s="29"/>
      <c r="JCV77" s="29"/>
      <c r="JCW77" s="29"/>
      <c r="JCX77" s="29"/>
      <c r="JCY77" s="29"/>
      <c r="JCZ77" s="29"/>
      <c r="JDA77" s="29"/>
      <c r="JDB77" s="29"/>
      <c r="JDC77" s="29"/>
      <c r="JDD77" s="29"/>
      <c r="JDE77" s="29"/>
      <c r="JDF77" s="29"/>
      <c r="JDG77" s="29"/>
      <c r="JDH77" s="29"/>
      <c r="JDI77" s="29"/>
      <c r="JDJ77" s="29"/>
      <c r="JDK77" s="29"/>
      <c r="JDL77" s="29"/>
      <c r="JDM77" s="29"/>
      <c r="JDN77" s="29"/>
      <c r="JDO77" s="29"/>
      <c r="JDP77" s="29"/>
      <c r="JDQ77" s="29"/>
      <c r="JDR77" s="29"/>
      <c r="JDS77" s="29"/>
      <c r="JDT77" s="29"/>
      <c r="JDU77" s="29"/>
      <c r="JDV77" s="29"/>
      <c r="JDW77" s="29"/>
      <c r="JDX77" s="29"/>
      <c r="JDY77" s="29"/>
      <c r="JDZ77" s="29"/>
      <c r="JEA77" s="29"/>
      <c r="JEB77" s="29"/>
      <c r="JEC77" s="29"/>
      <c r="JED77" s="29"/>
      <c r="JEE77" s="29"/>
      <c r="JEF77" s="29"/>
      <c r="JEG77" s="29"/>
      <c r="JEH77" s="29"/>
      <c r="JEI77" s="29"/>
      <c r="JEJ77" s="29"/>
      <c r="JEK77" s="29"/>
      <c r="JEL77" s="29"/>
      <c r="JEM77" s="29"/>
      <c r="JEN77" s="29"/>
      <c r="JEO77" s="29"/>
      <c r="JEP77" s="29"/>
      <c r="JEQ77" s="29"/>
      <c r="JER77" s="29"/>
      <c r="JES77" s="29"/>
      <c r="JET77" s="29"/>
      <c r="JEU77" s="29"/>
      <c r="JEV77" s="29"/>
      <c r="JEW77" s="29"/>
      <c r="JEX77" s="29"/>
      <c r="JEY77" s="29"/>
      <c r="JEZ77" s="29"/>
      <c r="JFA77" s="29"/>
      <c r="JFB77" s="29"/>
      <c r="JFC77" s="29"/>
      <c r="JFD77" s="29"/>
      <c r="JFE77" s="29"/>
      <c r="JFF77" s="29"/>
      <c r="JFG77" s="29"/>
      <c r="JFH77" s="29"/>
      <c r="JFI77" s="29"/>
      <c r="JFJ77" s="29"/>
      <c r="JFK77" s="29"/>
      <c r="JFL77" s="29"/>
      <c r="JFM77" s="29"/>
      <c r="JFN77" s="29"/>
      <c r="JFO77" s="29"/>
      <c r="JFP77" s="29"/>
      <c r="JFQ77" s="29"/>
      <c r="JFR77" s="29"/>
      <c r="JFS77" s="29"/>
      <c r="JFT77" s="29"/>
      <c r="JFU77" s="29"/>
      <c r="JFV77" s="29"/>
      <c r="JFW77" s="29"/>
      <c r="JFX77" s="29"/>
      <c r="JFY77" s="29"/>
      <c r="JFZ77" s="29"/>
      <c r="JGA77" s="29"/>
      <c r="JGB77" s="29"/>
      <c r="JGC77" s="29"/>
      <c r="JGD77" s="29"/>
      <c r="JGE77" s="29"/>
      <c r="JGF77" s="29"/>
      <c r="JGG77" s="29"/>
      <c r="JGH77" s="29"/>
      <c r="JGI77" s="29"/>
      <c r="JGJ77" s="29"/>
      <c r="JGK77" s="29"/>
      <c r="JGL77" s="29"/>
      <c r="JGM77" s="29"/>
      <c r="JGN77" s="29"/>
      <c r="JGO77" s="29"/>
      <c r="JGP77" s="29"/>
      <c r="JGQ77" s="29"/>
      <c r="JGR77" s="29"/>
      <c r="JGS77" s="29"/>
      <c r="JGT77" s="29"/>
      <c r="JGU77" s="29"/>
      <c r="JGV77" s="29"/>
      <c r="JGW77" s="29"/>
      <c r="JGX77" s="29"/>
      <c r="JGY77" s="29"/>
      <c r="JGZ77" s="29"/>
      <c r="JHA77" s="29"/>
      <c r="JHB77" s="29"/>
      <c r="JHC77" s="29"/>
      <c r="JHD77" s="29"/>
      <c r="JHE77" s="29"/>
      <c r="JHF77" s="29"/>
      <c r="JHG77" s="29"/>
      <c r="JHH77" s="29"/>
      <c r="JHI77" s="29"/>
      <c r="JHJ77" s="29"/>
      <c r="JHK77" s="29"/>
      <c r="JHL77" s="29"/>
      <c r="JHM77" s="29"/>
      <c r="JHN77" s="29"/>
      <c r="JHO77" s="29"/>
      <c r="JHP77" s="29"/>
      <c r="JHQ77" s="29"/>
      <c r="JHR77" s="29"/>
      <c r="JHS77" s="29"/>
      <c r="JHT77" s="29"/>
      <c r="JHU77" s="29"/>
      <c r="JHV77" s="29"/>
      <c r="JHW77" s="29"/>
      <c r="JHX77" s="29"/>
      <c r="JHY77" s="29"/>
      <c r="JHZ77" s="29"/>
      <c r="JIA77" s="29"/>
      <c r="JIB77" s="29"/>
      <c r="JIC77" s="29"/>
      <c r="JID77" s="29"/>
      <c r="JIE77" s="29"/>
      <c r="JIF77" s="29"/>
      <c r="JIG77" s="29"/>
      <c r="JIH77" s="29"/>
      <c r="JII77" s="29"/>
      <c r="JIJ77" s="29"/>
      <c r="JIK77" s="29"/>
      <c r="JIL77" s="29"/>
      <c r="JIM77" s="29"/>
      <c r="JIN77" s="29"/>
      <c r="JIO77" s="29"/>
      <c r="JIP77" s="29"/>
      <c r="JIQ77" s="29"/>
      <c r="JIR77" s="29"/>
      <c r="JIS77" s="29"/>
      <c r="JIT77" s="29"/>
      <c r="JIU77" s="29"/>
      <c r="JIV77" s="29"/>
      <c r="JIW77" s="29"/>
      <c r="JIX77" s="29"/>
      <c r="JIY77" s="29"/>
      <c r="JIZ77" s="29"/>
      <c r="JJA77" s="29"/>
      <c r="JJB77" s="29"/>
      <c r="JJC77" s="29"/>
      <c r="JJD77" s="29"/>
      <c r="JJE77" s="29"/>
      <c r="JJF77" s="29"/>
      <c r="JJG77" s="29"/>
      <c r="JJH77" s="29"/>
      <c r="JJI77" s="29"/>
      <c r="JJJ77" s="29"/>
      <c r="JJK77" s="29"/>
      <c r="JJL77" s="29"/>
      <c r="JJM77" s="29"/>
      <c r="JJN77" s="29"/>
      <c r="JJO77" s="29"/>
      <c r="JJP77" s="29"/>
      <c r="JJQ77" s="29"/>
      <c r="JJR77" s="29"/>
      <c r="JJS77" s="29"/>
      <c r="JJT77" s="29"/>
      <c r="JJU77" s="29"/>
      <c r="JJV77" s="29"/>
      <c r="JJW77" s="29"/>
      <c r="JJX77" s="29"/>
      <c r="JJY77" s="29"/>
      <c r="JJZ77" s="29"/>
      <c r="JKA77" s="29"/>
      <c r="JKB77" s="29"/>
      <c r="JKC77" s="29"/>
      <c r="JKD77" s="29"/>
      <c r="JKE77" s="29"/>
      <c r="JKF77" s="29"/>
      <c r="JKG77" s="29"/>
      <c r="JKH77" s="29"/>
      <c r="JKI77" s="29"/>
      <c r="JKJ77" s="29"/>
      <c r="JKK77" s="29"/>
      <c r="JKL77" s="29"/>
      <c r="JKM77" s="29"/>
      <c r="JKN77" s="29"/>
      <c r="JKO77" s="29"/>
      <c r="JKP77" s="29"/>
      <c r="JKQ77" s="29"/>
      <c r="JKR77" s="29"/>
      <c r="JKS77" s="29"/>
      <c r="JKT77" s="29"/>
      <c r="JKU77" s="29"/>
      <c r="JKV77" s="29"/>
      <c r="JKW77" s="29"/>
      <c r="JKX77" s="29"/>
      <c r="JKY77" s="29"/>
      <c r="JKZ77" s="29"/>
      <c r="JLA77" s="29"/>
      <c r="JLB77" s="29"/>
      <c r="JLC77" s="29"/>
      <c r="JLD77" s="29"/>
      <c r="JLE77" s="29"/>
      <c r="JLF77" s="29"/>
      <c r="JLG77" s="29"/>
      <c r="JLH77" s="29"/>
      <c r="JLI77" s="29"/>
      <c r="JLJ77" s="29"/>
      <c r="JLK77" s="29"/>
      <c r="JLL77" s="29"/>
      <c r="JLM77" s="29"/>
      <c r="JLN77" s="29"/>
      <c r="JLO77" s="29"/>
      <c r="JLP77" s="29"/>
      <c r="JLQ77" s="29"/>
      <c r="JLR77" s="29"/>
      <c r="JLS77" s="29"/>
      <c r="JLT77" s="29"/>
      <c r="JLU77" s="29"/>
      <c r="JLV77" s="29"/>
      <c r="JLW77" s="29"/>
      <c r="JLX77" s="29"/>
      <c r="JLY77" s="29"/>
      <c r="JLZ77" s="29"/>
      <c r="JMA77" s="29"/>
      <c r="JMB77" s="29"/>
      <c r="JMC77" s="29"/>
      <c r="JMD77" s="29"/>
      <c r="JME77" s="29"/>
      <c r="JMF77" s="29"/>
      <c r="JMG77" s="29"/>
      <c r="JMH77" s="29"/>
      <c r="JMI77" s="29"/>
      <c r="JMJ77" s="29"/>
      <c r="JMK77" s="29"/>
      <c r="JML77" s="29"/>
      <c r="JMM77" s="29"/>
      <c r="JMN77" s="29"/>
      <c r="JMO77" s="29"/>
      <c r="JMP77" s="29"/>
      <c r="JMQ77" s="29"/>
      <c r="JMR77" s="29"/>
      <c r="JMS77" s="29"/>
      <c r="JMT77" s="29"/>
      <c r="JMU77" s="29"/>
      <c r="JMV77" s="29"/>
      <c r="JMW77" s="29"/>
      <c r="JMX77" s="29"/>
      <c r="JMY77" s="29"/>
      <c r="JMZ77" s="29"/>
      <c r="JNA77" s="29"/>
      <c r="JNB77" s="29"/>
      <c r="JNC77" s="29"/>
      <c r="JND77" s="29"/>
      <c r="JNE77" s="29"/>
      <c r="JNF77" s="29"/>
      <c r="JNG77" s="29"/>
      <c r="JNH77" s="29"/>
      <c r="JNI77" s="29"/>
      <c r="JNJ77" s="29"/>
      <c r="JNK77" s="29"/>
      <c r="JNL77" s="29"/>
      <c r="JNM77" s="29"/>
      <c r="JNN77" s="29"/>
      <c r="JNO77" s="29"/>
      <c r="JNP77" s="29"/>
      <c r="JNQ77" s="29"/>
      <c r="JNR77" s="29"/>
      <c r="JNS77" s="29"/>
      <c r="JNT77" s="29"/>
      <c r="JNU77" s="29"/>
      <c r="JNV77" s="29"/>
      <c r="JNW77" s="29"/>
      <c r="JNX77" s="29"/>
      <c r="JNY77" s="29"/>
      <c r="JNZ77" s="29"/>
      <c r="JOA77" s="29"/>
      <c r="JOB77" s="29"/>
      <c r="JOC77" s="29"/>
      <c r="JOD77" s="29"/>
      <c r="JOE77" s="29"/>
      <c r="JOF77" s="29"/>
      <c r="JOG77" s="29"/>
      <c r="JOH77" s="29"/>
      <c r="JOI77" s="29"/>
      <c r="JOJ77" s="29"/>
      <c r="JOK77" s="29"/>
      <c r="JOL77" s="29"/>
      <c r="JOM77" s="29"/>
      <c r="JON77" s="29"/>
      <c r="JOO77" s="29"/>
      <c r="JOP77" s="29"/>
      <c r="JOQ77" s="29"/>
      <c r="JOR77" s="29"/>
      <c r="JOS77" s="29"/>
      <c r="JOT77" s="29"/>
      <c r="JOU77" s="29"/>
      <c r="JOV77" s="29"/>
      <c r="JOW77" s="29"/>
      <c r="JOX77" s="29"/>
      <c r="JOY77" s="29"/>
      <c r="JOZ77" s="29"/>
      <c r="JPA77" s="29"/>
      <c r="JPB77" s="29"/>
      <c r="JPC77" s="29"/>
      <c r="JPD77" s="29"/>
      <c r="JPE77" s="29"/>
      <c r="JPF77" s="29"/>
      <c r="JPG77" s="29"/>
      <c r="JPH77" s="29"/>
      <c r="JPI77" s="29"/>
      <c r="JPJ77" s="29"/>
      <c r="JPK77" s="29"/>
      <c r="JPL77" s="29"/>
      <c r="JPM77" s="29"/>
      <c r="JPN77" s="29"/>
      <c r="JPO77" s="29"/>
      <c r="JPP77" s="29"/>
      <c r="JPQ77" s="29"/>
      <c r="JPR77" s="29"/>
      <c r="JPS77" s="29"/>
      <c r="JPT77" s="29"/>
      <c r="JPU77" s="29"/>
      <c r="JPV77" s="29"/>
      <c r="JPW77" s="29"/>
      <c r="JPX77" s="29"/>
      <c r="JPY77" s="29"/>
      <c r="JPZ77" s="29"/>
      <c r="JQA77" s="29"/>
      <c r="JQB77" s="29"/>
      <c r="JQC77" s="29"/>
      <c r="JQD77" s="29"/>
      <c r="JQE77" s="29"/>
      <c r="JQF77" s="29"/>
      <c r="JQG77" s="29"/>
      <c r="JQH77" s="29"/>
      <c r="JQI77" s="29"/>
      <c r="JQJ77" s="29"/>
      <c r="JQK77" s="29"/>
      <c r="JQL77" s="29"/>
      <c r="JQM77" s="29"/>
      <c r="JQN77" s="29"/>
      <c r="JQO77" s="29"/>
      <c r="JQP77" s="29"/>
      <c r="JQQ77" s="29"/>
      <c r="JQR77" s="29"/>
      <c r="JQS77" s="29"/>
      <c r="JQT77" s="29"/>
      <c r="JQU77" s="29"/>
      <c r="JQV77" s="29"/>
      <c r="JQW77" s="29"/>
      <c r="JQX77" s="29"/>
      <c r="JQY77" s="29"/>
      <c r="JQZ77" s="29"/>
      <c r="JRA77" s="29"/>
      <c r="JRB77" s="29"/>
      <c r="JRC77" s="29"/>
      <c r="JRD77" s="29"/>
      <c r="JRE77" s="29"/>
      <c r="JRF77" s="29"/>
      <c r="JRG77" s="29"/>
      <c r="JRH77" s="29"/>
      <c r="JRI77" s="29"/>
      <c r="JRJ77" s="29"/>
      <c r="JRK77" s="29"/>
      <c r="JRL77" s="29"/>
      <c r="JRM77" s="29"/>
      <c r="JRN77" s="29"/>
      <c r="JRO77" s="29"/>
      <c r="JRP77" s="29"/>
      <c r="JRQ77" s="29"/>
      <c r="JRR77" s="29"/>
      <c r="JRS77" s="29"/>
      <c r="JRT77" s="29"/>
      <c r="JRU77" s="29"/>
      <c r="JRV77" s="29"/>
      <c r="JRW77" s="29"/>
      <c r="JRX77" s="29"/>
      <c r="JRY77" s="29"/>
      <c r="JRZ77" s="29"/>
      <c r="JSA77" s="29"/>
      <c r="JSB77" s="29"/>
      <c r="JSC77" s="29"/>
      <c r="JSD77" s="29"/>
      <c r="JSE77" s="29"/>
      <c r="JSF77" s="29"/>
      <c r="JSG77" s="29"/>
      <c r="JSH77" s="29"/>
      <c r="JSI77" s="29"/>
      <c r="JSJ77" s="29"/>
      <c r="JSK77" s="29"/>
      <c r="JSL77" s="29"/>
      <c r="JSM77" s="29"/>
      <c r="JSN77" s="29"/>
      <c r="JSO77" s="29"/>
      <c r="JSP77" s="29"/>
      <c r="JSQ77" s="29"/>
      <c r="JSR77" s="29"/>
      <c r="JSS77" s="29"/>
      <c r="JST77" s="29"/>
      <c r="JSU77" s="29"/>
      <c r="JSV77" s="29"/>
      <c r="JSW77" s="29"/>
      <c r="JSX77" s="29"/>
      <c r="JSY77" s="29"/>
      <c r="JSZ77" s="29"/>
      <c r="JTA77" s="29"/>
      <c r="JTB77" s="29"/>
      <c r="JTC77" s="29"/>
      <c r="JTD77" s="29"/>
      <c r="JTE77" s="29"/>
      <c r="JTF77" s="29"/>
      <c r="JTG77" s="29"/>
      <c r="JTH77" s="29"/>
      <c r="JTI77" s="29"/>
      <c r="JTJ77" s="29"/>
      <c r="JTK77" s="29"/>
      <c r="JTL77" s="29"/>
      <c r="JTM77" s="29"/>
      <c r="JTN77" s="29"/>
      <c r="JTO77" s="29"/>
      <c r="JTP77" s="29"/>
      <c r="JTQ77" s="29"/>
      <c r="JTR77" s="29"/>
      <c r="JTS77" s="29"/>
      <c r="JTT77" s="29"/>
      <c r="JTU77" s="29"/>
      <c r="JTV77" s="29"/>
      <c r="JTW77" s="29"/>
      <c r="JTX77" s="29"/>
      <c r="JTY77" s="29"/>
      <c r="JTZ77" s="29"/>
      <c r="JUA77" s="29"/>
      <c r="JUB77" s="29"/>
      <c r="JUC77" s="29"/>
      <c r="JUD77" s="29"/>
      <c r="JUE77" s="29"/>
      <c r="JUF77" s="29"/>
      <c r="JUG77" s="29"/>
      <c r="JUH77" s="29"/>
      <c r="JUI77" s="29"/>
      <c r="JUJ77" s="29"/>
      <c r="JUK77" s="29"/>
      <c r="JUL77" s="29"/>
      <c r="JUM77" s="29"/>
      <c r="JUN77" s="29"/>
      <c r="JUO77" s="29"/>
      <c r="JUP77" s="29"/>
      <c r="JUQ77" s="29"/>
      <c r="JUR77" s="29"/>
      <c r="JUS77" s="29"/>
      <c r="JUT77" s="29"/>
      <c r="JUU77" s="29"/>
      <c r="JUV77" s="29"/>
      <c r="JUW77" s="29"/>
      <c r="JUX77" s="29"/>
      <c r="JUY77" s="29"/>
      <c r="JUZ77" s="29"/>
      <c r="JVA77" s="29"/>
      <c r="JVB77" s="29"/>
      <c r="JVC77" s="29"/>
      <c r="JVD77" s="29"/>
      <c r="JVE77" s="29"/>
      <c r="JVF77" s="29"/>
      <c r="JVG77" s="29"/>
      <c r="JVH77" s="29"/>
      <c r="JVI77" s="29"/>
      <c r="JVJ77" s="29"/>
      <c r="JVK77" s="29"/>
      <c r="JVL77" s="29"/>
      <c r="JVM77" s="29"/>
      <c r="JVN77" s="29"/>
      <c r="JVO77" s="29"/>
      <c r="JVP77" s="29"/>
      <c r="JVQ77" s="29"/>
      <c r="JVR77" s="29"/>
      <c r="JVS77" s="29"/>
      <c r="JVT77" s="29"/>
      <c r="JVU77" s="29"/>
      <c r="JVV77" s="29"/>
      <c r="JVW77" s="29"/>
      <c r="JVX77" s="29"/>
      <c r="JVY77" s="29"/>
      <c r="JVZ77" s="29"/>
      <c r="JWA77" s="29"/>
      <c r="JWB77" s="29"/>
      <c r="JWC77" s="29"/>
      <c r="JWD77" s="29"/>
      <c r="JWE77" s="29"/>
      <c r="JWF77" s="29"/>
      <c r="JWG77" s="29"/>
      <c r="JWH77" s="29"/>
      <c r="JWI77" s="29"/>
      <c r="JWJ77" s="29"/>
      <c r="JWK77" s="29"/>
      <c r="JWL77" s="29"/>
      <c r="JWM77" s="29"/>
      <c r="JWN77" s="29"/>
      <c r="JWO77" s="29"/>
      <c r="JWP77" s="29"/>
      <c r="JWQ77" s="29"/>
      <c r="JWR77" s="29"/>
      <c r="JWS77" s="29"/>
      <c r="JWT77" s="29"/>
      <c r="JWU77" s="29"/>
      <c r="JWV77" s="29"/>
      <c r="JWW77" s="29"/>
      <c r="JWX77" s="29"/>
      <c r="JWY77" s="29"/>
      <c r="JWZ77" s="29"/>
      <c r="JXA77" s="29"/>
      <c r="JXB77" s="29"/>
      <c r="JXC77" s="29"/>
      <c r="JXD77" s="29"/>
      <c r="JXE77" s="29"/>
      <c r="JXF77" s="29"/>
      <c r="JXG77" s="29"/>
      <c r="JXH77" s="29"/>
      <c r="JXI77" s="29"/>
      <c r="JXJ77" s="29"/>
      <c r="JXK77" s="29"/>
      <c r="JXL77" s="29"/>
      <c r="JXM77" s="29"/>
      <c r="JXN77" s="29"/>
      <c r="JXO77" s="29"/>
      <c r="JXP77" s="29"/>
      <c r="JXQ77" s="29"/>
      <c r="JXR77" s="29"/>
      <c r="JXS77" s="29"/>
      <c r="JXT77" s="29"/>
      <c r="JXU77" s="29"/>
      <c r="JXV77" s="29"/>
      <c r="JXW77" s="29"/>
      <c r="JXX77" s="29"/>
      <c r="JXY77" s="29"/>
      <c r="JXZ77" s="29"/>
      <c r="JYA77" s="29"/>
      <c r="JYB77" s="29"/>
      <c r="JYC77" s="29"/>
      <c r="JYD77" s="29"/>
      <c r="JYE77" s="29"/>
      <c r="JYF77" s="29"/>
      <c r="JYG77" s="29"/>
      <c r="JYH77" s="29"/>
      <c r="JYI77" s="29"/>
      <c r="JYJ77" s="29"/>
      <c r="JYK77" s="29"/>
      <c r="JYL77" s="29"/>
      <c r="JYM77" s="29"/>
      <c r="JYN77" s="29"/>
      <c r="JYO77" s="29"/>
      <c r="JYP77" s="29"/>
      <c r="JYQ77" s="29"/>
      <c r="JYR77" s="29"/>
      <c r="JYS77" s="29"/>
      <c r="JYT77" s="29"/>
      <c r="JYU77" s="29"/>
      <c r="JYV77" s="29"/>
      <c r="JYW77" s="29"/>
      <c r="JYX77" s="29"/>
      <c r="JYY77" s="29"/>
      <c r="JYZ77" s="29"/>
      <c r="JZA77" s="29"/>
      <c r="JZB77" s="29"/>
      <c r="JZC77" s="29"/>
      <c r="JZD77" s="29"/>
      <c r="JZE77" s="29"/>
      <c r="JZF77" s="29"/>
      <c r="JZG77" s="29"/>
      <c r="JZH77" s="29"/>
      <c r="JZI77" s="29"/>
      <c r="JZJ77" s="29"/>
      <c r="JZK77" s="29"/>
      <c r="JZL77" s="29"/>
      <c r="JZM77" s="29"/>
      <c r="JZN77" s="29"/>
      <c r="JZO77" s="29"/>
      <c r="JZP77" s="29"/>
      <c r="JZQ77" s="29"/>
      <c r="JZR77" s="29"/>
      <c r="JZS77" s="29"/>
      <c r="JZT77" s="29"/>
      <c r="JZU77" s="29"/>
      <c r="JZV77" s="29"/>
      <c r="JZW77" s="29"/>
      <c r="JZX77" s="29"/>
      <c r="JZY77" s="29"/>
      <c r="JZZ77" s="29"/>
      <c r="KAA77" s="29"/>
      <c r="KAB77" s="29"/>
      <c r="KAC77" s="29"/>
      <c r="KAD77" s="29"/>
      <c r="KAE77" s="29"/>
      <c r="KAF77" s="29"/>
      <c r="KAG77" s="29"/>
      <c r="KAH77" s="29"/>
      <c r="KAI77" s="29"/>
      <c r="KAJ77" s="29"/>
      <c r="KAK77" s="29"/>
      <c r="KAL77" s="29"/>
      <c r="KAM77" s="29"/>
      <c r="KAN77" s="29"/>
      <c r="KAO77" s="29"/>
      <c r="KAP77" s="29"/>
      <c r="KAQ77" s="29"/>
      <c r="KAR77" s="29"/>
      <c r="KAS77" s="29"/>
      <c r="KAT77" s="29"/>
      <c r="KAU77" s="29"/>
      <c r="KAV77" s="29"/>
      <c r="KAW77" s="29"/>
      <c r="KAX77" s="29"/>
      <c r="KAY77" s="29"/>
      <c r="KAZ77" s="29"/>
      <c r="KBA77" s="29"/>
      <c r="KBB77" s="29"/>
      <c r="KBC77" s="29"/>
      <c r="KBD77" s="29"/>
      <c r="KBE77" s="29"/>
      <c r="KBF77" s="29"/>
      <c r="KBG77" s="29"/>
      <c r="KBH77" s="29"/>
      <c r="KBI77" s="29"/>
      <c r="KBJ77" s="29"/>
      <c r="KBK77" s="29"/>
      <c r="KBL77" s="29"/>
      <c r="KBM77" s="29"/>
      <c r="KBN77" s="29"/>
      <c r="KBO77" s="29"/>
      <c r="KBP77" s="29"/>
      <c r="KBQ77" s="29"/>
      <c r="KBR77" s="29"/>
      <c r="KBS77" s="29"/>
      <c r="KBT77" s="29"/>
      <c r="KBU77" s="29"/>
      <c r="KBV77" s="29"/>
      <c r="KBW77" s="29"/>
      <c r="KBX77" s="29"/>
      <c r="KBY77" s="29"/>
      <c r="KBZ77" s="29"/>
      <c r="KCA77" s="29"/>
      <c r="KCB77" s="29"/>
      <c r="KCC77" s="29"/>
      <c r="KCD77" s="29"/>
      <c r="KCE77" s="29"/>
      <c r="KCF77" s="29"/>
      <c r="KCG77" s="29"/>
      <c r="KCH77" s="29"/>
      <c r="KCI77" s="29"/>
      <c r="KCJ77" s="29"/>
      <c r="KCK77" s="29"/>
      <c r="KCL77" s="29"/>
      <c r="KCM77" s="29"/>
      <c r="KCN77" s="29"/>
      <c r="KCO77" s="29"/>
      <c r="KCP77" s="29"/>
      <c r="KCQ77" s="29"/>
      <c r="KCR77" s="29"/>
      <c r="KCS77" s="29"/>
      <c r="KCT77" s="29"/>
      <c r="KCU77" s="29"/>
      <c r="KCV77" s="29"/>
      <c r="KCW77" s="29"/>
      <c r="KCX77" s="29"/>
      <c r="KCY77" s="29"/>
      <c r="KCZ77" s="29"/>
      <c r="KDA77" s="29"/>
      <c r="KDB77" s="29"/>
      <c r="KDC77" s="29"/>
      <c r="KDD77" s="29"/>
      <c r="KDE77" s="29"/>
      <c r="KDF77" s="29"/>
      <c r="KDG77" s="29"/>
      <c r="KDH77" s="29"/>
      <c r="KDI77" s="29"/>
      <c r="KDJ77" s="29"/>
      <c r="KDK77" s="29"/>
      <c r="KDL77" s="29"/>
      <c r="KDM77" s="29"/>
      <c r="KDN77" s="29"/>
      <c r="KDO77" s="29"/>
      <c r="KDP77" s="29"/>
      <c r="KDQ77" s="29"/>
      <c r="KDR77" s="29"/>
      <c r="KDS77" s="29"/>
      <c r="KDT77" s="29"/>
      <c r="KDU77" s="29"/>
      <c r="KDV77" s="29"/>
      <c r="KDW77" s="29"/>
      <c r="KDX77" s="29"/>
      <c r="KDY77" s="29"/>
      <c r="KDZ77" s="29"/>
      <c r="KEA77" s="29"/>
      <c r="KEB77" s="29"/>
      <c r="KEC77" s="29"/>
      <c r="KED77" s="29"/>
      <c r="KEE77" s="29"/>
      <c r="KEF77" s="29"/>
      <c r="KEG77" s="29"/>
      <c r="KEH77" s="29"/>
      <c r="KEI77" s="29"/>
      <c r="KEJ77" s="29"/>
      <c r="KEK77" s="29"/>
      <c r="KEL77" s="29"/>
      <c r="KEM77" s="29"/>
      <c r="KEN77" s="29"/>
      <c r="KEO77" s="29"/>
      <c r="KEP77" s="29"/>
      <c r="KEQ77" s="29"/>
      <c r="KER77" s="29"/>
      <c r="KES77" s="29"/>
      <c r="KET77" s="29"/>
      <c r="KEU77" s="29"/>
      <c r="KEV77" s="29"/>
      <c r="KEW77" s="29"/>
      <c r="KEX77" s="29"/>
      <c r="KEY77" s="29"/>
      <c r="KEZ77" s="29"/>
      <c r="KFA77" s="29"/>
      <c r="KFB77" s="29"/>
      <c r="KFC77" s="29"/>
      <c r="KFD77" s="29"/>
      <c r="KFE77" s="29"/>
      <c r="KFF77" s="29"/>
      <c r="KFG77" s="29"/>
      <c r="KFH77" s="29"/>
      <c r="KFI77" s="29"/>
      <c r="KFJ77" s="29"/>
      <c r="KFK77" s="29"/>
      <c r="KFL77" s="29"/>
      <c r="KFM77" s="29"/>
      <c r="KFN77" s="29"/>
      <c r="KFO77" s="29"/>
      <c r="KFP77" s="29"/>
      <c r="KFQ77" s="29"/>
      <c r="KFR77" s="29"/>
      <c r="KFS77" s="29"/>
      <c r="KFT77" s="29"/>
      <c r="KFU77" s="29"/>
      <c r="KFV77" s="29"/>
      <c r="KFW77" s="29"/>
      <c r="KFX77" s="29"/>
      <c r="KFY77" s="29"/>
      <c r="KFZ77" s="29"/>
      <c r="KGA77" s="29"/>
      <c r="KGB77" s="29"/>
      <c r="KGC77" s="29"/>
      <c r="KGD77" s="29"/>
      <c r="KGE77" s="29"/>
      <c r="KGF77" s="29"/>
      <c r="KGG77" s="29"/>
      <c r="KGH77" s="29"/>
      <c r="KGI77" s="29"/>
      <c r="KGJ77" s="29"/>
      <c r="KGK77" s="29"/>
      <c r="KGL77" s="29"/>
      <c r="KGM77" s="29"/>
      <c r="KGN77" s="29"/>
      <c r="KGO77" s="29"/>
      <c r="KGP77" s="29"/>
      <c r="KGQ77" s="29"/>
      <c r="KGR77" s="29"/>
      <c r="KGS77" s="29"/>
      <c r="KGT77" s="29"/>
      <c r="KGU77" s="29"/>
      <c r="KGV77" s="29"/>
      <c r="KGW77" s="29"/>
      <c r="KGX77" s="29"/>
      <c r="KGY77" s="29"/>
      <c r="KGZ77" s="29"/>
      <c r="KHA77" s="29"/>
      <c r="KHB77" s="29"/>
      <c r="KHC77" s="29"/>
      <c r="KHD77" s="29"/>
      <c r="KHE77" s="29"/>
      <c r="KHF77" s="29"/>
      <c r="KHG77" s="29"/>
      <c r="KHH77" s="29"/>
      <c r="KHI77" s="29"/>
      <c r="KHJ77" s="29"/>
      <c r="KHK77" s="29"/>
      <c r="KHL77" s="29"/>
      <c r="KHM77" s="29"/>
      <c r="KHN77" s="29"/>
      <c r="KHO77" s="29"/>
      <c r="KHP77" s="29"/>
      <c r="KHQ77" s="29"/>
      <c r="KHR77" s="29"/>
      <c r="KHS77" s="29"/>
      <c r="KHT77" s="29"/>
      <c r="KHU77" s="29"/>
      <c r="KHV77" s="29"/>
      <c r="KHW77" s="29"/>
      <c r="KHX77" s="29"/>
      <c r="KHY77" s="29"/>
      <c r="KHZ77" s="29"/>
      <c r="KIA77" s="29"/>
      <c r="KIB77" s="29"/>
      <c r="KIC77" s="29"/>
      <c r="KID77" s="29"/>
      <c r="KIE77" s="29"/>
      <c r="KIF77" s="29"/>
      <c r="KIG77" s="29"/>
      <c r="KIH77" s="29"/>
      <c r="KII77" s="29"/>
      <c r="KIJ77" s="29"/>
      <c r="KIK77" s="29"/>
      <c r="KIL77" s="29"/>
      <c r="KIM77" s="29"/>
      <c r="KIN77" s="29"/>
      <c r="KIO77" s="29"/>
      <c r="KIP77" s="29"/>
      <c r="KIQ77" s="29"/>
      <c r="KIR77" s="29"/>
      <c r="KIS77" s="29"/>
      <c r="KIT77" s="29"/>
      <c r="KIU77" s="29"/>
      <c r="KIV77" s="29"/>
      <c r="KIW77" s="29"/>
      <c r="KIX77" s="29"/>
      <c r="KIY77" s="29"/>
      <c r="KIZ77" s="29"/>
      <c r="KJA77" s="29"/>
      <c r="KJB77" s="29"/>
      <c r="KJC77" s="29"/>
      <c r="KJD77" s="29"/>
      <c r="KJE77" s="29"/>
      <c r="KJF77" s="29"/>
      <c r="KJG77" s="29"/>
      <c r="KJH77" s="29"/>
      <c r="KJI77" s="29"/>
      <c r="KJJ77" s="29"/>
      <c r="KJK77" s="29"/>
      <c r="KJL77" s="29"/>
      <c r="KJM77" s="29"/>
      <c r="KJN77" s="29"/>
      <c r="KJO77" s="29"/>
      <c r="KJP77" s="29"/>
      <c r="KJQ77" s="29"/>
      <c r="KJR77" s="29"/>
      <c r="KJS77" s="29"/>
      <c r="KJT77" s="29"/>
      <c r="KJU77" s="29"/>
      <c r="KJV77" s="29"/>
      <c r="KJW77" s="29"/>
      <c r="KJX77" s="29"/>
      <c r="KJY77" s="29"/>
      <c r="KJZ77" s="29"/>
      <c r="KKA77" s="29"/>
      <c r="KKB77" s="29"/>
      <c r="KKC77" s="29"/>
      <c r="KKD77" s="29"/>
      <c r="KKE77" s="29"/>
      <c r="KKF77" s="29"/>
      <c r="KKG77" s="29"/>
      <c r="KKH77" s="29"/>
      <c r="KKI77" s="29"/>
      <c r="KKJ77" s="29"/>
      <c r="KKK77" s="29"/>
      <c r="KKL77" s="29"/>
      <c r="KKM77" s="29"/>
      <c r="KKN77" s="29"/>
      <c r="KKO77" s="29"/>
      <c r="KKP77" s="29"/>
      <c r="KKQ77" s="29"/>
      <c r="KKR77" s="29"/>
      <c r="KKS77" s="29"/>
      <c r="KKT77" s="29"/>
      <c r="KKU77" s="29"/>
      <c r="KKV77" s="29"/>
      <c r="KKW77" s="29"/>
      <c r="KKX77" s="29"/>
      <c r="KKY77" s="29"/>
      <c r="KKZ77" s="29"/>
      <c r="KLA77" s="29"/>
      <c r="KLB77" s="29"/>
      <c r="KLC77" s="29"/>
      <c r="KLD77" s="29"/>
      <c r="KLE77" s="29"/>
      <c r="KLF77" s="29"/>
      <c r="KLG77" s="29"/>
      <c r="KLH77" s="29"/>
      <c r="KLI77" s="29"/>
      <c r="KLJ77" s="29"/>
      <c r="KLK77" s="29"/>
      <c r="KLL77" s="29"/>
      <c r="KLM77" s="29"/>
      <c r="KLN77" s="29"/>
      <c r="KLO77" s="29"/>
      <c r="KLP77" s="29"/>
      <c r="KLQ77" s="29"/>
      <c r="KLR77" s="29"/>
      <c r="KLS77" s="29"/>
      <c r="KLT77" s="29"/>
      <c r="KLU77" s="29"/>
      <c r="KLV77" s="29"/>
      <c r="KLW77" s="29"/>
      <c r="KLX77" s="29"/>
      <c r="KLY77" s="29"/>
      <c r="KLZ77" s="29"/>
      <c r="KMA77" s="29"/>
      <c r="KMB77" s="29"/>
      <c r="KMC77" s="29"/>
      <c r="KMD77" s="29"/>
      <c r="KME77" s="29"/>
      <c r="KMF77" s="29"/>
      <c r="KMG77" s="29"/>
      <c r="KMH77" s="29"/>
      <c r="KMI77" s="29"/>
      <c r="KMJ77" s="29"/>
      <c r="KMK77" s="29"/>
      <c r="KML77" s="29"/>
      <c r="KMM77" s="29"/>
      <c r="KMN77" s="29"/>
      <c r="KMO77" s="29"/>
      <c r="KMP77" s="29"/>
      <c r="KMQ77" s="29"/>
      <c r="KMR77" s="29"/>
      <c r="KMS77" s="29"/>
      <c r="KMT77" s="29"/>
      <c r="KMU77" s="29"/>
      <c r="KMV77" s="29"/>
      <c r="KMW77" s="29"/>
      <c r="KMX77" s="29"/>
      <c r="KMY77" s="29"/>
      <c r="KMZ77" s="29"/>
      <c r="KNA77" s="29"/>
      <c r="KNB77" s="29"/>
      <c r="KNC77" s="29"/>
      <c r="KND77" s="29"/>
      <c r="KNE77" s="29"/>
      <c r="KNF77" s="29"/>
      <c r="KNG77" s="29"/>
      <c r="KNH77" s="29"/>
      <c r="KNI77" s="29"/>
      <c r="KNJ77" s="29"/>
      <c r="KNK77" s="29"/>
      <c r="KNL77" s="29"/>
      <c r="KNM77" s="29"/>
      <c r="KNN77" s="29"/>
      <c r="KNO77" s="29"/>
      <c r="KNP77" s="29"/>
      <c r="KNQ77" s="29"/>
      <c r="KNR77" s="29"/>
      <c r="KNS77" s="29"/>
      <c r="KNT77" s="29"/>
      <c r="KNU77" s="29"/>
      <c r="KNV77" s="29"/>
      <c r="KNW77" s="29"/>
      <c r="KNX77" s="29"/>
      <c r="KNY77" s="29"/>
      <c r="KNZ77" s="29"/>
      <c r="KOA77" s="29"/>
      <c r="KOB77" s="29"/>
      <c r="KOC77" s="29"/>
      <c r="KOD77" s="29"/>
      <c r="KOE77" s="29"/>
      <c r="KOF77" s="29"/>
      <c r="KOG77" s="29"/>
      <c r="KOH77" s="29"/>
      <c r="KOI77" s="29"/>
      <c r="KOJ77" s="29"/>
      <c r="KOK77" s="29"/>
      <c r="KOL77" s="29"/>
      <c r="KOM77" s="29"/>
      <c r="KON77" s="29"/>
      <c r="KOO77" s="29"/>
      <c r="KOP77" s="29"/>
      <c r="KOQ77" s="29"/>
      <c r="KOR77" s="29"/>
      <c r="KOS77" s="29"/>
      <c r="KOT77" s="29"/>
      <c r="KOU77" s="29"/>
      <c r="KOV77" s="29"/>
      <c r="KOW77" s="29"/>
      <c r="KOX77" s="29"/>
      <c r="KOY77" s="29"/>
      <c r="KOZ77" s="29"/>
      <c r="KPA77" s="29"/>
      <c r="KPB77" s="29"/>
      <c r="KPC77" s="29"/>
      <c r="KPD77" s="29"/>
      <c r="KPE77" s="29"/>
      <c r="KPF77" s="29"/>
      <c r="KPG77" s="29"/>
      <c r="KPH77" s="29"/>
      <c r="KPI77" s="29"/>
      <c r="KPJ77" s="29"/>
      <c r="KPK77" s="29"/>
      <c r="KPL77" s="29"/>
      <c r="KPM77" s="29"/>
      <c r="KPN77" s="29"/>
      <c r="KPO77" s="29"/>
      <c r="KPP77" s="29"/>
      <c r="KPQ77" s="29"/>
      <c r="KPR77" s="29"/>
      <c r="KPS77" s="29"/>
      <c r="KPT77" s="29"/>
      <c r="KPU77" s="29"/>
      <c r="KPV77" s="29"/>
      <c r="KPW77" s="29"/>
      <c r="KPX77" s="29"/>
      <c r="KPY77" s="29"/>
      <c r="KPZ77" s="29"/>
      <c r="KQA77" s="29"/>
      <c r="KQB77" s="29"/>
      <c r="KQC77" s="29"/>
      <c r="KQD77" s="29"/>
      <c r="KQE77" s="29"/>
      <c r="KQF77" s="29"/>
      <c r="KQG77" s="29"/>
      <c r="KQH77" s="29"/>
      <c r="KQI77" s="29"/>
      <c r="KQJ77" s="29"/>
      <c r="KQK77" s="29"/>
      <c r="KQL77" s="29"/>
      <c r="KQM77" s="29"/>
      <c r="KQN77" s="29"/>
      <c r="KQO77" s="29"/>
      <c r="KQP77" s="29"/>
      <c r="KQQ77" s="29"/>
      <c r="KQR77" s="29"/>
      <c r="KQS77" s="29"/>
      <c r="KQT77" s="29"/>
      <c r="KQU77" s="29"/>
      <c r="KQV77" s="29"/>
      <c r="KQW77" s="29"/>
      <c r="KQX77" s="29"/>
      <c r="KQY77" s="29"/>
      <c r="KQZ77" s="29"/>
      <c r="KRA77" s="29"/>
      <c r="KRB77" s="29"/>
      <c r="KRC77" s="29"/>
      <c r="KRD77" s="29"/>
      <c r="KRE77" s="29"/>
      <c r="KRF77" s="29"/>
      <c r="KRG77" s="29"/>
      <c r="KRH77" s="29"/>
      <c r="KRI77" s="29"/>
      <c r="KRJ77" s="29"/>
      <c r="KRK77" s="29"/>
      <c r="KRL77" s="29"/>
      <c r="KRM77" s="29"/>
      <c r="KRN77" s="29"/>
      <c r="KRO77" s="29"/>
      <c r="KRP77" s="29"/>
      <c r="KRQ77" s="29"/>
      <c r="KRR77" s="29"/>
      <c r="KRS77" s="29"/>
      <c r="KRT77" s="29"/>
      <c r="KRU77" s="29"/>
      <c r="KRV77" s="29"/>
      <c r="KRW77" s="29"/>
      <c r="KRX77" s="29"/>
      <c r="KRY77" s="29"/>
      <c r="KRZ77" s="29"/>
      <c r="KSA77" s="29"/>
      <c r="KSB77" s="29"/>
      <c r="KSC77" s="29"/>
      <c r="KSD77" s="29"/>
      <c r="KSE77" s="29"/>
      <c r="KSF77" s="29"/>
      <c r="KSG77" s="29"/>
      <c r="KSH77" s="29"/>
      <c r="KSI77" s="29"/>
      <c r="KSJ77" s="29"/>
      <c r="KSK77" s="29"/>
      <c r="KSL77" s="29"/>
      <c r="KSM77" s="29"/>
      <c r="KSN77" s="29"/>
      <c r="KSO77" s="29"/>
      <c r="KSP77" s="29"/>
      <c r="KSQ77" s="29"/>
      <c r="KSR77" s="29"/>
      <c r="KSS77" s="29"/>
      <c r="KST77" s="29"/>
      <c r="KSU77" s="29"/>
      <c r="KSV77" s="29"/>
      <c r="KSW77" s="29"/>
      <c r="KSX77" s="29"/>
      <c r="KSY77" s="29"/>
      <c r="KSZ77" s="29"/>
      <c r="KTA77" s="29"/>
      <c r="KTB77" s="29"/>
      <c r="KTC77" s="29"/>
      <c r="KTD77" s="29"/>
      <c r="KTE77" s="29"/>
      <c r="KTF77" s="29"/>
      <c r="KTG77" s="29"/>
      <c r="KTH77" s="29"/>
      <c r="KTI77" s="29"/>
      <c r="KTJ77" s="29"/>
      <c r="KTK77" s="29"/>
      <c r="KTL77" s="29"/>
      <c r="KTM77" s="29"/>
      <c r="KTN77" s="29"/>
      <c r="KTO77" s="29"/>
      <c r="KTP77" s="29"/>
      <c r="KTQ77" s="29"/>
      <c r="KTR77" s="29"/>
      <c r="KTS77" s="29"/>
      <c r="KTT77" s="29"/>
      <c r="KTU77" s="29"/>
      <c r="KTV77" s="29"/>
      <c r="KTW77" s="29"/>
      <c r="KTX77" s="29"/>
      <c r="KTY77" s="29"/>
      <c r="KTZ77" s="29"/>
      <c r="KUA77" s="29"/>
      <c r="KUB77" s="29"/>
      <c r="KUC77" s="29"/>
      <c r="KUD77" s="29"/>
      <c r="KUE77" s="29"/>
      <c r="KUF77" s="29"/>
      <c r="KUG77" s="29"/>
      <c r="KUH77" s="29"/>
      <c r="KUI77" s="29"/>
      <c r="KUJ77" s="29"/>
      <c r="KUK77" s="29"/>
      <c r="KUL77" s="29"/>
      <c r="KUM77" s="29"/>
      <c r="KUN77" s="29"/>
      <c r="KUO77" s="29"/>
      <c r="KUP77" s="29"/>
      <c r="KUQ77" s="29"/>
      <c r="KUR77" s="29"/>
      <c r="KUS77" s="29"/>
      <c r="KUT77" s="29"/>
      <c r="KUU77" s="29"/>
      <c r="KUV77" s="29"/>
      <c r="KUW77" s="29"/>
      <c r="KUX77" s="29"/>
      <c r="KUY77" s="29"/>
      <c r="KUZ77" s="29"/>
      <c r="KVA77" s="29"/>
      <c r="KVB77" s="29"/>
      <c r="KVC77" s="29"/>
      <c r="KVD77" s="29"/>
      <c r="KVE77" s="29"/>
      <c r="KVF77" s="29"/>
      <c r="KVG77" s="29"/>
      <c r="KVH77" s="29"/>
      <c r="KVI77" s="29"/>
      <c r="KVJ77" s="29"/>
      <c r="KVK77" s="29"/>
      <c r="KVL77" s="29"/>
      <c r="KVM77" s="29"/>
      <c r="KVN77" s="29"/>
      <c r="KVO77" s="29"/>
      <c r="KVP77" s="29"/>
      <c r="KVQ77" s="29"/>
      <c r="KVR77" s="29"/>
      <c r="KVS77" s="29"/>
      <c r="KVT77" s="29"/>
      <c r="KVU77" s="29"/>
      <c r="KVV77" s="29"/>
      <c r="KVW77" s="29"/>
      <c r="KVX77" s="29"/>
      <c r="KVY77" s="29"/>
      <c r="KVZ77" s="29"/>
      <c r="KWA77" s="29"/>
      <c r="KWB77" s="29"/>
      <c r="KWC77" s="29"/>
      <c r="KWD77" s="29"/>
      <c r="KWE77" s="29"/>
      <c r="KWF77" s="29"/>
      <c r="KWG77" s="29"/>
      <c r="KWH77" s="29"/>
      <c r="KWI77" s="29"/>
      <c r="KWJ77" s="29"/>
      <c r="KWK77" s="29"/>
      <c r="KWL77" s="29"/>
      <c r="KWM77" s="29"/>
      <c r="KWN77" s="29"/>
      <c r="KWO77" s="29"/>
      <c r="KWP77" s="29"/>
      <c r="KWQ77" s="29"/>
      <c r="KWR77" s="29"/>
      <c r="KWS77" s="29"/>
      <c r="KWT77" s="29"/>
      <c r="KWU77" s="29"/>
      <c r="KWV77" s="29"/>
      <c r="KWW77" s="29"/>
      <c r="KWX77" s="29"/>
      <c r="KWY77" s="29"/>
      <c r="KWZ77" s="29"/>
      <c r="KXA77" s="29"/>
      <c r="KXB77" s="29"/>
      <c r="KXC77" s="29"/>
      <c r="KXD77" s="29"/>
      <c r="KXE77" s="29"/>
      <c r="KXF77" s="29"/>
      <c r="KXG77" s="29"/>
      <c r="KXH77" s="29"/>
      <c r="KXI77" s="29"/>
      <c r="KXJ77" s="29"/>
      <c r="KXK77" s="29"/>
      <c r="KXL77" s="29"/>
      <c r="KXM77" s="29"/>
      <c r="KXN77" s="29"/>
      <c r="KXO77" s="29"/>
      <c r="KXP77" s="29"/>
      <c r="KXQ77" s="29"/>
      <c r="KXR77" s="29"/>
      <c r="KXS77" s="29"/>
      <c r="KXT77" s="29"/>
      <c r="KXU77" s="29"/>
      <c r="KXV77" s="29"/>
      <c r="KXW77" s="29"/>
      <c r="KXX77" s="29"/>
      <c r="KXY77" s="29"/>
      <c r="KXZ77" s="29"/>
      <c r="KYA77" s="29"/>
      <c r="KYB77" s="29"/>
      <c r="KYC77" s="29"/>
      <c r="KYD77" s="29"/>
      <c r="KYE77" s="29"/>
      <c r="KYF77" s="29"/>
      <c r="KYG77" s="29"/>
      <c r="KYH77" s="29"/>
      <c r="KYI77" s="29"/>
      <c r="KYJ77" s="29"/>
      <c r="KYK77" s="29"/>
      <c r="KYL77" s="29"/>
      <c r="KYM77" s="29"/>
      <c r="KYN77" s="29"/>
      <c r="KYO77" s="29"/>
      <c r="KYP77" s="29"/>
      <c r="KYQ77" s="29"/>
      <c r="KYR77" s="29"/>
      <c r="KYS77" s="29"/>
      <c r="KYT77" s="29"/>
      <c r="KYU77" s="29"/>
      <c r="KYV77" s="29"/>
      <c r="KYW77" s="29"/>
      <c r="KYX77" s="29"/>
      <c r="KYY77" s="29"/>
      <c r="KYZ77" s="29"/>
      <c r="KZA77" s="29"/>
      <c r="KZB77" s="29"/>
      <c r="KZC77" s="29"/>
      <c r="KZD77" s="29"/>
      <c r="KZE77" s="29"/>
      <c r="KZF77" s="29"/>
      <c r="KZG77" s="29"/>
      <c r="KZH77" s="29"/>
      <c r="KZI77" s="29"/>
      <c r="KZJ77" s="29"/>
      <c r="KZK77" s="29"/>
      <c r="KZL77" s="29"/>
      <c r="KZM77" s="29"/>
      <c r="KZN77" s="29"/>
      <c r="KZO77" s="29"/>
      <c r="KZP77" s="29"/>
      <c r="KZQ77" s="29"/>
      <c r="KZR77" s="29"/>
      <c r="KZS77" s="29"/>
      <c r="KZT77" s="29"/>
      <c r="KZU77" s="29"/>
      <c r="KZV77" s="29"/>
      <c r="KZW77" s="29"/>
      <c r="KZX77" s="29"/>
      <c r="KZY77" s="29"/>
      <c r="KZZ77" s="29"/>
      <c r="LAA77" s="29"/>
      <c r="LAB77" s="29"/>
      <c r="LAC77" s="29"/>
      <c r="LAD77" s="29"/>
      <c r="LAE77" s="29"/>
      <c r="LAF77" s="29"/>
      <c r="LAG77" s="29"/>
      <c r="LAH77" s="29"/>
      <c r="LAI77" s="29"/>
      <c r="LAJ77" s="29"/>
      <c r="LAK77" s="29"/>
      <c r="LAL77" s="29"/>
      <c r="LAM77" s="29"/>
      <c r="LAN77" s="29"/>
      <c r="LAO77" s="29"/>
      <c r="LAP77" s="29"/>
      <c r="LAQ77" s="29"/>
      <c r="LAR77" s="29"/>
      <c r="LAS77" s="29"/>
      <c r="LAT77" s="29"/>
      <c r="LAU77" s="29"/>
      <c r="LAV77" s="29"/>
      <c r="LAW77" s="29"/>
      <c r="LAX77" s="29"/>
      <c r="LAY77" s="29"/>
      <c r="LAZ77" s="29"/>
      <c r="LBA77" s="29"/>
      <c r="LBB77" s="29"/>
      <c r="LBC77" s="29"/>
      <c r="LBD77" s="29"/>
      <c r="LBE77" s="29"/>
      <c r="LBF77" s="29"/>
      <c r="LBG77" s="29"/>
      <c r="LBH77" s="29"/>
      <c r="LBI77" s="29"/>
      <c r="LBJ77" s="29"/>
      <c r="LBK77" s="29"/>
      <c r="LBL77" s="29"/>
      <c r="LBM77" s="29"/>
      <c r="LBN77" s="29"/>
      <c r="LBO77" s="29"/>
      <c r="LBP77" s="29"/>
      <c r="LBQ77" s="29"/>
      <c r="LBR77" s="29"/>
      <c r="LBS77" s="29"/>
      <c r="LBT77" s="29"/>
      <c r="LBU77" s="29"/>
      <c r="LBV77" s="29"/>
      <c r="LBW77" s="29"/>
      <c r="LBX77" s="29"/>
      <c r="LBY77" s="29"/>
      <c r="LBZ77" s="29"/>
      <c r="LCA77" s="29"/>
      <c r="LCB77" s="29"/>
      <c r="LCC77" s="29"/>
      <c r="LCD77" s="29"/>
      <c r="LCE77" s="29"/>
      <c r="LCF77" s="29"/>
      <c r="LCG77" s="29"/>
      <c r="LCH77" s="29"/>
      <c r="LCI77" s="29"/>
      <c r="LCJ77" s="29"/>
      <c r="LCK77" s="29"/>
      <c r="LCL77" s="29"/>
      <c r="LCM77" s="29"/>
      <c r="LCN77" s="29"/>
      <c r="LCO77" s="29"/>
      <c r="LCP77" s="29"/>
      <c r="LCQ77" s="29"/>
      <c r="LCR77" s="29"/>
      <c r="LCS77" s="29"/>
      <c r="LCT77" s="29"/>
      <c r="LCU77" s="29"/>
      <c r="LCV77" s="29"/>
      <c r="LCW77" s="29"/>
      <c r="LCX77" s="29"/>
      <c r="LCY77" s="29"/>
      <c r="LCZ77" s="29"/>
      <c r="LDA77" s="29"/>
      <c r="LDB77" s="29"/>
      <c r="LDC77" s="29"/>
      <c r="LDD77" s="29"/>
      <c r="LDE77" s="29"/>
      <c r="LDF77" s="29"/>
      <c r="LDG77" s="29"/>
      <c r="LDH77" s="29"/>
      <c r="LDI77" s="29"/>
      <c r="LDJ77" s="29"/>
      <c r="LDK77" s="29"/>
      <c r="LDL77" s="29"/>
      <c r="LDM77" s="29"/>
      <c r="LDN77" s="29"/>
      <c r="LDO77" s="29"/>
      <c r="LDP77" s="29"/>
      <c r="LDQ77" s="29"/>
      <c r="LDR77" s="29"/>
      <c r="LDS77" s="29"/>
      <c r="LDT77" s="29"/>
      <c r="LDU77" s="29"/>
      <c r="LDV77" s="29"/>
      <c r="LDW77" s="29"/>
      <c r="LDX77" s="29"/>
      <c r="LDY77" s="29"/>
      <c r="LDZ77" s="29"/>
      <c r="LEA77" s="29"/>
      <c r="LEB77" s="29"/>
      <c r="LEC77" s="29"/>
      <c r="LED77" s="29"/>
      <c r="LEE77" s="29"/>
      <c r="LEF77" s="29"/>
      <c r="LEG77" s="29"/>
      <c r="LEH77" s="29"/>
      <c r="LEI77" s="29"/>
      <c r="LEJ77" s="29"/>
      <c r="LEK77" s="29"/>
      <c r="LEL77" s="29"/>
      <c r="LEM77" s="29"/>
      <c r="LEN77" s="29"/>
      <c r="LEO77" s="29"/>
      <c r="LEP77" s="29"/>
      <c r="LEQ77" s="29"/>
      <c r="LER77" s="29"/>
      <c r="LES77" s="29"/>
      <c r="LET77" s="29"/>
      <c r="LEU77" s="29"/>
      <c r="LEV77" s="29"/>
      <c r="LEW77" s="29"/>
      <c r="LEX77" s="29"/>
      <c r="LEY77" s="29"/>
      <c r="LEZ77" s="29"/>
      <c r="LFA77" s="29"/>
      <c r="LFB77" s="29"/>
      <c r="LFC77" s="29"/>
      <c r="LFD77" s="29"/>
      <c r="LFE77" s="29"/>
      <c r="LFF77" s="29"/>
      <c r="LFG77" s="29"/>
      <c r="LFH77" s="29"/>
      <c r="LFI77" s="29"/>
      <c r="LFJ77" s="29"/>
      <c r="LFK77" s="29"/>
      <c r="LFL77" s="29"/>
      <c r="LFM77" s="29"/>
      <c r="LFN77" s="29"/>
      <c r="LFO77" s="29"/>
      <c r="LFP77" s="29"/>
      <c r="LFQ77" s="29"/>
      <c r="LFR77" s="29"/>
      <c r="LFS77" s="29"/>
      <c r="LFT77" s="29"/>
      <c r="LFU77" s="29"/>
      <c r="LFV77" s="29"/>
      <c r="LFW77" s="29"/>
      <c r="LFX77" s="29"/>
      <c r="LFY77" s="29"/>
      <c r="LFZ77" s="29"/>
      <c r="LGA77" s="29"/>
      <c r="LGB77" s="29"/>
      <c r="LGC77" s="29"/>
      <c r="LGD77" s="29"/>
      <c r="LGE77" s="29"/>
      <c r="LGF77" s="29"/>
      <c r="LGG77" s="29"/>
      <c r="LGH77" s="29"/>
      <c r="LGI77" s="29"/>
      <c r="LGJ77" s="29"/>
      <c r="LGK77" s="29"/>
      <c r="LGL77" s="29"/>
      <c r="LGM77" s="29"/>
      <c r="LGN77" s="29"/>
      <c r="LGO77" s="29"/>
      <c r="LGP77" s="29"/>
      <c r="LGQ77" s="29"/>
      <c r="LGR77" s="29"/>
      <c r="LGS77" s="29"/>
      <c r="LGT77" s="29"/>
      <c r="LGU77" s="29"/>
      <c r="LGV77" s="29"/>
      <c r="LGW77" s="29"/>
      <c r="LGX77" s="29"/>
      <c r="LGY77" s="29"/>
      <c r="LGZ77" s="29"/>
      <c r="LHA77" s="29"/>
      <c r="LHB77" s="29"/>
      <c r="LHC77" s="29"/>
      <c r="LHD77" s="29"/>
      <c r="LHE77" s="29"/>
      <c r="LHF77" s="29"/>
      <c r="LHG77" s="29"/>
      <c r="LHH77" s="29"/>
      <c r="LHI77" s="29"/>
      <c r="LHJ77" s="29"/>
      <c r="LHK77" s="29"/>
      <c r="LHL77" s="29"/>
      <c r="LHM77" s="29"/>
      <c r="LHN77" s="29"/>
      <c r="LHO77" s="29"/>
      <c r="LHP77" s="29"/>
      <c r="LHQ77" s="29"/>
      <c r="LHR77" s="29"/>
      <c r="LHS77" s="29"/>
      <c r="LHT77" s="29"/>
      <c r="LHU77" s="29"/>
      <c r="LHV77" s="29"/>
      <c r="LHW77" s="29"/>
      <c r="LHX77" s="29"/>
      <c r="LHY77" s="29"/>
      <c r="LHZ77" s="29"/>
      <c r="LIA77" s="29"/>
      <c r="LIB77" s="29"/>
      <c r="LIC77" s="29"/>
      <c r="LID77" s="29"/>
      <c r="LIE77" s="29"/>
      <c r="LIF77" s="29"/>
      <c r="LIG77" s="29"/>
      <c r="LIH77" s="29"/>
      <c r="LII77" s="29"/>
      <c r="LIJ77" s="29"/>
      <c r="LIK77" s="29"/>
      <c r="LIL77" s="29"/>
      <c r="LIM77" s="29"/>
      <c r="LIN77" s="29"/>
      <c r="LIO77" s="29"/>
      <c r="LIP77" s="29"/>
      <c r="LIQ77" s="29"/>
      <c r="LIR77" s="29"/>
      <c r="LIS77" s="29"/>
      <c r="LIT77" s="29"/>
      <c r="LIU77" s="29"/>
      <c r="LIV77" s="29"/>
      <c r="LIW77" s="29"/>
      <c r="LIX77" s="29"/>
      <c r="LIY77" s="29"/>
      <c r="LIZ77" s="29"/>
      <c r="LJA77" s="29"/>
      <c r="LJB77" s="29"/>
      <c r="LJC77" s="29"/>
      <c r="LJD77" s="29"/>
      <c r="LJE77" s="29"/>
      <c r="LJF77" s="29"/>
      <c r="LJG77" s="29"/>
      <c r="LJH77" s="29"/>
      <c r="LJI77" s="29"/>
      <c r="LJJ77" s="29"/>
      <c r="LJK77" s="29"/>
      <c r="LJL77" s="29"/>
      <c r="LJM77" s="29"/>
      <c r="LJN77" s="29"/>
      <c r="LJO77" s="29"/>
      <c r="LJP77" s="29"/>
      <c r="LJQ77" s="29"/>
      <c r="LJR77" s="29"/>
      <c r="LJS77" s="29"/>
      <c r="LJT77" s="29"/>
      <c r="LJU77" s="29"/>
      <c r="LJV77" s="29"/>
      <c r="LJW77" s="29"/>
      <c r="LJX77" s="29"/>
      <c r="LJY77" s="29"/>
      <c r="LJZ77" s="29"/>
      <c r="LKA77" s="29"/>
      <c r="LKB77" s="29"/>
      <c r="LKC77" s="29"/>
      <c r="LKD77" s="29"/>
      <c r="LKE77" s="29"/>
      <c r="LKF77" s="29"/>
      <c r="LKG77" s="29"/>
      <c r="LKH77" s="29"/>
      <c r="LKI77" s="29"/>
      <c r="LKJ77" s="29"/>
      <c r="LKK77" s="29"/>
      <c r="LKL77" s="29"/>
      <c r="LKM77" s="29"/>
      <c r="LKN77" s="29"/>
      <c r="LKO77" s="29"/>
      <c r="LKP77" s="29"/>
      <c r="LKQ77" s="29"/>
      <c r="LKR77" s="29"/>
      <c r="LKS77" s="29"/>
      <c r="LKT77" s="29"/>
      <c r="LKU77" s="29"/>
      <c r="LKV77" s="29"/>
      <c r="LKW77" s="29"/>
      <c r="LKX77" s="29"/>
      <c r="LKY77" s="29"/>
      <c r="LKZ77" s="29"/>
      <c r="LLA77" s="29"/>
      <c r="LLB77" s="29"/>
      <c r="LLC77" s="29"/>
      <c r="LLD77" s="29"/>
      <c r="LLE77" s="29"/>
      <c r="LLF77" s="29"/>
      <c r="LLG77" s="29"/>
      <c r="LLH77" s="29"/>
      <c r="LLI77" s="29"/>
      <c r="LLJ77" s="29"/>
      <c r="LLK77" s="29"/>
      <c r="LLL77" s="29"/>
      <c r="LLM77" s="29"/>
      <c r="LLN77" s="29"/>
      <c r="LLO77" s="29"/>
      <c r="LLP77" s="29"/>
      <c r="LLQ77" s="29"/>
      <c r="LLR77" s="29"/>
      <c r="LLS77" s="29"/>
      <c r="LLT77" s="29"/>
      <c r="LLU77" s="29"/>
      <c r="LLV77" s="29"/>
      <c r="LLW77" s="29"/>
      <c r="LLX77" s="29"/>
      <c r="LLY77" s="29"/>
      <c r="LLZ77" s="29"/>
      <c r="LMA77" s="29"/>
      <c r="LMB77" s="29"/>
      <c r="LMC77" s="29"/>
      <c r="LMD77" s="29"/>
      <c r="LME77" s="29"/>
      <c r="LMF77" s="29"/>
      <c r="LMG77" s="29"/>
      <c r="LMH77" s="29"/>
      <c r="LMI77" s="29"/>
      <c r="LMJ77" s="29"/>
      <c r="LMK77" s="29"/>
      <c r="LML77" s="29"/>
      <c r="LMM77" s="29"/>
      <c r="LMN77" s="29"/>
      <c r="LMO77" s="29"/>
      <c r="LMP77" s="29"/>
      <c r="LMQ77" s="29"/>
      <c r="LMR77" s="29"/>
      <c r="LMS77" s="29"/>
      <c r="LMT77" s="29"/>
      <c r="LMU77" s="29"/>
      <c r="LMV77" s="29"/>
      <c r="LMW77" s="29"/>
      <c r="LMX77" s="29"/>
      <c r="LMY77" s="29"/>
      <c r="LMZ77" s="29"/>
      <c r="LNA77" s="29"/>
      <c r="LNB77" s="29"/>
      <c r="LNC77" s="29"/>
      <c r="LND77" s="29"/>
      <c r="LNE77" s="29"/>
      <c r="LNF77" s="29"/>
      <c r="LNG77" s="29"/>
      <c r="LNH77" s="29"/>
      <c r="LNI77" s="29"/>
      <c r="LNJ77" s="29"/>
      <c r="LNK77" s="29"/>
      <c r="LNL77" s="29"/>
      <c r="LNM77" s="29"/>
      <c r="LNN77" s="29"/>
      <c r="LNO77" s="29"/>
      <c r="LNP77" s="29"/>
      <c r="LNQ77" s="29"/>
      <c r="LNR77" s="29"/>
      <c r="LNS77" s="29"/>
      <c r="LNT77" s="29"/>
      <c r="LNU77" s="29"/>
      <c r="LNV77" s="29"/>
      <c r="LNW77" s="29"/>
      <c r="LNX77" s="29"/>
      <c r="LNY77" s="29"/>
      <c r="LNZ77" s="29"/>
      <c r="LOA77" s="29"/>
      <c r="LOB77" s="29"/>
      <c r="LOC77" s="29"/>
      <c r="LOD77" s="29"/>
      <c r="LOE77" s="29"/>
      <c r="LOF77" s="29"/>
      <c r="LOG77" s="29"/>
      <c r="LOH77" s="29"/>
      <c r="LOI77" s="29"/>
      <c r="LOJ77" s="29"/>
      <c r="LOK77" s="29"/>
      <c r="LOL77" s="29"/>
      <c r="LOM77" s="29"/>
      <c r="LON77" s="29"/>
      <c r="LOO77" s="29"/>
      <c r="LOP77" s="29"/>
      <c r="LOQ77" s="29"/>
      <c r="LOR77" s="29"/>
      <c r="LOS77" s="29"/>
      <c r="LOT77" s="29"/>
      <c r="LOU77" s="29"/>
      <c r="LOV77" s="29"/>
      <c r="LOW77" s="29"/>
      <c r="LOX77" s="29"/>
      <c r="LOY77" s="29"/>
      <c r="LOZ77" s="29"/>
      <c r="LPA77" s="29"/>
      <c r="LPB77" s="29"/>
      <c r="LPC77" s="29"/>
      <c r="LPD77" s="29"/>
      <c r="LPE77" s="29"/>
      <c r="LPF77" s="29"/>
      <c r="LPG77" s="29"/>
      <c r="LPH77" s="29"/>
      <c r="LPI77" s="29"/>
      <c r="LPJ77" s="29"/>
      <c r="LPK77" s="29"/>
      <c r="LPL77" s="29"/>
      <c r="LPM77" s="29"/>
      <c r="LPN77" s="29"/>
      <c r="LPO77" s="29"/>
      <c r="LPP77" s="29"/>
      <c r="LPQ77" s="29"/>
      <c r="LPR77" s="29"/>
      <c r="LPS77" s="29"/>
      <c r="LPT77" s="29"/>
      <c r="LPU77" s="29"/>
      <c r="LPV77" s="29"/>
      <c r="LPW77" s="29"/>
      <c r="LPX77" s="29"/>
      <c r="LPY77" s="29"/>
      <c r="LPZ77" s="29"/>
      <c r="LQA77" s="29"/>
      <c r="LQB77" s="29"/>
      <c r="LQC77" s="29"/>
      <c r="LQD77" s="29"/>
      <c r="LQE77" s="29"/>
      <c r="LQF77" s="29"/>
      <c r="LQG77" s="29"/>
      <c r="LQH77" s="29"/>
      <c r="LQI77" s="29"/>
      <c r="LQJ77" s="29"/>
      <c r="LQK77" s="29"/>
      <c r="LQL77" s="29"/>
      <c r="LQM77" s="29"/>
      <c r="LQN77" s="29"/>
      <c r="LQO77" s="29"/>
      <c r="LQP77" s="29"/>
      <c r="LQQ77" s="29"/>
      <c r="LQR77" s="29"/>
      <c r="LQS77" s="29"/>
      <c r="LQT77" s="29"/>
      <c r="LQU77" s="29"/>
      <c r="LQV77" s="29"/>
      <c r="LQW77" s="29"/>
      <c r="LQX77" s="29"/>
      <c r="LQY77" s="29"/>
      <c r="LQZ77" s="29"/>
      <c r="LRA77" s="29"/>
      <c r="LRB77" s="29"/>
      <c r="LRC77" s="29"/>
      <c r="LRD77" s="29"/>
      <c r="LRE77" s="29"/>
      <c r="LRF77" s="29"/>
      <c r="LRG77" s="29"/>
      <c r="LRH77" s="29"/>
      <c r="LRI77" s="29"/>
      <c r="LRJ77" s="29"/>
      <c r="LRK77" s="29"/>
      <c r="LRL77" s="29"/>
      <c r="LRM77" s="29"/>
      <c r="LRN77" s="29"/>
      <c r="LRO77" s="29"/>
      <c r="LRP77" s="29"/>
      <c r="LRQ77" s="29"/>
      <c r="LRR77" s="29"/>
      <c r="LRS77" s="29"/>
      <c r="LRT77" s="29"/>
      <c r="LRU77" s="29"/>
      <c r="LRV77" s="29"/>
      <c r="LRW77" s="29"/>
      <c r="LRX77" s="29"/>
      <c r="LRY77" s="29"/>
      <c r="LRZ77" s="29"/>
      <c r="LSA77" s="29"/>
      <c r="LSB77" s="29"/>
      <c r="LSC77" s="29"/>
      <c r="LSD77" s="29"/>
      <c r="LSE77" s="29"/>
      <c r="LSF77" s="29"/>
      <c r="LSG77" s="29"/>
      <c r="LSH77" s="29"/>
      <c r="LSI77" s="29"/>
      <c r="LSJ77" s="29"/>
      <c r="LSK77" s="29"/>
      <c r="LSL77" s="29"/>
      <c r="LSM77" s="29"/>
      <c r="LSN77" s="29"/>
      <c r="LSO77" s="29"/>
      <c r="LSP77" s="29"/>
      <c r="LSQ77" s="29"/>
      <c r="LSR77" s="29"/>
      <c r="LSS77" s="29"/>
      <c r="LST77" s="29"/>
      <c r="LSU77" s="29"/>
      <c r="LSV77" s="29"/>
      <c r="LSW77" s="29"/>
      <c r="LSX77" s="29"/>
      <c r="LSY77" s="29"/>
      <c r="LSZ77" s="29"/>
      <c r="LTA77" s="29"/>
      <c r="LTB77" s="29"/>
      <c r="LTC77" s="29"/>
      <c r="LTD77" s="29"/>
      <c r="LTE77" s="29"/>
      <c r="LTF77" s="29"/>
      <c r="LTG77" s="29"/>
      <c r="LTH77" s="29"/>
      <c r="LTI77" s="29"/>
      <c r="LTJ77" s="29"/>
      <c r="LTK77" s="29"/>
      <c r="LTL77" s="29"/>
      <c r="LTM77" s="29"/>
      <c r="LTN77" s="29"/>
      <c r="LTO77" s="29"/>
      <c r="LTP77" s="29"/>
      <c r="LTQ77" s="29"/>
      <c r="LTR77" s="29"/>
      <c r="LTS77" s="29"/>
      <c r="LTT77" s="29"/>
      <c r="LTU77" s="29"/>
      <c r="LTV77" s="29"/>
      <c r="LTW77" s="29"/>
      <c r="LTX77" s="29"/>
      <c r="LTY77" s="29"/>
      <c r="LTZ77" s="29"/>
      <c r="LUA77" s="29"/>
      <c r="LUB77" s="29"/>
      <c r="LUC77" s="29"/>
      <c r="LUD77" s="29"/>
      <c r="LUE77" s="29"/>
      <c r="LUF77" s="29"/>
      <c r="LUG77" s="29"/>
      <c r="LUH77" s="29"/>
      <c r="LUI77" s="29"/>
      <c r="LUJ77" s="29"/>
      <c r="LUK77" s="29"/>
      <c r="LUL77" s="29"/>
      <c r="LUM77" s="29"/>
      <c r="LUN77" s="29"/>
      <c r="LUO77" s="29"/>
      <c r="LUP77" s="29"/>
      <c r="LUQ77" s="29"/>
      <c r="LUR77" s="29"/>
      <c r="LUS77" s="29"/>
      <c r="LUT77" s="29"/>
      <c r="LUU77" s="29"/>
      <c r="LUV77" s="29"/>
      <c r="LUW77" s="29"/>
      <c r="LUX77" s="29"/>
      <c r="LUY77" s="29"/>
      <c r="LUZ77" s="29"/>
      <c r="LVA77" s="29"/>
      <c r="LVB77" s="29"/>
      <c r="LVC77" s="29"/>
      <c r="LVD77" s="29"/>
      <c r="LVE77" s="29"/>
      <c r="LVF77" s="29"/>
      <c r="LVG77" s="29"/>
      <c r="LVH77" s="29"/>
      <c r="LVI77" s="29"/>
      <c r="LVJ77" s="29"/>
      <c r="LVK77" s="29"/>
      <c r="LVL77" s="29"/>
      <c r="LVM77" s="29"/>
      <c r="LVN77" s="29"/>
      <c r="LVO77" s="29"/>
      <c r="LVP77" s="29"/>
      <c r="LVQ77" s="29"/>
      <c r="LVR77" s="29"/>
      <c r="LVS77" s="29"/>
      <c r="LVT77" s="29"/>
      <c r="LVU77" s="29"/>
      <c r="LVV77" s="29"/>
      <c r="LVW77" s="29"/>
      <c r="LVX77" s="29"/>
      <c r="LVY77" s="29"/>
      <c r="LVZ77" s="29"/>
      <c r="LWA77" s="29"/>
      <c r="LWB77" s="29"/>
      <c r="LWC77" s="29"/>
      <c r="LWD77" s="29"/>
      <c r="LWE77" s="29"/>
      <c r="LWF77" s="29"/>
      <c r="LWG77" s="29"/>
      <c r="LWH77" s="29"/>
      <c r="LWI77" s="29"/>
      <c r="LWJ77" s="29"/>
      <c r="LWK77" s="29"/>
      <c r="LWL77" s="29"/>
      <c r="LWM77" s="29"/>
      <c r="LWN77" s="29"/>
      <c r="LWO77" s="29"/>
      <c r="LWP77" s="29"/>
      <c r="LWQ77" s="29"/>
      <c r="LWR77" s="29"/>
      <c r="LWS77" s="29"/>
      <c r="LWT77" s="29"/>
      <c r="LWU77" s="29"/>
      <c r="LWV77" s="29"/>
      <c r="LWW77" s="29"/>
      <c r="LWX77" s="29"/>
      <c r="LWY77" s="29"/>
      <c r="LWZ77" s="29"/>
      <c r="LXA77" s="29"/>
      <c r="LXB77" s="29"/>
      <c r="LXC77" s="29"/>
      <c r="LXD77" s="29"/>
      <c r="LXE77" s="29"/>
      <c r="LXF77" s="29"/>
      <c r="LXG77" s="29"/>
      <c r="LXH77" s="29"/>
      <c r="LXI77" s="29"/>
      <c r="LXJ77" s="29"/>
      <c r="LXK77" s="29"/>
      <c r="LXL77" s="29"/>
      <c r="LXM77" s="29"/>
      <c r="LXN77" s="29"/>
      <c r="LXO77" s="29"/>
      <c r="LXP77" s="29"/>
      <c r="LXQ77" s="29"/>
      <c r="LXR77" s="29"/>
      <c r="LXS77" s="29"/>
      <c r="LXT77" s="29"/>
      <c r="LXU77" s="29"/>
      <c r="LXV77" s="29"/>
      <c r="LXW77" s="29"/>
      <c r="LXX77" s="29"/>
      <c r="LXY77" s="29"/>
      <c r="LXZ77" s="29"/>
      <c r="LYA77" s="29"/>
      <c r="LYB77" s="29"/>
      <c r="LYC77" s="29"/>
      <c r="LYD77" s="29"/>
      <c r="LYE77" s="29"/>
      <c r="LYF77" s="29"/>
      <c r="LYG77" s="29"/>
      <c r="LYH77" s="29"/>
      <c r="LYI77" s="29"/>
      <c r="LYJ77" s="29"/>
      <c r="LYK77" s="29"/>
      <c r="LYL77" s="29"/>
      <c r="LYM77" s="29"/>
      <c r="LYN77" s="29"/>
      <c r="LYO77" s="29"/>
      <c r="LYP77" s="29"/>
      <c r="LYQ77" s="29"/>
      <c r="LYR77" s="29"/>
      <c r="LYS77" s="29"/>
      <c r="LYT77" s="29"/>
      <c r="LYU77" s="29"/>
      <c r="LYV77" s="29"/>
      <c r="LYW77" s="29"/>
      <c r="LYX77" s="29"/>
      <c r="LYY77" s="29"/>
      <c r="LYZ77" s="29"/>
      <c r="LZA77" s="29"/>
      <c r="LZB77" s="29"/>
      <c r="LZC77" s="29"/>
      <c r="LZD77" s="29"/>
      <c r="LZE77" s="29"/>
      <c r="LZF77" s="29"/>
      <c r="LZG77" s="29"/>
      <c r="LZH77" s="29"/>
      <c r="LZI77" s="29"/>
      <c r="LZJ77" s="29"/>
      <c r="LZK77" s="29"/>
      <c r="LZL77" s="29"/>
      <c r="LZM77" s="29"/>
      <c r="LZN77" s="29"/>
      <c r="LZO77" s="29"/>
      <c r="LZP77" s="29"/>
      <c r="LZQ77" s="29"/>
      <c r="LZR77" s="29"/>
      <c r="LZS77" s="29"/>
      <c r="LZT77" s="29"/>
      <c r="LZU77" s="29"/>
      <c r="LZV77" s="29"/>
      <c r="LZW77" s="29"/>
      <c r="LZX77" s="29"/>
      <c r="LZY77" s="29"/>
      <c r="LZZ77" s="29"/>
      <c r="MAA77" s="29"/>
      <c r="MAB77" s="29"/>
      <c r="MAC77" s="29"/>
      <c r="MAD77" s="29"/>
      <c r="MAE77" s="29"/>
      <c r="MAF77" s="29"/>
      <c r="MAG77" s="29"/>
      <c r="MAH77" s="29"/>
      <c r="MAI77" s="29"/>
      <c r="MAJ77" s="29"/>
      <c r="MAK77" s="29"/>
      <c r="MAL77" s="29"/>
      <c r="MAM77" s="29"/>
      <c r="MAN77" s="29"/>
      <c r="MAO77" s="29"/>
      <c r="MAP77" s="29"/>
      <c r="MAQ77" s="29"/>
      <c r="MAR77" s="29"/>
      <c r="MAS77" s="29"/>
      <c r="MAT77" s="29"/>
      <c r="MAU77" s="29"/>
      <c r="MAV77" s="29"/>
      <c r="MAW77" s="29"/>
      <c r="MAX77" s="29"/>
      <c r="MAY77" s="29"/>
      <c r="MAZ77" s="29"/>
      <c r="MBA77" s="29"/>
      <c r="MBB77" s="29"/>
      <c r="MBC77" s="29"/>
      <c r="MBD77" s="29"/>
      <c r="MBE77" s="29"/>
      <c r="MBF77" s="29"/>
      <c r="MBG77" s="29"/>
      <c r="MBH77" s="29"/>
      <c r="MBI77" s="29"/>
      <c r="MBJ77" s="29"/>
      <c r="MBK77" s="29"/>
      <c r="MBL77" s="29"/>
      <c r="MBM77" s="29"/>
      <c r="MBN77" s="29"/>
      <c r="MBO77" s="29"/>
      <c r="MBP77" s="29"/>
      <c r="MBQ77" s="29"/>
      <c r="MBR77" s="29"/>
      <c r="MBS77" s="29"/>
      <c r="MBT77" s="29"/>
      <c r="MBU77" s="29"/>
      <c r="MBV77" s="29"/>
      <c r="MBW77" s="29"/>
      <c r="MBX77" s="29"/>
      <c r="MBY77" s="29"/>
      <c r="MBZ77" s="29"/>
      <c r="MCA77" s="29"/>
      <c r="MCB77" s="29"/>
      <c r="MCC77" s="29"/>
      <c r="MCD77" s="29"/>
      <c r="MCE77" s="29"/>
      <c r="MCF77" s="29"/>
      <c r="MCG77" s="29"/>
      <c r="MCH77" s="29"/>
      <c r="MCI77" s="29"/>
      <c r="MCJ77" s="29"/>
      <c r="MCK77" s="29"/>
      <c r="MCL77" s="29"/>
      <c r="MCM77" s="29"/>
      <c r="MCN77" s="29"/>
      <c r="MCO77" s="29"/>
      <c r="MCP77" s="29"/>
      <c r="MCQ77" s="29"/>
      <c r="MCR77" s="29"/>
      <c r="MCS77" s="29"/>
      <c r="MCT77" s="29"/>
      <c r="MCU77" s="29"/>
      <c r="MCV77" s="29"/>
      <c r="MCW77" s="29"/>
      <c r="MCX77" s="29"/>
      <c r="MCY77" s="29"/>
      <c r="MCZ77" s="29"/>
      <c r="MDA77" s="29"/>
      <c r="MDB77" s="29"/>
      <c r="MDC77" s="29"/>
      <c r="MDD77" s="29"/>
      <c r="MDE77" s="29"/>
      <c r="MDF77" s="29"/>
      <c r="MDG77" s="29"/>
      <c r="MDH77" s="29"/>
      <c r="MDI77" s="29"/>
      <c r="MDJ77" s="29"/>
      <c r="MDK77" s="29"/>
      <c r="MDL77" s="29"/>
      <c r="MDM77" s="29"/>
      <c r="MDN77" s="29"/>
      <c r="MDO77" s="29"/>
      <c r="MDP77" s="29"/>
      <c r="MDQ77" s="29"/>
      <c r="MDR77" s="29"/>
      <c r="MDS77" s="29"/>
      <c r="MDT77" s="29"/>
      <c r="MDU77" s="29"/>
      <c r="MDV77" s="29"/>
      <c r="MDW77" s="29"/>
      <c r="MDX77" s="29"/>
      <c r="MDY77" s="29"/>
      <c r="MDZ77" s="29"/>
      <c r="MEA77" s="29"/>
      <c r="MEB77" s="29"/>
      <c r="MEC77" s="29"/>
      <c r="MED77" s="29"/>
      <c r="MEE77" s="29"/>
      <c r="MEF77" s="29"/>
      <c r="MEG77" s="29"/>
      <c r="MEH77" s="29"/>
      <c r="MEI77" s="29"/>
      <c r="MEJ77" s="29"/>
      <c r="MEK77" s="29"/>
      <c r="MEL77" s="29"/>
      <c r="MEM77" s="29"/>
      <c r="MEN77" s="29"/>
      <c r="MEO77" s="29"/>
      <c r="MEP77" s="29"/>
      <c r="MEQ77" s="29"/>
      <c r="MER77" s="29"/>
      <c r="MES77" s="29"/>
      <c r="MET77" s="29"/>
      <c r="MEU77" s="29"/>
      <c r="MEV77" s="29"/>
      <c r="MEW77" s="29"/>
      <c r="MEX77" s="29"/>
      <c r="MEY77" s="29"/>
      <c r="MEZ77" s="29"/>
      <c r="MFA77" s="29"/>
      <c r="MFB77" s="29"/>
      <c r="MFC77" s="29"/>
      <c r="MFD77" s="29"/>
      <c r="MFE77" s="29"/>
      <c r="MFF77" s="29"/>
      <c r="MFG77" s="29"/>
      <c r="MFH77" s="29"/>
      <c r="MFI77" s="29"/>
      <c r="MFJ77" s="29"/>
      <c r="MFK77" s="29"/>
      <c r="MFL77" s="29"/>
      <c r="MFM77" s="29"/>
      <c r="MFN77" s="29"/>
      <c r="MFO77" s="29"/>
      <c r="MFP77" s="29"/>
      <c r="MFQ77" s="29"/>
      <c r="MFR77" s="29"/>
      <c r="MFS77" s="29"/>
      <c r="MFT77" s="29"/>
      <c r="MFU77" s="29"/>
      <c r="MFV77" s="29"/>
      <c r="MFW77" s="29"/>
      <c r="MFX77" s="29"/>
      <c r="MFY77" s="29"/>
      <c r="MFZ77" s="29"/>
      <c r="MGA77" s="29"/>
      <c r="MGB77" s="29"/>
      <c r="MGC77" s="29"/>
      <c r="MGD77" s="29"/>
      <c r="MGE77" s="29"/>
      <c r="MGF77" s="29"/>
      <c r="MGG77" s="29"/>
      <c r="MGH77" s="29"/>
      <c r="MGI77" s="29"/>
      <c r="MGJ77" s="29"/>
      <c r="MGK77" s="29"/>
      <c r="MGL77" s="29"/>
      <c r="MGM77" s="29"/>
      <c r="MGN77" s="29"/>
      <c r="MGO77" s="29"/>
      <c r="MGP77" s="29"/>
      <c r="MGQ77" s="29"/>
      <c r="MGR77" s="29"/>
      <c r="MGS77" s="29"/>
      <c r="MGT77" s="29"/>
      <c r="MGU77" s="29"/>
      <c r="MGV77" s="29"/>
      <c r="MGW77" s="29"/>
      <c r="MGX77" s="29"/>
      <c r="MGY77" s="29"/>
      <c r="MGZ77" s="29"/>
      <c r="MHA77" s="29"/>
      <c r="MHB77" s="29"/>
      <c r="MHC77" s="29"/>
      <c r="MHD77" s="29"/>
      <c r="MHE77" s="29"/>
      <c r="MHF77" s="29"/>
      <c r="MHG77" s="29"/>
      <c r="MHH77" s="29"/>
      <c r="MHI77" s="29"/>
      <c r="MHJ77" s="29"/>
      <c r="MHK77" s="29"/>
      <c r="MHL77" s="29"/>
      <c r="MHM77" s="29"/>
      <c r="MHN77" s="29"/>
      <c r="MHO77" s="29"/>
      <c r="MHP77" s="29"/>
      <c r="MHQ77" s="29"/>
      <c r="MHR77" s="29"/>
      <c r="MHS77" s="29"/>
      <c r="MHT77" s="29"/>
      <c r="MHU77" s="29"/>
      <c r="MHV77" s="29"/>
      <c r="MHW77" s="29"/>
      <c r="MHX77" s="29"/>
      <c r="MHY77" s="29"/>
      <c r="MHZ77" s="29"/>
      <c r="MIA77" s="29"/>
      <c r="MIB77" s="29"/>
      <c r="MIC77" s="29"/>
      <c r="MID77" s="29"/>
      <c r="MIE77" s="29"/>
      <c r="MIF77" s="29"/>
      <c r="MIG77" s="29"/>
      <c r="MIH77" s="29"/>
      <c r="MII77" s="29"/>
      <c r="MIJ77" s="29"/>
      <c r="MIK77" s="29"/>
      <c r="MIL77" s="29"/>
      <c r="MIM77" s="29"/>
      <c r="MIN77" s="29"/>
      <c r="MIO77" s="29"/>
      <c r="MIP77" s="29"/>
      <c r="MIQ77" s="29"/>
      <c r="MIR77" s="29"/>
      <c r="MIS77" s="29"/>
      <c r="MIT77" s="29"/>
      <c r="MIU77" s="29"/>
      <c r="MIV77" s="29"/>
      <c r="MIW77" s="29"/>
      <c r="MIX77" s="29"/>
      <c r="MIY77" s="29"/>
      <c r="MIZ77" s="29"/>
      <c r="MJA77" s="29"/>
      <c r="MJB77" s="29"/>
      <c r="MJC77" s="29"/>
      <c r="MJD77" s="29"/>
      <c r="MJE77" s="29"/>
      <c r="MJF77" s="29"/>
      <c r="MJG77" s="29"/>
      <c r="MJH77" s="29"/>
      <c r="MJI77" s="29"/>
      <c r="MJJ77" s="29"/>
      <c r="MJK77" s="29"/>
      <c r="MJL77" s="29"/>
      <c r="MJM77" s="29"/>
      <c r="MJN77" s="29"/>
      <c r="MJO77" s="29"/>
      <c r="MJP77" s="29"/>
      <c r="MJQ77" s="29"/>
      <c r="MJR77" s="29"/>
      <c r="MJS77" s="29"/>
      <c r="MJT77" s="29"/>
      <c r="MJU77" s="29"/>
      <c r="MJV77" s="29"/>
      <c r="MJW77" s="29"/>
      <c r="MJX77" s="29"/>
      <c r="MJY77" s="29"/>
      <c r="MJZ77" s="29"/>
      <c r="MKA77" s="29"/>
      <c r="MKB77" s="29"/>
      <c r="MKC77" s="29"/>
      <c r="MKD77" s="29"/>
      <c r="MKE77" s="29"/>
      <c r="MKF77" s="29"/>
      <c r="MKG77" s="29"/>
      <c r="MKH77" s="29"/>
      <c r="MKI77" s="29"/>
      <c r="MKJ77" s="29"/>
      <c r="MKK77" s="29"/>
      <c r="MKL77" s="29"/>
      <c r="MKM77" s="29"/>
      <c r="MKN77" s="29"/>
      <c r="MKO77" s="29"/>
      <c r="MKP77" s="29"/>
      <c r="MKQ77" s="29"/>
      <c r="MKR77" s="29"/>
      <c r="MKS77" s="29"/>
      <c r="MKT77" s="29"/>
      <c r="MKU77" s="29"/>
      <c r="MKV77" s="29"/>
      <c r="MKW77" s="29"/>
      <c r="MKX77" s="29"/>
      <c r="MKY77" s="29"/>
      <c r="MKZ77" s="29"/>
      <c r="MLA77" s="29"/>
      <c r="MLB77" s="29"/>
      <c r="MLC77" s="29"/>
      <c r="MLD77" s="29"/>
      <c r="MLE77" s="29"/>
      <c r="MLF77" s="29"/>
      <c r="MLG77" s="29"/>
      <c r="MLH77" s="29"/>
      <c r="MLI77" s="29"/>
      <c r="MLJ77" s="29"/>
      <c r="MLK77" s="29"/>
      <c r="MLL77" s="29"/>
      <c r="MLM77" s="29"/>
      <c r="MLN77" s="29"/>
      <c r="MLO77" s="29"/>
      <c r="MLP77" s="29"/>
      <c r="MLQ77" s="29"/>
      <c r="MLR77" s="29"/>
      <c r="MLS77" s="29"/>
      <c r="MLT77" s="29"/>
      <c r="MLU77" s="29"/>
      <c r="MLV77" s="29"/>
      <c r="MLW77" s="29"/>
      <c r="MLX77" s="29"/>
      <c r="MLY77" s="29"/>
      <c r="MLZ77" s="29"/>
      <c r="MMA77" s="29"/>
      <c r="MMB77" s="29"/>
      <c r="MMC77" s="29"/>
      <c r="MMD77" s="29"/>
      <c r="MME77" s="29"/>
      <c r="MMF77" s="29"/>
      <c r="MMG77" s="29"/>
      <c r="MMH77" s="29"/>
      <c r="MMI77" s="29"/>
      <c r="MMJ77" s="29"/>
      <c r="MMK77" s="29"/>
      <c r="MML77" s="29"/>
      <c r="MMM77" s="29"/>
      <c r="MMN77" s="29"/>
      <c r="MMO77" s="29"/>
      <c r="MMP77" s="29"/>
      <c r="MMQ77" s="29"/>
      <c r="MMR77" s="29"/>
      <c r="MMS77" s="29"/>
      <c r="MMT77" s="29"/>
      <c r="MMU77" s="29"/>
      <c r="MMV77" s="29"/>
      <c r="MMW77" s="29"/>
      <c r="MMX77" s="29"/>
      <c r="MMY77" s="29"/>
      <c r="MMZ77" s="29"/>
      <c r="MNA77" s="29"/>
      <c r="MNB77" s="29"/>
      <c r="MNC77" s="29"/>
      <c r="MND77" s="29"/>
      <c r="MNE77" s="29"/>
      <c r="MNF77" s="29"/>
      <c r="MNG77" s="29"/>
      <c r="MNH77" s="29"/>
      <c r="MNI77" s="29"/>
      <c r="MNJ77" s="29"/>
      <c r="MNK77" s="29"/>
      <c r="MNL77" s="29"/>
      <c r="MNM77" s="29"/>
      <c r="MNN77" s="29"/>
      <c r="MNO77" s="29"/>
      <c r="MNP77" s="29"/>
      <c r="MNQ77" s="29"/>
      <c r="MNR77" s="29"/>
      <c r="MNS77" s="29"/>
      <c r="MNT77" s="29"/>
      <c r="MNU77" s="29"/>
      <c r="MNV77" s="29"/>
      <c r="MNW77" s="29"/>
      <c r="MNX77" s="29"/>
      <c r="MNY77" s="29"/>
      <c r="MNZ77" s="29"/>
      <c r="MOA77" s="29"/>
      <c r="MOB77" s="29"/>
      <c r="MOC77" s="29"/>
      <c r="MOD77" s="29"/>
      <c r="MOE77" s="29"/>
      <c r="MOF77" s="29"/>
      <c r="MOG77" s="29"/>
      <c r="MOH77" s="29"/>
      <c r="MOI77" s="29"/>
      <c r="MOJ77" s="29"/>
      <c r="MOK77" s="29"/>
      <c r="MOL77" s="29"/>
      <c r="MOM77" s="29"/>
      <c r="MON77" s="29"/>
      <c r="MOO77" s="29"/>
      <c r="MOP77" s="29"/>
      <c r="MOQ77" s="29"/>
      <c r="MOR77" s="29"/>
      <c r="MOS77" s="29"/>
      <c r="MOT77" s="29"/>
      <c r="MOU77" s="29"/>
      <c r="MOV77" s="29"/>
      <c r="MOW77" s="29"/>
      <c r="MOX77" s="29"/>
      <c r="MOY77" s="29"/>
      <c r="MOZ77" s="29"/>
      <c r="MPA77" s="29"/>
      <c r="MPB77" s="29"/>
      <c r="MPC77" s="29"/>
      <c r="MPD77" s="29"/>
      <c r="MPE77" s="29"/>
      <c r="MPF77" s="29"/>
      <c r="MPG77" s="29"/>
      <c r="MPH77" s="29"/>
      <c r="MPI77" s="29"/>
      <c r="MPJ77" s="29"/>
      <c r="MPK77" s="29"/>
      <c r="MPL77" s="29"/>
      <c r="MPM77" s="29"/>
      <c r="MPN77" s="29"/>
      <c r="MPO77" s="29"/>
      <c r="MPP77" s="29"/>
      <c r="MPQ77" s="29"/>
      <c r="MPR77" s="29"/>
      <c r="MPS77" s="29"/>
      <c r="MPT77" s="29"/>
      <c r="MPU77" s="29"/>
      <c r="MPV77" s="29"/>
      <c r="MPW77" s="29"/>
      <c r="MPX77" s="29"/>
      <c r="MPY77" s="29"/>
      <c r="MPZ77" s="29"/>
      <c r="MQA77" s="29"/>
      <c r="MQB77" s="29"/>
      <c r="MQC77" s="29"/>
      <c r="MQD77" s="29"/>
      <c r="MQE77" s="29"/>
      <c r="MQF77" s="29"/>
      <c r="MQG77" s="29"/>
      <c r="MQH77" s="29"/>
      <c r="MQI77" s="29"/>
      <c r="MQJ77" s="29"/>
      <c r="MQK77" s="29"/>
      <c r="MQL77" s="29"/>
      <c r="MQM77" s="29"/>
      <c r="MQN77" s="29"/>
      <c r="MQO77" s="29"/>
      <c r="MQP77" s="29"/>
      <c r="MQQ77" s="29"/>
      <c r="MQR77" s="29"/>
      <c r="MQS77" s="29"/>
      <c r="MQT77" s="29"/>
      <c r="MQU77" s="29"/>
      <c r="MQV77" s="29"/>
      <c r="MQW77" s="29"/>
      <c r="MQX77" s="29"/>
      <c r="MQY77" s="29"/>
      <c r="MQZ77" s="29"/>
      <c r="MRA77" s="29"/>
      <c r="MRB77" s="29"/>
      <c r="MRC77" s="29"/>
      <c r="MRD77" s="29"/>
      <c r="MRE77" s="29"/>
      <c r="MRF77" s="29"/>
      <c r="MRG77" s="29"/>
      <c r="MRH77" s="29"/>
      <c r="MRI77" s="29"/>
      <c r="MRJ77" s="29"/>
      <c r="MRK77" s="29"/>
      <c r="MRL77" s="29"/>
      <c r="MRM77" s="29"/>
      <c r="MRN77" s="29"/>
      <c r="MRO77" s="29"/>
      <c r="MRP77" s="29"/>
      <c r="MRQ77" s="29"/>
      <c r="MRR77" s="29"/>
      <c r="MRS77" s="29"/>
      <c r="MRT77" s="29"/>
      <c r="MRU77" s="29"/>
      <c r="MRV77" s="29"/>
      <c r="MRW77" s="29"/>
      <c r="MRX77" s="29"/>
      <c r="MRY77" s="29"/>
      <c r="MRZ77" s="29"/>
      <c r="MSA77" s="29"/>
      <c r="MSB77" s="29"/>
      <c r="MSC77" s="29"/>
      <c r="MSD77" s="29"/>
      <c r="MSE77" s="29"/>
      <c r="MSF77" s="29"/>
      <c r="MSG77" s="29"/>
      <c r="MSH77" s="29"/>
      <c r="MSI77" s="29"/>
      <c r="MSJ77" s="29"/>
      <c r="MSK77" s="29"/>
      <c r="MSL77" s="29"/>
      <c r="MSM77" s="29"/>
      <c r="MSN77" s="29"/>
      <c r="MSO77" s="29"/>
      <c r="MSP77" s="29"/>
      <c r="MSQ77" s="29"/>
      <c r="MSR77" s="29"/>
      <c r="MSS77" s="29"/>
      <c r="MST77" s="29"/>
      <c r="MSU77" s="29"/>
      <c r="MSV77" s="29"/>
      <c r="MSW77" s="29"/>
      <c r="MSX77" s="29"/>
      <c r="MSY77" s="29"/>
      <c r="MSZ77" s="29"/>
      <c r="MTA77" s="29"/>
      <c r="MTB77" s="29"/>
      <c r="MTC77" s="29"/>
      <c r="MTD77" s="29"/>
      <c r="MTE77" s="29"/>
      <c r="MTF77" s="29"/>
      <c r="MTG77" s="29"/>
      <c r="MTH77" s="29"/>
      <c r="MTI77" s="29"/>
      <c r="MTJ77" s="29"/>
      <c r="MTK77" s="29"/>
      <c r="MTL77" s="29"/>
      <c r="MTM77" s="29"/>
      <c r="MTN77" s="29"/>
      <c r="MTO77" s="29"/>
      <c r="MTP77" s="29"/>
      <c r="MTQ77" s="29"/>
      <c r="MTR77" s="29"/>
      <c r="MTS77" s="29"/>
      <c r="MTT77" s="29"/>
      <c r="MTU77" s="29"/>
      <c r="MTV77" s="29"/>
      <c r="MTW77" s="29"/>
      <c r="MTX77" s="29"/>
      <c r="MTY77" s="29"/>
      <c r="MTZ77" s="29"/>
      <c r="MUA77" s="29"/>
      <c r="MUB77" s="29"/>
      <c r="MUC77" s="29"/>
      <c r="MUD77" s="29"/>
      <c r="MUE77" s="29"/>
      <c r="MUF77" s="29"/>
      <c r="MUG77" s="29"/>
      <c r="MUH77" s="29"/>
      <c r="MUI77" s="29"/>
      <c r="MUJ77" s="29"/>
      <c r="MUK77" s="29"/>
      <c r="MUL77" s="29"/>
      <c r="MUM77" s="29"/>
      <c r="MUN77" s="29"/>
      <c r="MUO77" s="29"/>
      <c r="MUP77" s="29"/>
      <c r="MUQ77" s="29"/>
      <c r="MUR77" s="29"/>
      <c r="MUS77" s="29"/>
      <c r="MUT77" s="29"/>
      <c r="MUU77" s="29"/>
      <c r="MUV77" s="29"/>
      <c r="MUW77" s="29"/>
      <c r="MUX77" s="29"/>
      <c r="MUY77" s="29"/>
      <c r="MUZ77" s="29"/>
      <c r="MVA77" s="29"/>
      <c r="MVB77" s="29"/>
      <c r="MVC77" s="29"/>
      <c r="MVD77" s="29"/>
      <c r="MVE77" s="29"/>
      <c r="MVF77" s="29"/>
      <c r="MVG77" s="29"/>
      <c r="MVH77" s="29"/>
      <c r="MVI77" s="29"/>
      <c r="MVJ77" s="29"/>
      <c r="MVK77" s="29"/>
      <c r="MVL77" s="29"/>
      <c r="MVM77" s="29"/>
      <c r="MVN77" s="29"/>
      <c r="MVO77" s="29"/>
      <c r="MVP77" s="29"/>
      <c r="MVQ77" s="29"/>
      <c r="MVR77" s="29"/>
      <c r="MVS77" s="29"/>
      <c r="MVT77" s="29"/>
      <c r="MVU77" s="29"/>
      <c r="MVV77" s="29"/>
      <c r="MVW77" s="29"/>
      <c r="MVX77" s="29"/>
      <c r="MVY77" s="29"/>
      <c r="MVZ77" s="29"/>
      <c r="MWA77" s="29"/>
      <c r="MWB77" s="29"/>
      <c r="MWC77" s="29"/>
      <c r="MWD77" s="29"/>
      <c r="MWE77" s="29"/>
      <c r="MWF77" s="29"/>
      <c r="MWG77" s="29"/>
      <c r="MWH77" s="29"/>
      <c r="MWI77" s="29"/>
      <c r="MWJ77" s="29"/>
      <c r="MWK77" s="29"/>
      <c r="MWL77" s="29"/>
      <c r="MWM77" s="29"/>
      <c r="MWN77" s="29"/>
      <c r="MWO77" s="29"/>
      <c r="MWP77" s="29"/>
      <c r="MWQ77" s="29"/>
      <c r="MWR77" s="29"/>
      <c r="MWS77" s="29"/>
      <c r="MWT77" s="29"/>
      <c r="MWU77" s="29"/>
      <c r="MWV77" s="29"/>
      <c r="MWW77" s="29"/>
      <c r="MWX77" s="29"/>
      <c r="MWY77" s="29"/>
      <c r="MWZ77" s="29"/>
      <c r="MXA77" s="29"/>
      <c r="MXB77" s="29"/>
      <c r="MXC77" s="29"/>
      <c r="MXD77" s="29"/>
      <c r="MXE77" s="29"/>
      <c r="MXF77" s="29"/>
      <c r="MXG77" s="29"/>
      <c r="MXH77" s="29"/>
      <c r="MXI77" s="29"/>
      <c r="MXJ77" s="29"/>
      <c r="MXK77" s="29"/>
      <c r="MXL77" s="29"/>
      <c r="MXM77" s="29"/>
      <c r="MXN77" s="29"/>
      <c r="MXO77" s="29"/>
      <c r="MXP77" s="29"/>
      <c r="MXQ77" s="29"/>
      <c r="MXR77" s="29"/>
      <c r="MXS77" s="29"/>
      <c r="MXT77" s="29"/>
      <c r="MXU77" s="29"/>
      <c r="MXV77" s="29"/>
      <c r="MXW77" s="29"/>
      <c r="MXX77" s="29"/>
      <c r="MXY77" s="29"/>
      <c r="MXZ77" s="29"/>
      <c r="MYA77" s="29"/>
      <c r="MYB77" s="29"/>
      <c r="MYC77" s="29"/>
      <c r="MYD77" s="29"/>
      <c r="MYE77" s="29"/>
      <c r="MYF77" s="29"/>
      <c r="MYG77" s="29"/>
      <c r="MYH77" s="29"/>
      <c r="MYI77" s="29"/>
      <c r="MYJ77" s="29"/>
      <c r="MYK77" s="29"/>
      <c r="MYL77" s="29"/>
      <c r="MYM77" s="29"/>
      <c r="MYN77" s="29"/>
      <c r="MYO77" s="29"/>
      <c r="MYP77" s="29"/>
      <c r="MYQ77" s="29"/>
      <c r="MYR77" s="29"/>
      <c r="MYS77" s="29"/>
      <c r="MYT77" s="29"/>
      <c r="MYU77" s="29"/>
      <c r="MYV77" s="29"/>
      <c r="MYW77" s="29"/>
      <c r="MYX77" s="29"/>
      <c r="MYY77" s="29"/>
      <c r="MYZ77" s="29"/>
      <c r="MZA77" s="29"/>
      <c r="MZB77" s="29"/>
      <c r="MZC77" s="29"/>
      <c r="MZD77" s="29"/>
      <c r="MZE77" s="29"/>
      <c r="MZF77" s="29"/>
      <c r="MZG77" s="29"/>
      <c r="MZH77" s="29"/>
      <c r="MZI77" s="29"/>
      <c r="MZJ77" s="29"/>
      <c r="MZK77" s="29"/>
      <c r="MZL77" s="29"/>
      <c r="MZM77" s="29"/>
      <c r="MZN77" s="29"/>
      <c r="MZO77" s="29"/>
      <c r="MZP77" s="29"/>
      <c r="MZQ77" s="29"/>
      <c r="MZR77" s="29"/>
      <c r="MZS77" s="29"/>
      <c r="MZT77" s="29"/>
      <c r="MZU77" s="29"/>
      <c r="MZV77" s="29"/>
      <c r="MZW77" s="29"/>
      <c r="MZX77" s="29"/>
      <c r="MZY77" s="29"/>
      <c r="MZZ77" s="29"/>
      <c r="NAA77" s="29"/>
      <c r="NAB77" s="29"/>
      <c r="NAC77" s="29"/>
      <c r="NAD77" s="29"/>
      <c r="NAE77" s="29"/>
      <c r="NAF77" s="29"/>
      <c r="NAG77" s="29"/>
      <c r="NAH77" s="29"/>
      <c r="NAI77" s="29"/>
      <c r="NAJ77" s="29"/>
      <c r="NAK77" s="29"/>
      <c r="NAL77" s="29"/>
      <c r="NAM77" s="29"/>
      <c r="NAN77" s="29"/>
      <c r="NAO77" s="29"/>
      <c r="NAP77" s="29"/>
      <c r="NAQ77" s="29"/>
      <c r="NAR77" s="29"/>
      <c r="NAS77" s="29"/>
      <c r="NAT77" s="29"/>
      <c r="NAU77" s="29"/>
      <c r="NAV77" s="29"/>
      <c r="NAW77" s="29"/>
      <c r="NAX77" s="29"/>
      <c r="NAY77" s="29"/>
      <c r="NAZ77" s="29"/>
      <c r="NBA77" s="29"/>
      <c r="NBB77" s="29"/>
      <c r="NBC77" s="29"/>
      <c r="NBD77" s="29"/>
      <c r="NBE77" s="29"/>
      <c r="NBF77" s="29"/>
      <c r="NBG77" s="29"/>
      <c r="NBH77" s="29"/>
      <c r="NBI77" s="29"/>
      <c r="NBJ77" s="29"/>
      <c r="NBK77" s="29"/>
      <c r="NBL77" s="29"/>
      <c r="NBM77" s="29"/>
      <c r="NBN77" s="29"/>
      <c r="NBO77" s="29"/>
      <c r="NBP77" s="29"/>
      <c r="NBQ77" s="29"/>
      <c r="NBR77" s="29"/>
      <c r="NBS77" s="29"/>
      <c r="NBT77" s="29"/>
      <c r="NBU77" s="29"/>
      <c r="NBV77" s="29"/>
      <c r="NBW77" s="29"/>
      <c r="NBX77" s="29"/>
      <c r="NBY77" s="29"/>
      <c r="NBZ77" s="29"/>
      <c r="NCA77" s="29"/>
      <c r="NCB77" s="29"/>
      <c r="NCC77" s="29"/>
      <c r="NCD77" s="29"/>
      <c r="NCE77" s="29"/>
      <c r="NCF77" s="29"/>
      <c r="NCG77" s="29"/>
      <c r="NCH77" s="29"/>
      <c r="NCI77" s="29"/>
      <c r="NCJ77" s="29"/>
      <c r="NCK77" s="29"/>
      <c r="NCL77" s="29"/>
      <c r="NCM77" s="29"/>
      <c r="NCN77" s="29"/>
      <c r="NCO77" s="29"/>
      <c r="NCP77" s="29"/>
      <c r="NCQ77" s="29"/>
      <c r="NCR77" s="29"/>
      <c r="NCS77" s="29"/>
      <c r="NCT77" s="29"/>
      <c r="NCU77" s="29"/>
      <c r="NCV77" s="29"/>
      <c r="NCW77" s="29"/>
      <c r="NCX77" s="29"/>
      <c r="NCY77" s="29"/>
      <c r="NCZ77" s="29"/>
      <c r="NDA77" s="29"/>
      <c r="NDB77" s="29"/>
      <c r="NDC77" s="29"/>
      <c r="NDD77" s="29"/>
      <c r="NDE77" s="29"/>
      <c r="NDF77" s="29"/>
      <c r="NDG77" s="29"/>
      <c r="NDH77" s="29"/>
      <c r="NDI77" s="29"/>
      <c r="NDJ77" s="29"/>
      <c r="NDK77" s="29"/>
      <c r="NDL77" s="29"/>
      <c r="NDM77" s="29"/>
      <c r="NDN77" s="29"/>
      <c r="NDO77" s="29"/>
      <c r="NDP77" s="29"/>
      <c r="NDQ77" s="29"/>
      <c r="NDR77" s="29"/>
      <c r="NDS77" s="29"/>
      <c r="NDT77" s="29"/>
      <c r="NDU77" s="29"/>
      <c r="NDV77" s="29"/>
      <c r="NDW77" s="29"/>
      <c r="NDX77" s="29"/>
      <c r="NDY77" s="29"/>
      <c r="NDZ77" s="29"/>
      <c r="NEA77" s="29"/>
      <c r="NEB77" s="29"/>
      <c r="NEC77" s="29"/>
      <c r="NED77" s="29"/>
      <c r="NEE77" s="29"/>
      <c r="NEF77" s="29"/>
      <c r="NEG77" s="29"/>
      <c r="NEH77" s="29"/>
      <c r="NEI77" s="29"/>
      <c r="NEJ77" s="29"/>
      <c r="NEK77" s="29"/>
      <c r="NEL77" s="29"/>
      <c r="NEM77" s="29"/>
      <c r="NEN77" s="29"/>
      <c r="NEO77" s="29"/>
      <c r="NEP77" s="29"/>
      <c r="NEQ77" s="29"/>
      <c r="NER77" s="29"/>
      <c r="NES77" s="29"/>
      <c r="NET77" s="29"/>
      <c r="NEU77" s="29"/>
      <c r="NEV77" s="29"/>
      <c r="NEW77" s="29"/>
      <c r="NEX77" s="29"/>
      <c r="NEY77" s="29"/>
      <c r="NEZ77" s="29"/>
      <c r="NFA77" s="29"/>
      <c r="NFB77" s="29"/>
      <c r="NFC77" s="29"/>
      <c r="NFD77" s="29"/>
      <c r="NFE77" s="29"/>
      <c r="NFF77" s="29"/>
      <c r="NFG77" s="29"/>
      <c r="NFH77" s="29"/>
      <c r="NFI77" s="29"/>
      <c r="NFJ77" s="29"/>
      <c r="NFK77" s="29"/>
      <c r="NFL77" s="29"/>
      <c r="NFM77" s="29"/>
      <c r="NFN77" s="29"/>
      <c r="NFO77" s="29"/>
      <c r="NFP77" s="29"/>
      <c r="NFQ77" s="29"/>
      <c r="NFR77" s="29"/>
      <c r="NFS77" s="29"/>
      <c r="NFT77" s="29"/>
      <c r="NFU77" s="29"/>
      <c r="NFV77" s="29"/>
      <c r="NFW77" s="29"/>
      <c r="NFX77" s="29"/>
      <c r="NFY77" s="29"/>
      <c r="NFZ77" s="29"/>
      <c r="NGA77" s="29"/>
      <c r="NGB77" s="29"/>
      <c r="NGC77" s="29"/>
      <c r="NGD77" s="29"/>
      <c r="NGE77" s="29"/>
      <c r="NGF77" s="29"/>
      <c r="NGG77" s="29"/>
      <c r="NGH77" s="29"/>
      <c r="NGI77" s="29"/>
      <c r="NGJ77" s="29"/>
      <c r="NGK77" s="29"/>
      <c r="NGL77" s="29"/>
      <c r="NGM77" s="29"/>
      <c r="NGN77" s="29"/>
      <c r="NGO77" s="29"/>
      <c r="NGP77" s="29"/>
      <c r="NGQ77" s="29"/>
      <c r="NGR77" s="29"/>
      <c r="NGS77" s="29"/>
      <c r="NGT77" s="29"/>
      <c r="NGU77" s="29"/>
      <c r="NGV77" s="29"/>
      <c r="NGW77" s="29"/>
      <c r="NGX77" s="29"/>
      <c r="NGY77" s="29"/>
      <c r="NGZ77" s="29"/>
      <c r="NHA77" s="29"/>
      <c r="NHB77" s="29"/>
      <c r="NHC77" s="29"/>
      <c r="NHD77" s="29"/>
      <c r="NHE77" s="29"/>
      <c r="NHF77" s="29"/>
      <c r="NHG77" s="29"/>
      <c r="NHH77" s="29"/>
      <c r="NHI77" s="29"/>
      <c r="NHJ77" s="29"/>
      <c r="NHK77" s="29"/>
      <c r="NHL77" s="29"/>
      <c r="NHM77" s="29"/>
      <c r="NHN77" s="29"/>
      <c r="NHO77" s="29"/>
      <c r="NHP77" s="29"/>
      <c r="NHQ77" s="29"/>
      <c r="NHR77" s="29"/>
      <c r="NHS77" s="29"/>
      <c r="NHT77" s="29"/>
      <c r="NHU77" s="29"/>
      <c r="NHV77" s="29"/>
      <c r="NHW77" s="29"/>
      <c r="NHX77" s="29"/>
      <c r="NHY77" s="29"/>
      <c r="NHZ77" s="29"/>
      <c r="NIA77" s="29"/>
      <c r="NIB77" s="29"/>
      <c r="NIC77" s="29"/>
      <c r="NID77" s="29"/>
      <c r="NIE77" s="29"/>
      <c r="NIF77" s="29"/>
      <c r="NIG77" s="29"/>
      <c r="NIH77" s="29"/>
      <c r="NII77" s="29"/>
      <c r="NIJ77" s="29"/>
      <c r="NIK77" s="29"/>
      <c r="NIL77" s="29"/>
      <c r="NIM77" s="29"/>
      <c r="NIN77" s="29"/>
      <c r="NIO77" s="29"/>
      <c r="NIP77" s="29"/>
      <c r="NIQ77" s="29"/>
      <c r="NIR77" s="29"/>
      <c r="NIS77" s="29"/>
      <c r="NIT77" s="29"/>
      <c r="NIU77" s="29"/>
      <c r="NIV77" s="29"/>
      <c r="NIW77" s="29"/>
      <c r="NIX77" s="29"/>
      <c r="NIY77" s="29"/>
      <c r="NIZ77" s="29"/>
      <c r="NJA77" s="29"/>
      <c r="NJB77" s="29"/>
      <c r="NJC77" s="29"/>
      <c r="NJD77" s="29"/>
      <c r="NJE77" s="29"/>
      <c r="NJF77" s="29"/>
      <c r="NJG77" s="29"/>
      <c r="NJH77" s="29"/>
      <c r="NJI77" s="29"/>
      <c r="NJJ77" s="29"/>
      <c r="NJK77" s="29"/>
      <c r="NJL77" s="29"/>
      <c r="NJM77" s="29"/>
      <c r="NJN77" s="29"/>
      <c r="NJO77" s="29"/>
      <c r="NJP77" s="29"/>
      <c r="NJQ77" s="29"/>
      <c r="NJR77" s="29"/>
      <c r="NJS77" s="29"/>
      <c r="NJT77" s="29"/>
      <c r="NJU77" s="29"/>
      <c r="NJV77" s="29"/>
      <c r="NJW77" s="29"/>
      <c r="NJX77" s="29"/>
      <c r="NJY77" s="29"/>
      <c r="NJZ77" s="29"/>
      <c r="NKA77" s="29"/>
      <c r="NKB77" s="29"/>
      <c r="NKC77" s="29"/>
      <c r="NKD77" s="29"/>
      <c r="NKE77" s="29"/>
      <c r="NKF77" s="29"/>
      <c r="NKG77" s="29"/>
      <c r="NKH77" s="29"/>
      <c r="NKI77" s="29"/>
      <c r="NKJ77" s="29"/>
      <c r="NKK77" s="29"/>
      <c r="NKL77" s="29"/>
      <c r="NKM77" s="29"/>
      <c r="NKN77" s="29"/>
      <c r="NKO77" s="29"/>
      <c r="NKP77" s="29"/>
      <c r="NKQ77" s="29"/>
      <c r="NKR77" s="29"/>
      <c r="NKS77" s="29"/>
      <c r="NKT77" s="29"/>
      <c r="NKU77" s="29"/>
      <c r="NKV77" s="29"/>
      <c r="NKW77" s="29"/>
      <c r="NKX77" s="29"/>
      <c r="NKY77" s="29"/>
      <c r="NKZ77" s="29"/>
      <c r="NLA77" s="29"/>
      <c r="NLB77" s="29"/>
      <c r="NLC77" s="29"/>
      <c r="NLD77" s="29"/>
      <c r="NLE77" s="29"/>
      <c r="NLF77" s="29"/>
      <c r="NLG77" s="29"/>
      <c r="NLH77" s="29"/>
      <c r="NLI77" s="29"/>
      <c r="NLJ77" s="29"/>
      <c r="NLK77" s="29"/>
      <c r="NLL77" s="29"/>
      <c r="NLM77" s="29"/>
      <c r="NLN77" s="29"/>
      <c r="NLO77" s="29"/>
      <c r="NLP77" s="29"/>
      <c r="NLQ77" s="29"/>
      <c r="NLR77" s="29"/>
      <c r="NLS77" s="29"/>
      <c r="NLT77" s="29"/>
      <c r="NLU77" s="29"/>
      <c r="NLV77" s="29"/>
      <c r="NLW77" s="29"/>
      <c r="NLX77" s="29"/>
      <c r="NLY77" s="29"/>
      <c r="NLZ77" s="29"/>
      <c r="NMA77" s="29"/>
      <c r="NMB77" s="29"/>
      <c r="NMC77" s="29"/>
      <c r="NMD77" s="29"/>
      <c r="NME77" s="29"/>
      <c r="NMF77" s="29"/>
      <c r="NMG77" s="29"/>
      <c r="NMH77" s="29"/>
      <c r="NMI77" s="29"/>
      <c r="NMJ77" s="29"/>
      <c r="NMK77" s="29"/>
      <c r="NML77" s="29"/>
      <c r="NMM77" s="29"/>
      <c r="NMN77" s="29"/>
      <c r="NMO77" s="29"/>
      <c r="NMP77" s="29"/>
      <c r="NMQ77" s="29"/>
      <c r="NMR77" s="29"/>
      <c r="NMS77" s="29"/>
      <c r="NMT77" s="29"/>
      <c r="NMU77" s="29"/>
      <c r="NMV77" s="29"/>
      <c r="NMW77" s="29"/>
      <c r="NMX77" s="29"/>
      <c r="NMY77" s="29"/>
      <c r="NMZ77" s="29"/>
      <c r="NNA77" s="29"/>
      <c r="NNB77" s="29"/>
      <c r="NNC77" s="29"/>
      <c r="NND77" s="29"/>
      <c r="NNE77" s="29"/>
      <c r="NNF77" s="29"/>
      <c r="NNG77" s="29"/>
      <c r="NNH77" s="29"/>
      <c r="NNI77" s="29"/>
      <c r="NNJ77" s="29"/>
      <c r="NNK77" s="29"/>
      <c r="NNL77" s="29"/>
      <c r="NNM77" s="29"/>
      <c r="NNN77" s="29"/>
      <c r="NNO77" s="29"/>
      <c r="NNP77" s="29"/>
      <c r="NNQ77" s="29"/>
      <c r="NNR77" s="29"/>
      <c r="NNS77" s="29"/>
      <c r="NNT77" s="29"/>
      <c r="NNU77" s="29"/>
      <c r="NNV77" s="29"/>
      <c r="NNW77" s="29"/>
      <c r="NNX77" s="29"/>
      <c r="NNY77" s="29"/>
      <c r="NNZ77" s="29"/>
      <c r="NOA77" s="29"/>
      <c r="NOB77" s="29"/>
      <c r="NOC77" s="29"/>
      <c r="NOD77" s="29"/>
      <c r="NOE77" s="29"/>
      <c r="NOF77" s="29"/>
      <c r="NOG77" s="29"/>
      <c r="NOH77" s="29"/>
      <c r="NOI77" s="29"/>
      <c r="NOJ77" s="29"/>
      <c r="NOK77" s="29"/>
      <c r="NOL77" s="29"/>
      <c r="NOM77" s="29"/>
      <c r="NON77" s="29"/>
      <c r="NOO77" s="29"/>
      <c r="NOP77" s="29"/>
      <c r="NOQ77" s="29"/>
      <c r="NOR77" s="29"/>
      <c r="NOS77" s="29"/>
      <c r="NOT77" s="29"/>
      <c r="NOU77" s="29"/>
      <c r="NOV77" s="29"/>
      <c r="NOW77" s="29"/>
      <c r="NOX77" s="29"/>
      <c r="NOY77" s="29"/>
      <c r="NOZ77" s="29"/>
      <c r="NPA77" s="29"/>
      <c r="NPB77" s="29"/>
      <c r="NPC77" s="29"/>
      <c r="NPD77" s="29"/>
      <c r="NPE77" s="29"/>
      <c r="NPF77" s="29"/>
      <c r="NPG77" s="29"/>
      <c r="NPH77" s="29"/>
      <c r="NPI77" s="29"/>
      <c r="NPJ77" s="29"/>
      <c r="NPK77" s="29"/>
      <c r="NPL77" s="29"/>
      <c r="NPM77" s="29"/>
      <c r="NPN77" s="29"/>
      <c r="NPO77" s="29"/>
      <c r="NPP77" s="29"/>
      <c r="NPQ77" s="29"/>
      <c r="NPR77" s="29"/>
      <c r="NPS77" s="29"/>
      <c r="NPT77" s="29"/>
      <c r="NPU77" s="29"/>
      <c r="NPV77" s="29"/>
      <c r="NPW77" s="29"/>
      <c r="NPX77" s="29"/>
      <c r="NPY77" s="29"/>
      <c r="NPZ77" s="29"/>
      <c r="NQA77" s="29"/>
      <c r="NQB77" s="29"/>
      <c r="NQC77" s="29"/>
      <c r="NQD77" s="29"/>
      <c r="NQE77" s="29"/>
      <c r="NQF77" s="29"/>
      <c r="NQG77" s="29"/>
      <c r="NQH77" s="29"/>
      <c r="NQI77" s="29"/>
      <c r="NQJ77" s="29"/>
      <c r="NQK77" s="29"/>
      <c r="NQL77" s="29"/>
      <c r="NQM77" s="29"/>
      <c r="NQN77" s="29"/>
      <c r="NQO77" s="29"/>
      <c r="NQP77" s="29"/>
      <c r="NQQ77" s="29"/>
      <c r="NQR77" s="29"/>
      <c r="NQS77" s="29"/>
      <c r="NQT77" s="29"/>
      <c r="NQU77" s="29"/>
      <c r="NQV77" s="29"/>
      <c r="NQW77" s="29"/>
      <c r="NQX77" s="29"/>
      <c r="NQY77" s="29"/>
      <c r="NQZ77" s="29"/>
      <c r="NRA77" s="29"/>
      <c r="NRB77" s="29"/>
      <c r="NRC77" s="29"/>
      <c r="NRD77" s="29"/>
      <c r="NRE77" s="29"/>
      <c r="NRF77" s="29"/>
      <c r="NRG77" s="29"/>
      <c r="NRH77" s="29"/>
      <c r="NRI77" s="29"/>
      <c r="NRJ77" s="29"/>
      <c r="NRK77" s="29"/>
      <c r="NRL77" s="29"/>
      <c r="NRM77" s="29"/>
      <c r="NRN77" s="29"/>
      <c r="NRO77" s="29"/>
      <c r="NRP77" s="29"/>
      <c r="NRQ77" s="29"/>
      <c r="NRR77" s="29"/>
      <c r="NRS77" s="29"/>
      <c r="NRT77" s="29"/>
      <c r="NRU77" s="29"/>
      <c r="NRV77" s="29"/>
      <c r="NRW77" s="29"/>
      <c r="NRX77" s="29"/>
      <c r="NRY77" s="29"/>
      <c r="NRZ77" s="29"/>
      <c r="NSA77" s="29"/>
      <c r="NSB77" s="29"/>
      <c r="NSC77" s="29"/>
      <c r="NSD77" s="29"/>
      <c r="NSE77" s="29"/>
      <c r="NSF77" s="29"/>
      <c r="NSG77" s="29"/>
      <c r="NSH77" s="29"/>
      <c r="NSI77" s="29"/>
      <c r="NSJ77" s="29"/>
      <c r="NSK77" s="29"/>
      <c r="NSL77" s="29"/>
      <c r="NSM77" s="29"/>
      <c r="NSN77" s="29"/>
      <c r="NSO77" s="29"/>
      <c r="NSP77" s="29"/>
      <c r="NSQ77" s="29"/>
      <c r="NSR77" s="29"/>
      <c r="NSS77" s="29"/>
      <c r="NST77" s="29"/>
      <c r="NSU77" s="29"/>
      <c r="NSV77" s="29"/>
      <c r="NSW77" s="29"/>
      <c r="NSX77" s="29"/>
      <c r="NSY77" s="29"/>
      <c r="NSZ77" s="29"/>
      <c r="NTA77" s="29"/>
      <c r="NTB77" s="29"/>
      <c r="NTC77" s="29"/>
      <c r="NTD77" s="29"/>
      <c r="NTE77" s="29"/>
      <c r="NTF77" s="29"/>
      <c r="NTG77" s="29"/>
      <c r="NTH77" s="29"/>
      <c r="NTI77" s="29"/>
      <c r="NTJ77" s="29"/>
      <c r="NTK77" s="29"/>
      <c r="NTL77" s="29"/>
      <c r="NTM77" s="29"/>
      <c r="NTN77" s="29"/>
      <c r="NTO77" s="29"/>
      <c r="NTP77" s="29"/>
      <c r="NTQ77" s="29"/>
      <c r="NTR77" s="29"/>
      <c r="NTS77" s="29"/>
      <c r="NTT77" s="29"/>
      <c r="NTU77" s="29"/>
      <c r="NTV77" s="29"/>
      <c r="NTW77" s="29"/>
      <c r="NTX77" s="29"/>
      <c r="NTY77" s="29"/>
      <c r="NTZ77" s="29"/>
      <c r="NUA77" s="29"/>
      <c r="NUB77" s="29"/>
      <c r="NUC77" s="29"/>
      <c r="NUD77" s="29"/>
      <c r="NUE77" s="29"/>
      <c r="NUF77" s="29"/>
      <c r="NUG77" s="29"/>
      <c r="NUH77" s="29"/>
      <c r="NUI77" s="29"/>
      <c r="NUJ77" s="29"/>
      <c r="NUK77" s="29"/>
      <c r="NUL77" s="29"/>
      <c r="NUM77" s="29"/>
      <c r="NUN77" s="29"/>
      <c r="NUO77" s="29"/>
      <c r="NUP77" s="29"/>
      <c r="NUQ77" s="29"/>
      <c r="NUR77" s="29"/>
      <c r="NUS77" s="29"/>
      <c r="NUT77" s="29"/>
      <c r="NUU77" s="29"/>
      <c r="NUV77" s="29"/>
      <c r="NUW77" s="29"/>
      <c r="NUX77" s="29"/>
      <c r="NUY77" s="29"/>
      <c r="NUZ77" s="29"/>
      <c r="NVA77" s="29"/>
      <c r="NVB77" s="29"/>
      <c r="NVC77" s="29"/>
      <c r="NVD77" s="29"/>
      <c r="NVE77" s="29"/>
      <c r="NVF77" s="29"/>
      <c r="NVG77" s="29"/>
      <c r="NVH77" s="29"/>
      <c r="NVI77" s="29"/>
      <c r="NVJ77" s="29"/>
      <c r="NVK77" s="29"/>
      <c r="NVL77" s="29"/>
      <c r="NVM77" s="29"/>
      <c r="NVN77" s="29"/>
      <c r="NVO77" s="29"/>
      <c r="NVP77" s="29"/>
      <c r="NVQ77" s="29"/>
      <c r="NVR77" s="29"/>
      <c r="NVS77" s="29"/>
      <c r="NVT77" s="29"/>
      <c r="NVU77" s="29"/>
      <c r="NVV77" s="29"/>
      <c r="NVW77" s="29"/>
      <c r="NVX77" s="29"/>
      <c r="NVY77" s="29"/>
      <c r="NVZ77" s="29"/>
      <c r="NWA77" s="29"/>
      <c r="NWB77" s="29"/>
      <c r="NWC77" s="29"/>
      <c r="NWD77" s="29"/>
      <c r="NWE77" s="29"/>
      <c r="NWF77" s="29"/>
      <c r="NWG77" s="29"/>
      <c r="NWH77" s="29"/>
      <c r="NWI77" s="29"/>
      <c r="NWJ77" s="29"/>
      <c r="NWK77" s="29"/>
      <c r="NWL77" s="29"/>
      <c r="NWM77" s="29"/>
      <c r="NWN77" s="29"/>
      <c r="NWO77" s="29"/>
      <c r="NWP77" s="29"/>
      <c r="NWQ77" s="29"/>
      <c r="NWR77" s="29"/>
      <c r="NWS77" s="29"/>
      <c r="NWT77" s="29"/>
      <c r="NWU77" s="29"/>
      <c r="NWV77" s="29"/>
      <c r="NWW77" s="29"/>
      <c r="NWX77" s="29"/>
      <c r="NWY77" s="29"/>
      <c r="NWZ77" s="29"/>
      <c r="NXA77" s="29"/>
      <c r="NXB77" s="29"/>
      <c r="NXC77" s="29"/>
      <c r="NXD77" s="29"/>
      <c r="NXE77" s="29"/>
      <c r="NXF77" s="29"/>
      <c r="NXG77" s="29"/>
      <c r="NXH77" s="29"/>
      <c r="NXI77" s="29"/>
      <c r="NXJ77" s="29"/>
      <c r="NXK77" s="29"/>
      <c r="NXL77" s="29"/>
      <c r="NXM77" s="29"/>
      <c r="NXN77" s="29"/>
      <c r="NXO77" s="29"/>
      <c r="NXP77" s="29"/>
      <c r="NXQ77" s="29"/>
      <c r="NXR77" s="29"/>
      <c r="NXS77" s="29"/>
      <c r="NXT77" s="29"/>
      <c r="NXU77" s="29"/>
      <c r="NXV77" s="29"/>
      <c r="NXW77" s="29"/>
      <c r="NXX77" s="29"/>
      <c r="NXY77" s="29"/>
      <c r="NXZ77" s="29"/>
      <c r="NYA77" s="29"/>
      <c r="NYB77" s="29"/>
      <c r="NYC77" s="29"/>
      <c r="NYD77" s="29"/>
      <c r="NYE77" s="29"/>
      <c r="NYF77" s="29"/>
      <c r="NYG77" s="29"/>
      <c r="NYH77" s="29"/>
      <c r="NYI77" s="29"/>
      <c r="NYJ77" s="29"/>
      <c r="NYK77" s="29"/>
      <c r="NYL77" s="29"/>
      <c r="NYM77" s="29"/>
      <c r="NYN77" s="29"/>
      <c r="NYO77" s="29"/>
      <c r="NYP77" s="29"/>
      <c r="NYQ77" s="29"/>
      <c r="NYR77" s="29"/>
      <c r="NYS77" s="29"/>
      <c r="NYT77" s="29"/>
      <c r="NYU77" s="29"/>
      <c r="NYV77" s="29"/>
      <c r="NYW77" s="29"/>
      <c r="NYX77" s="29"/>
      <c r="NYY77" s="29"/>
      <c r="NYZ77" s="29"/>
      <c r="NZA77" s="29"/>
      <c r="NZB77" s="29"/>
      <c r="NZC77" s="29"/>
      <c r="NZD77" s="29"/>
      <c r="NZE77" s="29"/>
      <c r="NZF77" s="29"/>
      <c r="NZG77" s="29"/>
      <c r="NZH77" s="29"/>
      <c r="NZI77" s="29"/>
      <c r="NZJ77" s="29"/>
      <c r="NZK77" s="29"/>
      <c r="NZL77" s="29"/>
      <c r="NZM77" s="29"/>
      <c r="NZN77" s="29"/>
      <c r="NZO77" s="29"/>
      <c r="NZP77" s="29"/>
      <c r="NZQ77" s="29"/>
      <c r="NZR77" s="29"/>
      <c r="NZS77" s="29"/>
      <c r="NZT77" s="29"/>
      <c r="NZU77" s="29"/>
      <c r="NZV77" s="29"/>
      <c r="NZW77" s="29"/>
      <c r="NZX77" s="29"/>
      <c r="NZY77" s="29"/>
      <c r="NZZ77" s="29"/>
      <c r="OAA77" s="29"/>
      <c r="OAB77" s="29"/>
      <c r="OAC77" s="29"/>
      <c r="OAD77" s="29"/>
      <c r="OAE77" s="29"/>
      <c r="OAF77" s="29"/>
      <c r="OAG77" s="29"/>
      <c r="OAH77" s="29"/>
      <c r="OAI77" s="29"/>
      <c r="OAJ77" s="29"/>
      <c r="OAK77" s="29"/>
      <c r="OAL77" s="29"/>
      <c r="OAM77" s="29"/>
      <c r="OAN77" s="29"/>
      <c r="OAO77" s="29"/>
      <c r="OAP77" s="29"/>
      <c r="OAQ77" s="29"/>
      <c r="OAR77" s="29"/>
      <c r="OAS77" s="29"/>
      <c r="OAT77" s="29"/>
      <c r="OAU77" s="29"/>
      <c r="OAV77" s="29"/>
      <c r="OAW77" s="29"/>
      <c r="OAX77" s="29"/>
      <c r="OAY77" s="29"/>
      <c r="OAZ77" s="29"/>
      <c r="OBA77" s="29"/>
      <c r="OBB77" s="29"/>
      <c r="OBC77" s="29"/>
      <c r="OBD77" s="29"/>
      <c r="OBE77" s="29"/>
      <c r="OBF77" s="29"/>
      <c r="OBG77" s="29"/>
      <c r="OBH77" s="29"/>
      <c r="OBI77" s="29"/>
      <c r="OBJ77" s="29"/>
      <c r="OBK77" s="29"/>
      <c r="OBL77" s="29"/>
      <c r="OBM77" s="29"/>
      <c r="OBN77" s="29"/>
      <c r="OBO77" s="29"/>
      <c r="OBP77" s="29"/>
      <c r="OBQ77" s="29"/>
      <c r="OBR77" s="29"/>
      <c r="OBS77" s="29"/>
      <c r="OBT77" s="29"/>
      <c r="OBU77" s="29"/>
      <c r="OBV77" s="29"/>
      <c r="OBW77" s="29"/>
      <c r="OBX77" s="29"/>
      <c r="OBY77" s="29"/>
      <c r="OBZ77" s="29"/>
      <c r="OCA77" s="29"/>
      <c r="OCB77" s="29"/>
      <c r="OCC77" s="29"/>
      <c r="OCD77" s="29"/>
      <c r="OCE77" s="29"/>
      <c r="OCF77" s="29"/>
      <c r="OCG77" s="29"/>
      <c r="OCH77" s="29"/>
      <c r="OCI77" s="29"/>
      <c r="OCJ77" s="29"/>
      <c r="OCK77" s="29"/>
      <c r="OCL77" s="29"/>
      <c r="OCM77" s="29"/>
      <c r="OCN77" s="29"/>
      <c r="OCO77" s="29"/>
      <c r="OCP77" s="29"/>
      <c r="OCQ77" s="29"/>
      <c r="OCR77" s="29"/>
      <c r="OCS77" s="29"/>
      <c r="OCT77" s="29"/>
      <c r="OCU77" s="29"/>
      <c r="OCV77" s="29"/>
      <c r="OCW77" s="29"/>
      <c r="OCX77" s="29"/>
      <c r="OCY77" s="29"/>
      <c r="OCZ77" s="29"/>
      <c r="ODA77" s="29"/>
      <c r="ODB77" s="29"/>
      <c r="ODC77" s="29"/>
      <c r="ODD77" s="29"/>
      <c r="ODE77" s="29"/>
      <c r="ODF77" s="29"/>
      <c r="ODG77" s="29"/>
      <c r="ODH77" s="29"/>
      <c r="ODI77" s="29"/>
      <c r="ODJ77" s="29"/>
      <c r="ODK77" s="29"/>
      <c r="ODL77" s="29"/>
      <c r="ODM77" s="29"/>
      <c r="ODN77" s="29"/>
      <c r="ODO77" s="29"/>
      <c r="ODP77" s="29"/>
      <c r="ODQ77" s="29"/>
      <c r="ODR77" s="29"/>
      <c r="ODS77" s="29"/>
      <c r="ODT77" s="29"/>
      <c r="ODU77" s="29"/>
      <c r="ODV77" s="29"/>
      <c r="ODW77" s="29"/>
      <c r="ODX77" s="29"/>
      <c r="ODY77" s="29"/>
      <c r="ODZ77" s="29"/>
      <c r="OEA77" s="29"/>
      <c r="OEB77" s="29"/>
      <c r="OEC77" s="29"/>
      <c r="OED77" s="29"/>
      <c r="OEE77" s="29"/>
      <c r="OEF77" s="29"/>
      <c r="OEG77" s="29"/>
      <c r="OEH77" s="29"/>
      <c r="OEI77" s="29"/>
      <c r="OEJ77" s="29"/>
      <c r="OEK77" s="29"/>
      <c r="OEL77" s="29"/>
      <c r="OEM77" s="29"/>
      <c r="OEN77" s="29"/>
      <c r="OEO77" s="29"/>
      <c r="OEP77" s="29"/>
      <c r="OEQ77" s="29"/>
      <c r="OER77" s="29"/>
      <c r="OES77" s="29"/>
      <c r="OET77" s="29"/>
      <c r="OEU77" s="29"/>
      <c r="OEV77" s="29"/>
      <c r="OEW77" s="29"/>
      <c r="OEX77" s="29"/>
      <c r="OEY77" s="29"/>
      <c r="OEZ77" s="29"/>
      <c r="OFA77" s="29"/>
      <c r="OFB77" s="29"/>
      <c r="OFC77" s="29"/>
      <c r="OFD77" s="29"/>
      <c r="OFE77" s="29"/>
      <c r="OFF77" s="29"/>
      <c r="OFG77" s="29"/>
      <c r="OFH77" s="29"/>
      <c r="OFI77" s="29"/>
      <c r="OFJ77" s="29"/>
      <c r="OFK77" s="29"/>
      <c r="OFL77" s="29"/>
      <c r="OFM77" s="29"/>
      <c r="OFN77" s="29"/>
      <c r="OFO77" s="29"/>
      <c r="OFP77" s="29"/>
      <c r="OFQ77" s="29"/>
      <c r="OFR77" s="29"/>
      <c r="OFS77" s="29"/>
      <c r="OFT77" s="29"/>
      <c r="OFU77" s="29"/>
      <c r="OFV77" s="29"/>
      <c r="OFW77" s="29"/>
      <c r="OFX77" s="29"/>
      <c r="OFY77" s="29"/>
      <c r="OFZ77" s="29"/>
      <c r="OGA77" s="29"/>
      <c r="OGB77" s="29"/>
      <c r="OGC77" s="29"/>
      <c r="OGD77" s="29"/>
      <c r="OGE77" s="29"/>
      <c r="OGF77" s="29"/>
      <c r="OGG77" s="29"/>
      <c r="OGH77" s="29"/>
      <c r="OGI77" s="29"/>
      <c r="OGJ77" s="29"/>
      <c r="OGK77" s="29"/>
      <c r="OGL77" s="29"/>
      <c r="OGM77" s="29"/>
      <c r="OGN77" s="29"/>
      <c r="OGO77" s="29"/>
      <c r="OGP77" s="29"/>
      <c r="OGQ77" s="29"/>
      <c r="OGR77" s="29"/>
      <c r="OGS77" s="29"/>
      <c r="OGT77" s="29"/>
      <c r="OGU77" s="29"/>
      <c r="OGV77" s="29"/>
      <c r="OGW77" s="29"/>
      <c r="OGX77" s="29"/>
      <c r="OGY77" s="29"/>
      <c r="OGZ77" s="29"/>
      <c r="OHA77" s="29"/>
      <c r="OHB77" s="29"/>
      <c r="OHC77" s="29"/>
      <c r="OHD77" s="29"/>
      <c r="OHE77" s="29"/>
      <c r="OHF77" s="29"/>
      <c r="OHG77" s="29"/>
      <c r="OHH77" s="29"/>
      <c r="OHI77" s="29"/>
      <c r="OHJ77" s="29"/>
      <c r="OHK77" s="29"/>
      <c r="OHL77" s="29"/>
      <c r="OHM77" s="29"/>
      <c r="OHN77" s="29"/>
      <c r="OHO77" s="29"/>
      <c r="OHP77" s="29"/>
      <c r="OHQ77" s="29"/>
      <c r="OHR77" s="29"/>
      <c r="OHS77" s="29"/>
      <c r="OHT77" s="29"/>
      <c r="OHU77" s="29"/>
      <c r="OHV77" s="29"/>
      <c r="OHW77" s="29"/>
      <c r="OHX77" s="29"/>
      <c r="OHY77" s="29"/>
      <c r="OHZ77" s="29"/>
      <c r="OIA77" s="29"/>
      <c r="OIB77" s="29"/>
      <c r="OIC77" s="29"/>
      <c r="OID77" s="29"/>
      <c r="OIE77" s="29"/>
      <c r="OIF77" s="29"/>
      <c r="OIG77" s="29"/>
      <c r="OIH77" s="29"/>
      <c r="OII77" s="29"/>
      <c r="OIJ77" s="29"/>
      <c r="OIK77" s="29"/>
      <c r="OIL77" s="29"/>
      <c r="OIM77" s="29"/>
      <c r="OIN77" s="29"/>
      <c r="OIO77" s="29"/>
      <c r="OIP77" s="29"/>
      <c r="OIQ77" s="29"/>
      <c r="OIR77" s="29"/>
      <c r="OIS77" s="29"/>
      <c r="OIT77" s="29"/>
      <c r="OIU77" s="29"/>
      <c r="OIV77" s="29"/>
      <c r="OIW77" s="29"/>
      <c r="OIX77" s="29"/>
      <c r="OIY77" s="29"/>
      <c r="OIZ77" s="29"/>
      <c r="OJA77" s="29"/>
      <c r="OJB77" s="29"/>
      <c r="OJC77" s="29"/>
      <c r="OJD77" s="29"/>
      <c r="OJE77" s="29"/>
      <c r="OJF77" s="29"/>
      <c r="OJG77" s="29"/>
      <c r="OJH77" s="29"/>
      <c r="OJI77" s="29"/>
      <c r="OJJ77" s="29"/>
      <c r="OJK77" s="29"/>
      <c r="OJL77" s="29"/>
      <c r="OJM77" s="29"/>
      <c r="OJN77" s="29"/>
      <c r="OJO77" s="29"/>
      <c r="OJP77" s="29"/>
      <c r="OJQ77" s="29"/>
      <c r="OJR77" s="29"/>
      <c r="OJS77" s="29"/>
      <c r="OJT77" s="29"/>
      <c r="OJU77" s="29"/>
      <c r="OJV77" s="29"/>
      <c r="OJW77" s="29"/>
      <c r="OJX77" s="29"/>
      <c r="OJY77" s="29"/>
      <c r="OJZ77" s="29"/>
      <c r="OKA77" s="29"/>
      <c r="OKB77" s="29"/>
      <c r="OKC77" s="29"/>
      <c r="OKD77" s="29"/>
      <c r="OKE77" s="29"/>
      <c r="OKF77" s="29"/>
      <c r="OKG77" s="29"/>
      <c r="OKH77" s="29"/>
      <c r="OKI77" s="29"/>
      <c r="OKJ77" s="29"/>
      <c r="OKK77" s="29"/>
      <c r="OKL77" s="29"/>
      <c r="OKM77" s="29"/>
      <c r="OKN77" s="29"/>
      <c r="OKO77" s="29"/>
      <c r="OKP77" s="29"/>
      <c r="OKQ77" s="29"/>
      <c r="OKR77" s="29"/>
      <c r="OKS77" s="29"/>
      <c r="OKT77" s="29"/>
      <c r="OKU77" s="29"/>
      <c r="OKV77" s="29"/>
      <c r="OKW77" s="29"/>
      <c r="OKX77" s="29"/>
      <c r="OKY77" s="29"/>
      <c r="OKZ77" s="29"/>
      <c r="OLA77" s="29"/>
      <c r="OLB77" s="29"/>
      <c r="OLC77" s="29"/>
      <c r="OLD77" s="29"/>
      <c r="OLE77" s="29"/>
      <c r="OLF77" s="29"/>
      <c r="OLG77" s="29"/>
      <c r="OLH77" s="29"/>
      <c r="OLI77" s="29"/>
      <c r="OLJ77" s="29"/>
      <c r="OLK77" s="29"/>
      <c r="OLL77" s="29"/>
      <c r="OLM77" s="29"/>
      <c r="OLN77" s="29"/>
      <c r="OLO77" s="29"/>
      <c r="OLP77" s="29"/>
      <c r="OLQ77" s="29"/>
      <c r="OLR77" s="29"/>
      <c r="OLS77" s="29"/>
      <c r="OLT77" s="29"/>
      <c r="OLU77" s="29"/>
      <c r="OLV77" s="29"/>
      <c r="OLW77" s="29"/>
      <c r="OLX77" s="29"/>
      <c r="OLY77" s="29"/>
      <c r="OLZ77" s="29"/>
      <c r="OMA77" s="29"/>
      <c r="OMB77" s="29"/>
      <c r="OMC77" s="29"/>
      <c r="OMD77" s="29"/>
      <c r="OME77" s="29"/>
      <c r="OMF77" s="29"/>
      <c r="OMG77" s="29"/>
      <c r="OMH77" s="29"/>
      <c r="OMI77" s="29"/>
      <c r="OMJ77" s="29"/>
      <c r="OMK77" s="29"/>
      <c r="OML77" s="29"/>
      <c r="OMM77" s="29"/>
      <c r="OMN77" s="29"/>
      <c r="OMO77" s="29"/>
      <c r="OMP77" s="29"/>
      <c r="OMQ77" s="29"/>
      <c r="OMR77" s="29"/>
      <c r="OMS77" s="29"/>
      <c r="OMT77" s="29"/>
      <c r="OMU77" s="29"/>
      <c r="OMV77" s="29"/>
      <c r="OMW77" s="29"/>
      <c r="OMX77" s="29"/>
      <c r="OMY77" s="29"/>
      <c r="OMZ77" s="29"/>
      <c r="ONA77" s="29"/>
      <c r="ONB77" s="29"/>
      <c r="ONC77" s="29"/>
      <c r="OND77" s="29"/>
      <c r="ONE77" s="29"/>
      <c r="ONF77" s="29"/>
      <c r="ONG77" s="29"/>
      <c r="ONH77" s="29"/>
      <c r="ONI77" s="29"/>
      <c r="ONJ77" s="29"/>
      <c r="ONK77" s="29"/>
      <c r="ONL77" s="29"/>
      <c r="ONM77" s="29"/>
      <c r="ONN77" s="29"/>
      <c r="ONO77" s="29"/>
      <c r="ONP77" s="29"/>
      <c r="ONQ77" s="29"/>
      <c r="ONR77" s="29"/>
      <c r="ONS77" s="29"/>
      <c r="ONT77" s="29"/>
      <c r="ONU77" s="29"/>
      <c r="ONV77" s="29"/>
      <c r="ONW77" s="29"/>
      <c r="ONX77" s="29"/>
      <c r="ONY77" s="29"/>
      <c r="ONZ77" s="29"/>
      <c r="OOA77" s="29"/>
      <c r="OOB77" s="29"/>
      <c r="OOC77" s="29"/>
      <c r="OOD77" s="29"/>
      <c r="OOE77" s="29"/>
      <c r="OOF77" s="29"/>
      <c r="OOG77" s="29"/>
      <c r="OOH77" s="29"/>
      <c r="OOI77" s="29"/>
      <c r="OOJ77" s="29"/>
      <c r="OOK77" s="29"/>
      <c r="OOL77" s="29"/>
      <c r="OOM77" s="29"/>
      <c r="OON77" s="29"/>
      <c r="OOO77" s="29"/>
      <c r="OOP77" s="29"/>
      <c r="OOQ77" s="29"/>
      <c r="OOR77" s="29"/>
      <c r="OOS77" s="29"/>
      <c r="OOT77" s="29"/>
      <c r="OOU77" s="29"/>
      <c r="OOV77" s="29"/>
      <c r="OOW77" s="29"/>
      <c r="OOX77" s="29"/>
      <c r="OOY77" s="29"/>
      <c r="OOZ77" s="29"/>
      <c r="OPA77" s="29"/>
      <c r="OPB77" s="29"/>
      <c r="OPC77" s="29"/>
      <c r="OPD77" s="29"/>
      <c r="OPE77" s="29"/>
      <c r="OPF77" s="29"/>
      <c r="OPG77" s="29"/>
      <c r="OPH77" s="29"/>
      <c r="OPI77" s="29"/>
      <c r="OPJ77" s="29"/>
      <c r="OPK77" s="29"/>
      <c r="OPL77" s="29"/>
      <c r="OPM77" s="29"/>
      <c r="OPN77" s="29"/>
      <c r="OPO77" s="29"/>
      <c r="OPP77" s="29"/>
      <c r="OPQ77" s="29"/>
      <c r="OPR77" s="29"/>
      <c r="OPS77" s="29"/>
      <c r="OPT77" s="29"/>
      <c r="OPU77" s="29"/>
      <c r="OPV77" s="29"/>
      <c r="OPW77" s="29"/>
      <c r="OPX77" s="29"/>
      <c r="OPY77" s="29"/>
      <c r="OPZ77" s="29"/>
      <c r="OQA77" s="29"/>
      <c r="OQB77" s="29"/>
      <c r="OQC77" s="29"/>
      <c r="OQD77" s="29"/>
      <c r="OQE77" s="29"/>
      <c r="OQF77" s="29"/>
      <c r="OQG77" s="29"/>
      <c r="OQH77" s="29"/>
      <c r="OQI77" s="29"/>
      <c r="OQJ77" s="29"/>
      <c r="OQK77" s="29"/>
      <c r="OQL77" s="29"/>
      <c r="OQM77" s="29"/>
      <c r="OQN77" s="29"/>
      <c r="OQO77" s="29"/>
      <c r="OQP77" s="29"/>
      <c r="OQQ77" s="29"/>
      <c r="OQR77" s="29"/>
      <c r="OQS77" s="29"/>
      <c r="OQT77" s="29"/>
      <c r="OQU77" s="29"/>
      <c r="OQV77" s="29"/>
      <c r="OQW77" s="29"/>
      <c r="OQX77" s="29"/>
      <c r="OQY77" s="29"/>
      <c r="OQZ77" s="29"/>
      <c r="ORA77" s="29"/>
      <c r="ORB77" s="29"/>
      <c r="ORC77" s="29"/>
      <c r="ORD77" s="29"/>
      <c r="ORE77" s="29"/>
      <c r="ORF77" s="29"/>
      <c r="ORG77" s="29"/>
      <c r="ORH77" s="29"/>
      <c r="ORI77" s="29"/>
      <c r="ORJ77" s="29"/>
      <c r="ORK77" s="29"/>
      <c r="ORL77" s="29"/>
      <c r="ORM77" s="29"/>
      <c r="ORN77" s="29"/>
      <c r="ORO77" s="29"/>
      <c r="ORP77" s="29"/>
      <c r="ORQ77" s="29"/>
      <c r="ORR77" s="29"/>
      <c r="ORS77" s="29"/>
      <c r="ORT77" s="29"/>
      <c r="ORU77" s="29"/>
      <c r="ORV77" s="29"/>
      <c r="ORW77" s="29"/>
      <c r="ORX77" s="29"/>
      <c r="ORY77" s="29"/>
      <c r="ORZ77" s="29"/>
      <c r="OSA77" s="29"/>
      <c r="OSB77" s="29"/>
      <c r="OSC77" s="29"/>
      <c r="OSD77" s="29"/>
      <c r="OSE77" s="29"/>
      <c r="OSF77" s="29"/>
      <c r="OSG77" s="29"/>
      <c r="OSH77" s="29"/>
      <c r="OSI77" s="29"/>
      <c r="OSJ77" s="29"/>
      <c r="OSK77" s="29"/>
      <c r="OSL77" s="29"/>
      <c r="OSM77" s="29"/>
      <c r="OSN77" s="29"/>
      <c r="OSO77" s="29"/>
      <c r="OSP77" s="29"/>
      <c r="OSQ77" s="29"/>
      <c r="OSR77" s="29"/>
      <c r="OSS77" s="29"/>
      <c r="OST77" s="29"/>
      <c r="OSU77" s="29"/>
      <c r="OSV77" s="29"/>
      <c r="OSW77" s="29"/>
      <c r="OSX77" s="29"/>
      <c r="OSY77" s="29"/>
      <c r="OSZ77" s="29"/>
      <c r="OTA77" s="29"/>
      <c r="OTB77" s="29"/>
      <c r="OTC77" s="29"/>
      <c r="OTD77" s="29"/>
      <c r="OTE77" s="29"/>
      <c r="OTF77" s="29"/>
      <c r="OTG77" s="29"/>
      <c r="OTH77" s="29"/>
      <c r="OTI77" s="29"/>
      <c r="OTJ77" s="29"/>
      <c r="OTK77" s="29"/>
      <c r="OTL77" s="29"/>
      <c r="OTM77" s="29"/>
      <c r="OTN77" s="29"/>
      <c r="OTO77" s="29"/>
      <c r="OTP77" s="29"/>
      <c r="OTQ77" s="29"/>
      <c r="OTR77" s="29"/>
      <c r="OTS77" s="29"/>
      <c r="OTT77" s="29"/>
      <c r="OTU77" s="29"/>
      <c r="OTV77" s="29"/>
      <c r="OTW77" s="29"/>
      <c r="OTX77" s="29"/>
      <c r="OTY77" s="29"/>
      <c r="OTZ77" s="29"/>
      <c r="OUA77" s="29"/>
      <c r="OUB77" s="29"/>
      <c r="OUC77" s="29"/>
      <c r="OUD77" s="29"/>
      <c r="OUE77" s="29"/>
      <c r="OUF77" s="29"/>
      <c r="OUG77" s="29"/>
      <c r="OUH77" s="29"/>
      <c r="OUI77" s="29"/>
      <c r="OUJ77" s="29"/>
      <c r="OUK77" s="29"/>
      <c r="OUL77" s="29"/>
      <c r="OUM77" s="29"/>
      <c r="OUN77" s="29"/>
      <c r="OUO77" s="29"/>
      <c r="OUP77" s="29"/>
      <c r="OUQ77" s="29"/>
      <c r="OUR77" s="29"/>
      <c r="OUS77" s="29"/>
      <c r="OUT77" s="29"/>
      <c r="OUU77" s="29"/>
      <c r="OUV77" s="29"/>
      <c r="OUW77" s="29"/>
      <c r="OUX77" s="29"/>
      <c r="OUY77" s="29"/>
      <c r="OUZ77" s="29"/>
      <c r="OVA77" s="29"/>
      <c r="OVB77" s="29"/>
      <c r="OVC77" s="29"/>
      <c r="OVD77" s="29"/>
      <c r="OVE77" s="29"/>
      <c r="OVF77" s="29"/>
      <c r="OVG77" s="29"/>
      <c r="OVH77" s="29"/>
      <c r="OVI77" s="29"/>
      <c r="OVJ77" s="29"/>
      <c r="OVK77" s="29"/>
      <c r="OVL77" s="29"/>
      <c r="OVM77" s="29"/>
      <c r="OVN77" s="29"/>
      <c r="OVO77" s="29"/>
      <c r="OVP77" s="29"/>
      <c r="OVQ77" s="29"/>
      <c r="OVR77" s="29"/>
      <c r="OVS77" s="29"/>
      <c r="OVT77" s="29"/>
      <c r="OVU77" s="29"/>
      <c r="OVV77" s="29"/>
      <c r="OVW77" s="29"/>
      <c r="OVX77" s="29"/>
      <c r="OVY77" s="29"/>
      <c r="OVZ77" s="29"/>
      <c r="OWA77" s="29"/>
      <c r="OWB77" s="29"/>
      <c r="OWC77" s="29"/>
      <c r="OWD77" s="29"/>
      <c r="OWE77" s="29"/>
      <c r="OWF77" s="29"/>
      <c r="OWG77" s="29"/>
      <c r="OWH77" s="29"/>
      <c r="OWI77" s="29"/>
      <c r="OWJ77" s="29"/>
      <c r="OWK77" s="29"/>
      <c r="OWL77" s="29"/>
      <c r="OWM77" s="29"/>
      <c r="OWN77" s="29"/>
      <c r="OWO77" s="29"/>
      <c r="OWP77" s="29"/>
      <c r="OWQ77" s="29"/>
      <c r="OWR77" s="29"/>
      <c r="OWS77" s="29"/>
      <c r="OWT77" s="29"/>
      <c r="OWU77" s="29"/>
      <c r="OWV77" s="29"/>
      <c r="OWW77" s="29"/>
      <c r="OWX77" s="29"/>
      <c r="OWY77" s="29"/>
      <c r="OWZ77" s="29"/>
      <c r="OXA77" s="29"/>
      <c r="OXB77" s="29"/>
      <c r="OXC77" s="29"/>
      <c r="OXD77" s="29"/>
      <c r="OXE77" s="29"/>
      <c r="OXF77" s="29"/>
      <c r="OXG77" s="29"/>
      <c r="OXH77" s="29"/>
      <c r="OXI77" s="29"/>
      <c r="OXJ77" s="29"/>
      <c r="OXK77" s="29"/>
      <c r="OXL77" s="29"/>
      <c r="OXM77" s="29"/>
      <c r="OXN77" s="29"/>
      <c r="OXO77" s="29"/>
      <c r="OXP77" s="29"/>
      <c r="OXQ77" s="29"/>
      <c r="OXR77" s="29"/>
      <c r="OXS77" s="29"/>
      <c r="OXT77" s="29"/>
      <c r="OXU77" s="29"/>
      <c r="OXV77" s="29"/>
      <c r="OXW77" s="29"/>
      <c r="OXX77" s="29"/>
      <c r="OXY77" s="29"/>
      <c r="OXZ77" s="29"/>
      <c r="OYA77" s="29"/>
      <c r="OYB77" s="29"/>
      <c r="OYC77" s="29"/>
      <c r="OYD77" s="29"/>
      <c r="OYE77" s="29"/>
      <c r="OYF77" s="29"/>
      <c r="OYG77" s="29"/>
      <c r="OYH77" s="29"/>
      <c r="OYI77" s="29"/>
      <c r="OYJ77" s="29"/>
      <c r="OYK77" s="29"/>
      <c r="OYL77" s="29"/>
      <c r="OYM77" s="29"/>
      <c r="OYN77" s="29"/>
      <c r="OYO77" s="29"/>
      <c r="OYP77" s="29"/>
      <c r="OYQ77" s="29"/>
      <c r="OYR77" s="29"/>
      <c r="OYS77" s="29"/>
      <c r="OYT77" s="29"/>
      <c r="OYU77" s="29"/>
      <c r="OYV77" s="29"/>
      <c r="OYW77" s="29"/>
      <c r="OYX77" s="29"/>
      <c r="OYY77" s="29"/>
      <c r="OYZ77" s="29"/>
      <c r="OZA77" s="29"/>
      <c r="OZB77" s="29"/>
      <c r="OZC77" s="29"/>
      <c r="OZD77" s="29"/>
      <c r="OZE77" s="29"/>
      <c r="OZF77" s="29"/>
      <c r="OZG77" s="29"/>
      <c r="OZH77" s="29"/>
      <c r="OZI77" s="29"/>
      <c r="OZJ77" s="29"/>
      <c r="OZK77" s="29"/>
      <c r="OZL77" s="29"/>
      <c r="OZM77" s="29"/>
      <c r="OZN77" s="29"/>
      <c r="OZO77" s="29"/>
      <c r="OZP77" s="29"/>
      <c r="OZQ77" s="29"/>
      <c r="OZR77" s="29"/>
      <c r="OZS77" s="29"/>
      <c r="OZT77" s="29"/>
      <c r="OZU77" s="29"/>
      <c r="OZV77" s="29"/>
      <c r="OZW77" s="29"/>
      <c r="OZX77" s="29"/>
      <c r="OZY77" s="29"/>
      <c r="OZZ77" s="29"/>
      <c r="PAA77" s="29"/>
      <c r="PAB77" s="29"/>
      <c r="PAC77" s="29"/>
      <c r="PAD77" s="29"/>
      <c r="PAE77" s="29"/>
      <c r="PAF77" s="29"/>
      <c r="PAG77" s="29"/>
      <c r="PAH77" s="29"/>
      <c r="PAI77" s="29"/>
      <c r="PAJ77" s="29"/>
      <c r="PAK77" s="29"/>
      <c r="PAL77" s="29"/>
      <c r="PAM77" s="29"/>
      <c r="PAN77" s="29"/>
      <c r="PAO77" s="29"/>
      <c r="PAP77" s="29"/>
      <c r="PAQ77" s="29"/>
      <c r="PAR77" s="29"/>
      <c r="PAS77" s="29"/>
      <c r="PAT77" s="29"/>
      <c r="PAU77" s="29"/>
      <c r="PAV77" s="29"/>
      <c r="PAW77" s="29"/>
      <c r="PAX77" s="29"/>
      <c r="PAY77" s="29"/>
      <c r="PAZ77" s="29"/>
      <c r="PBA77" s="29"/>
      <c r="PBB77" s="29"/>
      <c r="PBC77" s="29"/>
      <c r="PBD77" s="29"/>
      <c r="PBE77" s="29"/>
      <c r="PBF77" s="29"/>
      <c r="PBG77" s="29"/>
      <c r="PBH77" s="29"/>
      <c r="PBI77" s="29"/>
      <c r="PBJ77" s="29"/>
      <c r="PBK77" s="29"/>
      <c r="PBL77" s="29"/>
      <c r="PBM77" s="29"/>
      <c r="PBN77" s="29"/>
      <c r="PBO77" s="29"/>
      <c r="PBP77" s="29"/>
      <c r="PBQ77" s="29"/>
      <c r="PBR77" s="29"/>
      <c r="PBS77" s="29"/>
      <c r="PBT77" s="29"/>
      <c r="PBU77" s="29"/>
      <c r="PBV77" s="29"/>
      <c r="PBW77" s="29"/>
      <c r="PBX77" s="29"/>
      <c r="PBY77" s="29"/>
      <c r="PBZ77" s="29"/>
      <c r="PCA77" s="29"/>
      <c r="PCB77" s="29"/>
      <c r="PCC77" s="29"/>
      <c r="PCD77" s="29"/>
      <c r="PCE77" s="29"/>
      <c r="PCF77" s="29"/>
      <c r="PCG77" s="29"/>
      <c r="PCH77" s="29"/>
      <c r="PCI77" s="29"/>
      <c r="PCJ77" s="29"/>
      <c r="PCK77" s="29"/>
      <c r="PCL77" s="29"/>
      <c r="PCM77" s="29"/>
      <c r="PCN77" s="29"/>
      <c r="PCO77" s="29"/>
      <c r="PCP77" s="29"/>
      <c r="PCQ77" s="29"/>
      <c r="PCR77" s="29"/>
      <c r="PCS77" s="29"/>
      <c r="PCT77" s="29"/>
      <c r="PCU77" s="29"/>
      <c r="PCV77" s="29"/>
      <c r="PCW77" s="29"/>
      <c r="PCX77" s="29"/>
      <c r="PCY77" s="29"/>
      <c r="PCZ77" s="29"/>
      <c r="PDA77" s="29"/>
      <c r="PDB77" s="29"/>
      <c r="PDC77" s="29"/>
      <c r="PDD77" s="29"/>
      <c r="PDE77" s="29"/>
      <c r="PDF77" s="29"/>
      <c r="PDG77" s="29"/>
      <c r="PDH77" s="29"/>
      <c r="PDI77" s="29"/>
      <c r="PDJ77" s="29"/>
      <c r="PDK77" s="29"/>
      <c r="PDL77" s="29"/>
      <c r="PDM77" s="29"/>
      <c r="PDN77" s="29"/>
      <c r="PDO77" s="29"/>
      <c r="PDP77" s="29"/>
      <c r="PDQ77" s="29"/>
      <c r="PDR77" s="29"/>
      <c r="PDS77" s="29"/>
      <c r="PDT77" s="29"/>
      <c r="PDU77" s="29"/>
      <c r="PDV77" s="29"/>
      <c r="PDW77" s="29"/>
      <c r="PDX77" s="29"/>
      <c r="PDY77" s="29"/>
      <c r="PDZ77" s="29"/>
      <c r="PEA77" s="29"/>
      <c r="PEB77" s="29"/>
      <c r="PEC77" s="29"/>
      <c r="PED77" s="29"/>
      <c r="PEE77" s="29"/>
      <c r="PEF77" s="29"/>
      <c r="PEG77" s="29"/>
      <c r="PEH77" s="29"/>
      <c r="PEI77" s="29"/>
      <c r="PEJ77" s="29"/>
      <c r="PEK77" s="29"/>
      <c r="PEL77" s="29"/>
      <c r="PEM77" s="29"/>
      <c r="PEN77" s="29"/>
      <c r="PEO77" s="29"/>
      <c r="PEP77" s="29"/>
      <c r="PEQ77" s="29"/>
      <c r="PER77" s="29"/>
      <c r="PES77" s="29"/>
      <c r="PET77" s="29"/>
      <c r="PEU77" s="29"/>
      <c r="PEV77" s="29"/>
      <c r="PEW77" s="29"/>
      <c r="PEX77" s="29"/>
      <c r="PEY77" s="29"/>
      <c r="PEZ77" s="29"/>
      <c r="PFA77" s="29"/>
      <c r="PFB77" s="29"/>
      <c r="PFC77" s="29"/>
      <c r="PFD77" s="29"/>
      <c r="PFE77" s="29"/>
      <c r="PFF77" s="29"/>
      <c r="PFG77" s="29"/>
      <c r="PFH77" s="29"/>
      <c r="PFI77" s="29"/>
      <c r="PFJ77" s="29"/>
      <c r="PFK77" s="29"/>
      <c r="PFL77" s="29"/>
      <c r="PFM77" s="29"/>
      <c r="PFN77" s="29"/>
      <c r="PFO77" s="29"/>
      <c r="PFP77" s="29"/>
      <c r="PFQ77" s="29"/>
      <c r="PFR77" s="29"/>
      <c r="PFS77" s="29"/>
      <c r="PFT77" s="29"/>
      <c r="PFU77" s="29"/>
      <c r="PFV77" s="29"/>
      <c r="PFW77" s="29"/>
      <c r="PFX77" s="29"/>
      <c r="PFY77" s="29"/>
      <c r="PFZ77" s="29"/>
      <c r="PGA77" s="29"/>
      <c r="PGB77" s="29"/>
      <c r="PGC77" s="29"/>
      <c r="PGD77" s="29"/>
      <c r="PGE77" s="29"/>
      <c r="PGF77" s="29"/>
      <c r="PGG77" s="29"/>
      <c r="PGH77" s="29"/>
      <c r="PGI77" s="29"/>
      <c r="PGJ77" s="29"/>
      <c r="PGK77" s="29"/>
      <c r="PGL77" s="29"/>
      <c r="PGM77" s="29"/>
      <c r="PGN77" s="29"/>
      <c r="PGO77" s="29"/>
      <c r="PGP77" s="29"/>
      <c r="PGQ77" s="29"/>
      <c r="PGR77" s="29"/>
      <c r="PGS77" s="29"/>
      <c r="PGT77" s="29"/>
      <c r="PGU77" s="29"/>
      <c r="PGV77" s="29"/>
      <c r="PGW77" s="29"/>
      <c r="PGX77" s="29"/>
      <c r="PGY77" s="29"/>
      <c r="PGZ77" s="29"/>
      <c r="PHA77" s="29"/>
      <c r="PHB77" s="29"/>
      <c r="PHC77" s="29"/>
      <c r="PHD77" s="29"/>
      <c r="PHE77" s="29"/>
      <c r="PHF77" s="29"/>
      <c r="PHG77" s="29"/>
      <c r="PHH77" s="29"/>
      <c r="PHI77" s="29"/>
      <c r="PHJ77" s="29"/>
      <c r="PHK77" s="29"/>
      <c r="PHL77" s="29"/>
      <c r="PHM77" s="29"/>
      <c r="PHN77" s="29"/>
      <c r="PHO77" s="29"/>
      <c r="PHP77" s="29"/>
      <c r="PHQ77" s="29"/>
      <c r="PHR77" s="29"/>
      <c r="PHS77" s="29"/>
      <c r="PHT77" s="29"/>
      <c r="PHU77" s="29"/>
      <c r="PHV77" s="29"/>
      <c r="PHW77" s="29"/>
      <c r="PHX77" s="29"/>
      <c r="PHY77" s="29"/>
      <c r="PHZ77" s="29"/>
      <c r="PIA77" s="29"/>
      <c r="PIB77" s="29"/>
      <c r="PIC77" s="29"/>
      <c r="PID77" s="29"/>
      <c r="PIE77" s="29"/>
      <c r="PIF77" s="29"/>
      <c r="PIG77" s="29"/>
      <c r="PIH77" s="29"/>
      <c r="PII77" s="29"/>
      <c r="PIJ77" s="29"/>
      <c r="PIK77" s="29"/>
      <c r="PIL77" s="29"/>
      <c r="PIM77" s="29"/>
      <c r="PIN77" s="29"/>
      <c r="PIO77" s="29"/>
      <c r="PIP77" s="29"/>
      <c r="PIQ77" s="29"/>
      <c r="PIR77" s="29"/>
      <c r="PIS77" s="29"/>
      <c r="PIT77" s="29"/>
      <c r="PIU77" s="29"/>
      <c r="PIV77" s="29"/>
      <c r="PIW77" s="29"/>
      <c r="PIX77" s="29"/>
      <c r="PIY77" s="29"/>
      <c r="PIZ77" s="29"/>
      <c r="PJA77" s="29"/>
      <c r="PJB77" s="29"/>
      <c r="PJC77" s="29"/>
      <c r="PJD77" s="29"/>
      <c r="PJE77" s="29"/>
      <c r="PJF77" s="29"/>
      <c r="PJG77" s="29"/>
      <c r="PJH77" s="29"/>
      <c r="PJI77" s="29"/>
      <c r="PJJ77" s="29"/>
      <c r="PJK77" s="29"/>
      <c r="PJL77" s="29"/>
      <c r="PJM77" s="29"/>
      <c r="PJN77" s="29"/>
      <c r="PJO77" s="29"/>
      <c r="PJP77" s="29"/>
      <c r="PJQ77" s="29"/>
      <c r="PJR77" s="29"/>
      <c r="PJS77" s="29"/>
      <c r="PJT77" s="29"/>
      <c r="PJU77" s="29"/>
      <c r="PJV77" s="29"/>
      <c r="PJW77" s="29"/>
      <c r="PJX77" s="29"/>
      <c r="PJY77" s="29"/>
      <c r="PJZ77" s="29"/>
      <c r="PKA77" s="29"/>
      <c r="PKB77" s="29"/>
      <c r="PKC77" s="29"/>
      <c r="PKD77" s="29"/>
      <c r="PKE77" s="29"/>
      <c r="PKF77" s="29"/>
      <c r="PKG77" s="29"/>
      <c r="PKH77" s="29"/>
      <c r="PKI77" s="29"/>
      <c r="PKJ77" s="29"/>
      <c r="PKK77" s="29"/>
      <c r="PKL77" s="29"/>
      <c r="PKM77" s="29"/>
      <c r="PKN77" s="29"/>
      <c r="PKO77" s="29"/>
      <c r="PKP77" s="29"/>
      <c r="PKQ77" s="29"/>
      <c r="PKR77" s="29"/>
      <c r="PKS77" s="29"/>
      <c r="PKT77" s="29"/>
      <c r="PKU77" s="29"/>
      <c r="PKV77" s="29"/>
      <c r="PKW77" s="29"/>
      <c r="PKX77" s="29"/>
      <c r="PKY77" s="29"/>
      <c r="PKZ77" s="29"/>
      <c r="PLA77" s="29"/>
      <c r="PLB77" s="29"/>
      <c r="PLC77" s="29"/>
      <c r="PLD77" s="29"/>
      <c r="PLE77" s="29"/>
      <c r="PLF77" s="29"/>
      <c r="PLG77" s="29"/>
      <c r="PLH77" s="29"/>
      <c r="PLI77" s="29"/>
      <c r="PLJ77" s="29"/>
      <c r="PLK77" s="29"/>
      <c r="PLL77" s="29"/>
      <c r="PLM77" s="29"/>
      <c r="PLN77" s="29"/>
      <c r="PLO77" s="29"/>
      <c r="PLP77" s="29"/>
      <c r="PLQ77" s="29"/>
      <c r="PLR77" s="29"/>
      <c r="PLS77" s="29"/>
      <c r="PLT77" s="29"/>
      <c r="PLU77" s="29"/>
      <c r="PLV77" s="29"/>
      <c r="PLW77" s="29"/>
      <c r="PLX77" s="29"/>
      <c r="PLY77" s="29"/>
      <c r="PLZ77" s="29"/>
      <c r="PMA77" s="29"/>
      <c r="PMB77" s="29"/>
      <c r="PMC77" s="29"/>
      <c r="PMD77" s="29"/>
      <c r="PME77" s="29"/>
      <c r="PMF77" s="29"/>
      <c r="PMG77" s="29"/>
      <c r="PMH77" s="29"/>
      <c r="PMI77" s="29"/>
      <c r="PMJ77" s="29"/>
      <c r="PMK77" s="29"/>
      <c r="PML77" s="29"/>
      <c r="PMM77" s="29"/>
      <c r="PMN77" s="29"/>
      <c r="PMO77" s="29"/>
      <c r="PMP77" s="29"/>
      <c r="PMQ77" s="29"/>
      <c r="PMR77" s="29"/>
      <c r="PMS77" s="29"/>
      <c r="PMT77" s="29"/>
      <c r="PMU77" s="29"/>
      <c r="PMV77" s="29"/>
      <c r="PMW77" s="29"/>
      <c r="PMX77" s="29"/>
      <c r="PMY77" s="29"/>
      <c r="PMZ77" s="29"/>
      <c r="PNA77" s="29"/>
      <c r="PNB77" s="29"/>
      <c r="PNC77" s="29"/>
      <c r="PND77" s="29"/>
      <c r="PNE77" s="29"/>
      <c r="PNF77" s="29"/>
      <c r="PNG77" s="29"/>
      <c r="PNH77" s="29"/>
      <c r="PNI77" s="29"/>
      <c r="PNJ77" s="29"/>
      <c r="PNK77" s="29"/>
      <c r="PNL77" s="29"/>
      <c r="PNM77" s="29"/>
      <c r="PNN77" s="29"/>
      <c r="PNO77" s="29"/>
      <c r="PNP77" s="29"/>
      <c r="PNQ77" s="29"/>
      <c r="PNR77" s="29"/>
      <c r="PNS77" s="29"/>
      <c r="PNT77" s="29"/>
      <c r="PNU77" s="29"/>
      <c r="PNV77" s="29"/>
      <c r="PNW77" s="29"/>
      <c r="PNX77" s="29"/>
      <c r="PNY77" s="29"/>
      <c r="PNZ77" s="29"/>
      <c r="POA77" s="29"/>
      <c r="POB77" s="29"/>
      <c r="POC77" s="29"/>
      <c r="POD77" s="29"/>
      <c r="POE77" s="29"/>
      <c r="POF77" s="29"/>
      <c r="POG77" s="29"/>
      <c r="POH77" s="29"/>
      <c r="POI77" s="29"/>
      <c r="POJ77" s="29"/>
      <c r="POK77" s="29"/>
      <c r="POL77" s="29"/>
      <c r="POM77" s="29"/>
      <c r="PON77" s="29"/>
      <c r="POO77" s="29"/>
      <c r="POP77" s="29"/>
      <c r="POQ77" s="29"/>
      <c r="POR77" s="29"/>
      <c r="POS77" s="29"/>
      <c r="POT77" s="29"/>
      <c r="POU77" s="29"/>
      <c r="POV77" s="29"/>
      <c r="POW77" s="29"/>
      <c r="POX77" s="29"/>
      <c r="POY77" s="29"/>
      <c r="POZ77" s="29"/>
      <c r="PPA77" s="29"/>
      <c r="PPB77" s="29"/>
      <c r="PPC77" s="29"/>
      <c r="PPD77" s="29"/>
      <c r="PPE77" s="29"/>
      <c r="PPF77" s="29"/>
      <c r="PPG77" s="29"/>
      <c r="PPH77" s="29"/>
      <c r="PPI77" s="29"/>
      <c r="PPJ77" s="29"/>
      <c r="PPK77" s="29"/>
      <c r="PPL77" s="29"/>
      <c r="PPM77" s="29"/>
      <c r="PPN77" s="29"/>
      <c r="PPO77" s="29"/>
      <c r="PPP77" s="29"/>
      <c r="PPQ77" s="29"/>
      <c r="PPR77" s="29"/>
      <c r="PPS77" s="29"/>
      <c r="PPT77" s="29"/>
      <c r="PPU77" s="29"/>
      <c r="PPV77" s="29"/>
      <c r="PPW77" s="29"/>
      <c r="PPX77" s="29"/>
      <c r="PPY77" s="29"/>
      <c r="PPZ77" s="29"/>
      <c r="PQA77" s="29"/>
      <c r="PQB77" s="29"/>
      <c r="PQC77" s="29"/>
      <c r="PQD77" s="29"/>
      <c r="PQE77" s="29"/>
      <c r="PQF77" s="29"/>
      <c r="PQG77" s="29"/>
      <c r="PQH77" s="29"/>
      <c r="PQI77" s="29"/>
      <c r="PQJ77" s="29"/>
      <c r="PQK77" s="29"/>
      <c r="PQL77" s="29"/>
      <c r="PQM77" s="29"/>
      <c r="PQN77" s="29"/>
      <c r="PQO77" s="29"/>
      <c r="PQP77" s="29"/>
      <c r="PQQ77" s="29"/>
      <c r="PQR77" s="29"/>
      <c r="PQS77" s="29"/>
      <c r="PQT77" s="29"/>
      <c r="PQU77" s="29"/>
      <c r="PQV77" s="29"/>
      <c r="PQW77" s="29"/>
      <c r="PQX77" s="29"/>
      <c r="PQY77" s="29"/>
      <c r="PQZ77" s="29"/>
      <c r="PRA77" s="29"/>
      <c r="PRB77" s="29"/>
      <c r="PRC77" s="29"/>
      <c r="PRD77" s="29"/>
      <c r="PRE77" s="29"/>
      <c r="PRF77" s="29"/>
      <c r="PRG77" s="29"/>
      <c r="PRH77" s="29"/>
      <c r="PRI77" s="29"/>
      <c r="PRJ77" s="29"/>
      <c r="PRK77" s="29"/>
      <c r="PRL77" s="29"/>
      <c r="PRM77" s="29"/>
      <c r="PRN77" s="29"/>
      <c r="PRO77" s="29"/>
      <c r="PRP77" s="29"/>
      <c r="PRQ77" s="29"/>
      <c r="PRR77" s="29"/>
      <c r="PRS77" s="29"/>
      <c r="PRT77" s="29"/>
      <c r="PRU77" s="29"/>
      <c r="PRV77" s="29"/>
      <c r="PRW77" s="29"/>
      <c r="PRX77" s="29"/>
      <c r="PRY77" s="29"/>
      <c r="PRZ77" s="29"/>
      <c r="PSA77" s="29"/>
      <c r="PSB77" s="29"/>
      <c r="PSC77" s="29"/>
      <c r="PSD77" s="29"/>
      <c r="PSE77" s="29"/>
      <c r="PSF77" s="29"/>
      <c r="PSG77" s="29"/>
      <c r="PSH77" s="29"/>
      <c r="PSI77" s="29"/>
      <c r="PSJ77" s="29"/>
      <c r="PSK77" s="29"/>
      <c r="PSL77" s="29"/>
      <c r="PSM77" s="29"/>
      <c r="PSN77" s="29"/>
      <c r="PSO77" s="29"/>
      <c r="PSP77" s="29"/>
      <c r="PSQ77" s="29"/>
      <c r="PSR77" s="29"/>
      <c r="PSS77" s="29"/>
      <c r="PST77" s="29"/>
      <c r="PSU77" s="29"/>
      <c r="PSV77" s="29"/>
      <c r="PSW77" s="29"/>
      <c r="PSX77" s="29"/>
      <c r="PSY77" s="29"/>
      <c r="PSZ77" s="29"/>
      <c r="PTA77" s="29"/>
      <c r="PTB77" s="29"/>
      <c r="PTC77" s="29"/>
      <c r="PTD77" s="29"/>
      <c r="PTE77" s="29"/>
      <c r="PTF77" s="29"/>
      <c r="PTG77" s="29"/>
      <c r="PTH77" s="29"/>
      <c r="PTI77" s="29"/>
      <c r="PTJ77" s="29"/>
      <c r="PTK77" s="29"/>
      <c r="PTL77" s="29"/>
      <c r="PTM77" s="29"/>
      <c r="PTN77" s="29"/>
      <c r="PTO77" s="29"/>
      <c r="PTP77" s="29"/>
      <c r="PTQ77" s="29"/>
      <c r="PTR77" s="29"/>
      <c r="PTS77" s="29"/>
      <c r="PTT77" s="29"/>
      <c r="PTU77" s="29"/>
      <c r="PTV77" s="29"/>
      <c r="PTW77" s="29"/>
      <c r="PTX77" s="29"/>
      <c r="PTY77" s="29"/>
      <c r="PTZ77" s="29"/>
      <c r="PUA77" s="29"/>
      <c r="PUB77" s="29"/>
      <c r="PUC77" s="29"/>
      <c r="PUD77" s="29"/>
      <c r="PUE77" s="29"/>
      <c r="PUF77" s="29"/>
      <c r="PUG77" s="29"/>
      <c r="PUH77" s="29"/>
      <c r="PUI77" s="29"/>
      <c r="PUJ77" s="29"/>
      <c r="PUK77" s="29"/>
      <c r="PUL77" s="29"/>
      <c r="PUM77" s="29"/>
      <c r="PUN77" s="29"/>
      <c r="PUO77" s="29"/>
      <c r="PUP77" s="29"/>
      <c r="PUQ77" s="29"/>
      <c r="PUR77" s="29"/>
      <c r="PUS77" s="29"/>
      <c r="PUT77" s="29"/>
      <c r="PUU77" s="29"/>
      <c r="PUV77" s="29"/>
      <c r="PUW77" s="29"/>
      <c r="PUX77" s="29"/>
      <c r="PUY77" s="29"/>
      <c r="PUZ77" s="29"/>
      <c r="PVA77" s="29"/>
      <c r="PVB77" s="29"/>
      <c r="PVC77" s="29"/>
      <c r="PVD77" s="29"/>
      <c r="PVE77" s="29"/>
      <c r="PVF77" s="29"/>
      <c r="PVG77" s="29"/>
      <c r="PVH77" s="29"/>
      <c r="PVI77" s="29"/>
      <c r="PVJ77" s="29"/>
      <c r="PVK77" s="29"/>
      <c r="PVL77" s="29"/>
      <c r="PVM77" s="29"/>
      <c r="PVN77" s="29"/>
      <c r="PVO77" s="29"/>
      <c r="PVP77" s="29"/>
      <c r="PVQ77" s="29"/>
      <c r="PVR77" s="29"/>
      <c r="PVS77" s="29"/>
      <c r="PVT77" s="29"/>
      <c r="PVU77" s="29"/>
      <c r="PVV77" s="29"/>
      <c r="PVW77" s="29"/>
      <c r="PVX77" s="29"/>
      <c r="PVY77" s="29"/>
      <c r="PVZ77" s="29"/>
      <c r="PWA77" s="29"/>
      <c r="PWB77" s="29"/>
      <c r="PWC77" s="29"/>
      <c r="PWD77" s="29"/>
      <c r="PWE77" s="29"/>
      <c r="PWF77" s="29"/>
      <c r="PWG77" s="29"/>
      <c r="PWH77" s="29"/>
      <c r="PWI77" s="29"/>
      <c r="PWJ77" s="29"/>
      <c r="PWK77" s="29"/>
      <c r="PWL77" s="29"/>
      <c r="PWM77" s="29"/>
      <c r="PWN77" s="29"/>
      <c r="PWO77" s="29"/>
      <c r="PWP77" s="29"/>
      <c r="PWQ77" s="29"/>
      <c r="PWR77" s="29"/>
      <c r="PWS77" s="29"/>
      <c r="PWT77" s="29"/>
      <c r="PWU77" s="29"/>
      <c r="PWV77" s="29"/>
      <c r="PWW77" s="29"/>
      <c r="PWX77" s="29"/>
      <c r="PWY77" s="29"/>
      <c r="PWZ77" s="29"/>
      <c r="PXA77" s="29"/>
      <c r="PXB77" s="29"/>
      <c r="PXC77" s="29"/>
      <c r="PXD77" s="29"/>
      <c r="PXE77" s="29"/>
      <c r="PXF77" s="29"/>
      <c r="PXG77" s="29"/>
      <c r="PXH77" s="29"/>
      <c r="PXI77" s="29"/>
      <c r="PXJ77" s="29"/>
      <c r="PXK77" s="29"/>
      <c r="PXL77" s="29"/>
      <c r="PXM77" s="29"/>
      <c r="PXN77" s="29"/>
      <c r="PXO77" s="29"/>
      <c r="PXP77" s="29"/>
      <c r="PXQ77" s="29"/>
      <c r="PXR77" s="29"/>
      <c r="PXS77" s="29"/>
      <c r="PXT77" s="29"/>
      <c r="PXU77" s="29"/>
      <c r="PXV77" s="29"/>
      <c r="PXW77" s="29"/>
      <c r="PXX77" s="29"/>
      <c r="PXY77" s="29"/>
      <c r="PXZ77" s="29"/>
      <c r="PYA77" s="29"/>
      <c r="PYB77" s="29"/>
      <c r="PYC77" s="29"/>
      <c r="PYD77" s="29"/>
      <c r="PYE77" s="29"/>
      <c r="PYF77" s="29"/>
      <c r="PYG77" s="29"/>
      <c r="PYH77" s="29"/>
      <c r="PYI77" s="29"/>
      <c r="PYJ77" s="29"/>
      <c r="PYK77" s="29"/>
      <c r="PYL77" s="29"/>
      <c r="PYM77" s="29"/>
      <c r="PYN77" s="29"/>
      <c r="PYO77" s="29"/>
      <c r="PYP77" s="29"/>
      <c r="PYQ77" s="29"/>
      <c r="PYR77" s="29"/>
      <c r="PYS77" s="29"/>
      <c r="PYT77" s="29"/>
      <c r="PYU77" s="29"/>
      <c r="PYV77" s="29"/>
      <c r="PYW77" s="29"/>
      <c r="PYX77" s="29"/>
      <c r="PYY77" s="29"/>
      <c r="PYZ77" s="29"/>
      <c r="PZA77" s="29"/>
      <c r="PZB77" s="29"/>
      <c r="PZC77" s="29"/>
      <c r="PZD77" s="29"/>
      <c r="PZE77" s="29"/>
      <c r="PZF77" s="29"/>
      <c r="PZG77" s="29"/>
      <c r="PZH77" s="29"/>
      <c r="PZI77" s="29"/>
      <c r="PZJ77" s="29"/>
      <c r="PZK77" s="29"/>
      <c r="PZL77" s="29"/>
      <c r="PZM77" s="29"/>
      <c r="PZN77" s="29"/>
      <c r="PZO77" s="29"/>
      <c r="PZP77" s="29"/>
      <c r="PZQ77" s="29"/>
      <c r="PZR77" s="29"/>
      <c r="PZS77" s="29"/>
      <c r="PZT77" s="29"/>
      <c r="PZU77" s="29"/>
      <c r="PZV77" s="29"/>
      <c r="PZW77" s="29"/>
      <c r="PZX77" s="29"/>
      <c r="PZY77" s="29"/>
      <c r="PZZ77" s="29"/>
      <c r="QAA77" s="29"/>
      <c r="QAB77" s="29"/>
      <c r="QAC77" s="29"/>
      <c r="QAD77" s="29"/>
      <c r="QAE77" s="29"/>
      <c r="QAF77" s="29"/>
      <c r="QAG77" s="29"/>
      <c r="QAH77" s="29"/>
      <c r="QAI77" s="29"/>
      <c r="QAJ77" s="29"/>
      <c r="QAK77" s="29"/>
      <c r="QAL77" s="29"/>
      <c r="QAM77" s="29"/>
      <c r="QAN77" s="29"/>
      <c r="QAO77" s="29"/>
      <c r="QAP77" s="29"/>
      <c r="QAQ77" s="29"/>
      <c r="QAR77" s="29"/>
      <c r="QAS77" s="29"/>
      <c r="QAT77" s="29"/>
      <c r="QAU77" s="29"/>
      <c r="QAV77" s="29"/>
      <c r="QAW77" s="29"/>
      <c r="QAX77" s="29"/>
      <c r="QAY77" s="29"/>
      <c r="QAZ77" s="29"/>
      <c r="QBA77" s="29"/>
      <c r="QBB77" s="29"/>
      <c r="QBC77" s="29"/>
      <c r="QBD77" s="29"/>
      <c r="QBE77" s="29"/>
      <c r="QBF77" s="29"/>
      <c r="QBG77" s="29"/>
      <c r="QBH77" s="29"/>
      <c r="QBI77" s="29"/>
      <c r="QBJ77" s="29"/>
      <c r="QBK77" s="29"/>
      <c r="QBL77" s="29"/>
      <c r="QBM77" s="29"/>
      <c r="QBN77" s="29"/>
      <c r="QBO77" s="29"/>
      <c r="QBP77" s="29"/>
      <c r="QBQ77" s="29"/>
      <c r="QBR77" s="29"/>
      <c r="QBS77" s="29"/>
      <c r="QBT77" s="29"/>
      <c r="QBU77" s="29"/>
      <c r="QBV77" s="29"/>
      <c r="QBW77" s="29"/>
      <c r="QBX77" s="29"/>
      <c r="QBY77" s="29"/>
      <c r="QBZ77" s="29"/>
      <c r="QCA77" s="29"/>
      <c r="QCB77" s="29"/>
      <c r="QCC77" s="29"/>
      <c r="QCD77" s="29"/>
      <c r="QCE77" s="29"/>
      <c r="QCF77" s="29"/>
      <c r="QCG77" s="29"/>
      <c r="QCH77" s="29"/>
      <c r="QCI77" s="29"/>
      <c r="QCJ77" s="29"/>
      <c r="QCK77" s="29"/>
      <c r="QCL77" s="29"/>
      <c r="QCM77" s="29"/>
      <c r="QCN77" s="29"/>
      <c r="QCO77" s="29"/>
      <c r="QCP77" s="29"/>
      <c r="QCQ77" s="29"/>
      <c r="QCR77" s="29"/>
      <c r="QCS77" s="29"/>
      <c r="QCT77" s="29"/>
      <c r="QCU77" s="29"/>
      <c r="QCV77" s="29"/>
      <c r="QCW77" s="29"/>
      <c r="QCX77" s="29"/>
      <c r="QCY77" s="29"/>
      <c r="QCZ77" s="29"/>
      <c r="QDA77" s="29"/>
      <c r="QDB77" s="29"/>
      <c r="QDC77" s="29"/>
      <c r="QDD77" s="29"/>
      <c r="QDE77" s="29"/>
      <c r="QDF77" s="29"/>
      <c r="QDG77" s="29"/>
      <c r="QDH77" s="29"/>
      <c r="QDI77" s="29"/>
      <c r="QDJ77" s="29"/>
      <c r="QDK77" s="29"/>
      <c r="QDL77" s="29"/>
      <c r="QDM77" s="29"/>
      <c r="QDN77" s="29"/>
      <c r="QDO77" s="29"/>
      <c r="QDP77" s="29"/>
      <c r="QDQ77" s="29"/>
      <c r="QDR77" s="29"/>
      <c r="QDS77" s="29"/>
      <c r="QDT77" s="29"/>
      <c r="QDU77" s="29"/>
      <c r="QDV77" s="29"/>
      <c r="QDW77" s="29"/>
      <c r="QDX77" s="29"/>
      <c r="QDY77" s="29"/>
      <c r="QDZ77" s="29"/>
      <c r="QEA77" s="29"/>
      <c r="QEB77" s="29"/>
      <c r="QEC77" s="29"/>
      <c r="QED77" s="29"/>
      <c r="QEE77" s="29"/>
      <c r="QEF77" s="29"/>
      <c r="QEG77" s="29"/>
      <c r="QEH77" s="29"/>
      <c r="QEI77" s="29"/>
      <c r="QEJ77" s="29"/>
      <c r="QEK77" s="29"/>
      <c r="QEL77" s="29"/>
      <c r="QEM77" s="29"/>
      <c r="QEN77" s="29"/>
      <c r="QEO77" s="29"/>
      <c r="QEP77" s="29"/>
      <c r="QEQ77" s="29"/>
      <c r="QER77" s="29"/>
      <c r="QES77" s="29"/>
      <c r="QET77" s="29"/>
      <c r="QEU77" s="29"/>
      <c r="QEV77" s="29"/>
      <c r="QEW77" s="29"/>
      <c r="QEX77" s="29"/>
      <c r="QEY77" s="29"/>
      <c r="QEZ77" s="29"/>
      <c r="QFA77" s="29"/>
      <c r="QFB77" s="29"/>
      <c r="QFC77" s="29"/>
      <c r="QFD77" s="29"/>
      <c r="QFE77" s="29"/>
      <c r="QFF77" s="29"/>
      <c r="QFG77" s="29"/>
      <c r="QFH77" s="29"/>
      <c r="QFI77" s="29"/>
      <c r="QFJ77" s="29"/>
      <c r="QFK77" s="29"/>
      <c r="QFL77" s="29"/>
      <c r="QFM77" s="29"/>
      <c r="QFN77" s="29"/>
      <c r="QFO77" s="29"/>
      <c r="QFP77" s="29"/>
      <c r="QFQ77" s="29"/>
      <c r="QFR77" s="29"/>
      <c r="QFS77" s="29"/>
      <c r="QFT77" s="29"/>
      <c r="QFU77" s="29"/>
      <c r="QFV77" s="29"/>
      <c r="QFW77" s="29"/>
      <c r="QFX77" s="29"/>
      <c r="QFY77" s="29"/>
      <c r="QFZ77" s="29"/>
      <c r="QGA77" s="29"/>
      <c r="QGB77" s="29"/>
      <c r="QGC77" s="29"/>
      <c r="QGD77" s="29"/>
      <c r="QGE77" s="29"/>
      <c r="QGF77" s="29"/>
      <c r="QGG77" s="29"/>
      <c r="QGH77" s="29"/>
      <c r="QGI77" s="29"/>
      <c r="QGJ77" s="29"/>
      <c r="QGK77" s="29"/>
      <c r="QGL77" s="29"/>
      <c r="QGM77" s="29"/>
      <c r="QGN77" s="29"/>
      <c r="QGO77" s="29"/>
      <c r="QGP77" s="29"/>
      <c r="QGQ77" s="29"/>
      <c r="QGR77" s="29"/>
      <c r="QGS77" s="29"/>
      <c r="QGT77" s="29"/>
      <c r="QGU77" s="29"/>
      <c r="QGV77" s="29"/>
      <c r="QGW77" s="29"/>
      <c r="QGX77" s="29"/>
      <c r="QGY77" s="29"/>
      <c r="QGZ77" s="29"/>
      <c r="QHA77" s="29"/>
      <c r="QHB77" s="29"/>
      <c r="QHC77" s="29"/>
      <c r="QHD77" s="29"/>
      <c r="QHE77" s="29"/>
      <c r="QHF77" s="29"/>
      <c r="QHG77" s="29"/>
      <c r="QHH77" s="29"/>
      <c r="QHI77" s="29"/>
      <c r="QHJ77" s="29"/>
      <c r="QHK77" s="29"/>
      <c r="QHL77" s="29"/>
      <c r="QHM77" s="29"/>
      <c r="QHN77" s="29"/>
      <c r="QHO77" s="29"/>
      <c r="QHP77" s="29"/>
      <c r="QHQ77" s="29"/>
      <c r="QHR77" s="29"/>
      <c r="QHS77" s="29"/>
      <c r="QHT77" s="29"/>
      <c r="QHU77" s="29"/>
      <c r="QHV77" s="29"/>
      <c r="QHW77" s="29"/>
      <c r="QHX77" s="29"/>
      <c r="QHY77" s="29"/>
      <c r="QHZ77" s="29"/>
      <c r="QIA77" s="29"/>
      <c r="QIB77" s="29"/>
      <c r="QIC77" s="29"/>
      <c r="QID77" s="29"/>
      <c r="QIE77" s="29"/>
      <c r="QIF77" s="29"/>
      <c r="QIG77" s="29"/>
      <c r="QIH77" s="29"/>
      <c r="QII77" s="29"/>
      <c r="QIJ77" s="29"/>
      <c r="QIK77" s="29"/>
      <c r="QIL77" s="29"/>
      <c r="QIM77" s="29"/>
      <c r="QIN77" s="29"/>
      <c r="QIO77" s="29"/>
      <c r="QIP77" s="29"/>
      <c r="QIQ77" s="29"/>
      <c r="QIR77" s="29"/>
      <c r="QIS77" s="29"/>
      <c r="QIT77" s="29"/>
      <c r="QIU77" s="29"/>
      <c r="QIV77" s="29"/>
      <c r="QIW77" s="29"/>
      <c r="QIX77" s="29"/>
      <c r="QIY77" s="29"/>
      <c r="QIZ77" s="29"/>
      <c r="QJA77" s="29"/>
      <c r="QJB77" s="29"/>
      <c r="QJC77" s="29"/>
      <c r="QJD77" s="29"/>
      <c r="QJE77" s="29"/>
      <c r="QJF77" s="29"/>
      <c r="QJG77" s="29"/>
      <c r="QJH77" s="29"/>
      <c r="QJI77" s="29"/>
      <c r="QJJ77" s="29"/>
      <c r="QJK77" s="29"/>
      <c r="QJL77" s="29"/>
      <c r="QJM77" s="29"/>
      <c r="QJN77" s="29"/>
      <c r="QJO77" s="29"/>
      <c r="QJP77" s="29"/>
      <c r="QJQ77" s="29"/>
      <c r="QJR77" s="29"/>
      <c r="QJS77" s="29"/>
      <c r="QJT77" s="29"/>
      <c r="QJU77" s="29"/>
      <c r="QJV77" s="29"/>
      <c r="QJW77" s="29"/>
      <c r="QJX77" s="29"/>
      <c r="QJY77" s="29"/>
      <c r="QJZ77" s="29"/>
      <c r="QKA77" s="29"/>
      <c r="QKB77" s="29"/>
      <c r="QKC77" s="29"/>
      <c r="QKD77" s="29"/>
      <c r="QKE77" s="29"/>
      <c r="QKF77" s="29"/>
      <c r="QKG77" s="29"/>
      <c r="QKH77" s="29"/>
      <c r="QKI77" s="29"/>
      <c r="QKJ77" s="29"/>
      <c r="QKK77" s="29"/>
      <c r="QKL77" s="29"/>
      <c r="QKM77" s="29"/>
      <c r="QKN77" s="29"/>
      <c r="QKO77" s="29"/>
      <c r="QKP77" s="29"/>
      <c r="QKQ77" s="29"/>
      <c r="QKR77" s="29"/>
      <c r="QKS77" s="29"/>
      <c r="QKT77" s="29"/>
      <c r="QKU77" s="29"/>
      <c r="QKV77" s="29"/>
      <c r="QKW77" s="29"/>
      <c r="QKX77" s="29"/>
      <c r="QKY77" s="29"/>
      <c r="QKZ77" s="29"/>
      <c r="QLA77" s="29"/>
      <c r="QLB77" s="29"/>
      <c r="QLC77" s="29"/>
      <c r="QLD77" s="29"/>
      <c r="QLE77" s="29"/>
      <c r="QLF77" s="29"/>
      <c r="QLG77" s="29"/>
      <c r="QLH77" s="29"/>
      <c r="QLI77" s="29"/>
      <c r="QLJ77" s="29"/>
      <c r="QLK77" s="29"/>
      <c r="QLL77" s="29"/>
      <c r="QLM77" s="29"/>
      <c r="QLN77" s="29"/>
      <c r="QLO77" s="29"/>
      <c r="QLP77" s="29"/>
      <c r="QLQ77" s="29"/>
      <c r="QLR77" s="29"/>
      <c r="QLS77" s="29"/>
      <c r="QLT77" s="29"/>
      <c r="QLU77" s="29"/>
      <c r="QLV77" s="29"/>
      <c r="QLW77" s="29"/>
      <c r="QLX77" s="29"/>
      <c r="QLY77" s="29"/>
      <c r="QLZ77" s="29"/>
      <c r="QMA77" s="29"/>
      <c r="QMB77" s="29"/>
      <c r="QMC77" s="29"/>
      <c r="QMD77" s="29"/>
      <c r="QME77" s="29"/>
      <c r="QMF77" s="29"/>
      <c r="QMG77" s="29"/>
      <c r="QMH77" s="29"/>
      <c r="QMI77" s="29"/>
      <c r="QMJ77" s="29"/>
      <c r="QMK77" s="29"/>
      <c r="QML77" s="29"/>
      <c r="QMM77" s="29"/>
      <c r="QMN77" s="29"/>
      <c r="QMO77" s="29"/>
      <c r="QMP77" s="29"/>
      <c r="QMQ77" s="29"/>
      <c r="QMR77" s="29"/>
      <c r="QMS77" s="29"/>
      <c r="QMT77" s="29"/>
      <c r="QMU77" s="29"/>
      <c r="QMV77" s="29"/>
      <c r="QMW77" s="29"/>
      <c r="QMX77" s="29"/>
      <c r="QMY77" s="29"/>
      <c r="QMZ77" s="29"/>
      <c r="QNA77" s="29"/>
      <c r="QNB77" s="29"/>
      <c r="QNC77" s="29"/>
      <c r="QND77" s="29"/>
      <c r="QNE77" s="29"/>
      <c r="QNF77" s="29"/>
      <c r="QNG77" s="29"/>
      <c r="QNH77" s="29"/>
      <c r="QNI77" s="29"/>
      <c r="QNJ77" s="29"/>
      <c r="QNK77" s="29"/>
      <c r="QNL77" s="29"/>
      <c r="QNM77" s="29"/>
      <c r="QNN77" s="29"/>
      <c r="QNO77" s="29"/>
      <c r="QNP77" s="29"/>
      <c r="QNQ77" s="29"/>
      <c r="QNR77" s="29"/>
      <c r="QNS77" s="29"/>
      <c r="QNT77" s="29"/>
      <c r="QNU77" s="29"/>
      <c r="QNV77" s="29"/>
      <c r="QNW77" s="29"/>
      <c r="QNX77" s="29"/>
      <c r="QNY77" s="29"/>
      <c r="QNZ77" s="29"/>
      <c r="QOA77" s="29"/>
      <c r="QOB77" s="29"/>
      <c r="QOC77" s="29"/>
      <c r="QOD77" s="29"/>
      <c r="QOE77" s="29"/>
      <c r="QOF77" s="29"/>
      <c r="QOG77" s="29"/>
      <c r="QOH77" s="29"/>
      <c r="QOI77" s="29"/>
      <c r="QOJ77" s="29"/>
      <c r="QOK77" s="29"/>
      <c r="QOL77" s="29"/>
      <c r="QOM77" s="29"/>
      <c r="QON77" s="29"/>
      <c r="QOO77" s="29"/>
      <c r="QOP77" s="29"/>
      <c r="QOQ77" s="29"/>
      <c r="QOR77" s="29"/>
      <c r="QOS77" s="29"/>
      <c r="QOT77" s="29"/>
      <c r="QOU77" s="29"/>
      <c r="QOV77" s="29"/>
      <c r="QOW77" s="29"/>
      <c r="QOX77" s="29"/>
      <c r="QOY77" s="29"/>
      <c r="QOZ77" s="29"/>
      <c r="QPA77" s="29"/>
      <c r="QPB77" s="29"/>
      <c r="QPC77" s="29"/>
      <c r="QPD77" s="29"/>
      <c r="QPE77" s="29"/>
      <c r="QPF77" s="29"/>
      <c r="QPG77" s="29"/>
      <c r="QPH77" s="29"/>
      <c r="QPI77" s="29"/>
      <c r="QPJ77" s="29"/>
      <c r="QPK77" s="29"/>
      <c r="QPL77" s="29"/>
      <c r="QPM77" s="29"/>
      <c r="QPN77" s="29"/>
      <c r="QPO77" s="29"/>
      <c r="QPP77" s="29"/>
      <c r="QPQ77" s="29"/>
      <c r="QPR77" s="29"/>
      <c r="QPS77" s="29"/>
      <c r="QPT77" s="29"/>
      <c r="QPU77" s="29"/>
      <c r="QPV77" s="29"/>
      <c r="QPW77" s="29"/>
      <c r="QPX77" s="29"/>
      <c r="QPY77" s="29"/>
      <c r="QPZ77" s="29"/>
      <c r="QQA77" s="29"/>
      <c r="QQB77" s="29"/>
      <c r="QQC77" s="29"/>
      <c r="QQD77" s="29"/>
      <c r="QQE77" s="29"/>
      <c r="QQF77" s="29"/>
      <c r="QQG77" s="29"/>
      <c r="QQH77" s="29"/>
      <c r="QQI77" s="29"/>
      <c r="QQJ77" s="29"/>
      <c r="QQK77" s="29"/>
      <c r="QQL77" s="29"/>
      <c r="QQM77" s="29"/>
      <c r="QQN77" s="29"/>
      <c r="QQO77" s="29"/>
      <c r="QQP77" s="29"/>
      <c r="QQQ77" s="29"/>
      <c r="QQR77" s="29"/>
      <c r="QQS77" s="29"/>
      <c r="QQT77" s="29"/>
      <c r="QQU77" s="29"/>
      <c r="QQV77" s="29"/>
      <c r="QQW77" s="29"/>
      <c r="QQX77" s="29"/>
      <c r="QQY77" s="29"/>
      <c r="QQZ77" s="29"/>
      <c r="QRA77" s="29"/>
      <c r="QRB77" s="29"/>
      <c r="QRC77" s="29"/>
      <c r="QRD77" s="29"/>
      <c r="QRE77" s="29"/>
      <c r="QRF77" s="29"/>
      <c r="QRG77" s="29"/>
      <c r="QRH77" s="29"/>
      <c r="QRI77" s="29"/>
      <c r="QRJ77" s="29"/>
      <c r="QRK77" s="29"/>
      <c r="QRL77" s="29"/>
      <c r="QRM77" s="29"/>
      <c r="QRN77" s="29"/>
      <c r="QRO77" s="29"/>
      <c r="QRP77" s="29"/>
      <c r="QRQ77" s="29"/>
      <c r="QRR77" s="29"/>
      <c r="QRS77" s="29"/>
      <c r="QRT77" s="29"/>
      <c r="QRU77" s="29"/>
      <c r="QRV77" s="29"/>
      <c r="QRW77" s="29"/>
      <c r="QRX77" s="29"/>
      <c r="QRY77" s="29"/>
      <c r="QRZ77" s="29"/>
      <c r="QSA77" s="29"/>
      <c r="QSB77" s="29"/>
      <c r="QSC77" s="29"/>
      <c r="QSD77" s="29"/>
      <c r="QSE77" s="29"/>
      <c r="QSF77" s="29"/>
      <c r="QSG77" s="29"/>
      <c r="QSH77" s="29"/>
      <c r="QSI77" s="29"/>
      <c r="QSJ77" s="29"/>
      <c r="QSK77" s="29"/>
      <c r="QSL77" s="29"/>
      <c r="QSM77" s="29"/>
      <c r="QSN77" s="29"/>
      <c r="QSO77" s="29"/>
      <c r="QSP77" s="29"/>
      <c r="QSQ77" s="29"/>
      <c r="QSR77" s="29"/>
      <c r="QSS77" s="29"/>
      <c r="QST77" s="29"/>
      <c r="QSU77" s="29"/>
      <c r="QSV77" s="29"/>
      <c r="QSW77" s="29"/>
      <c r="QSX77" s="29"/>
      <c r="QSY77" s="29"/>
      <c r="QSZ77" s="29"/>
      <c r="QTA77" s="29"/>
      <c r="QTB77" s="29"/>
      <c r="QTC77" s="29"/>
      <c r="QTD77" s="29"/>
      <c r="QTE77" s="29"/>
      <c r="QTF77" s="29"/>
      <c r="QTG77" s="29"/>
      <c r="QTH77" s="29"/>
      <c r="QTI77" s="29"/>
      <c r="QTJ77" s="29"/>
      <c r="QTK77" s="29"/>
      <c r="QTL77" s="29"/>
      <c r="QTM77" s="29"/>
      <c r="QTN77" s="29"/>
      <c r="QTO77" s="29"/>
      <c r="QTP77" s="29"/>
      <c r="QTQ77" s="29"/>
      <c r="QTR77" s="29"/>
      <c r="QTS77" s="29"/>
      <c r="QTT77" s="29"/>
      <c r="QTU77" s="29"/>
      <c r="QTV77" s="29"/>
      <c r="QTW77" s="29"/>
      <c r="QTX77" s="29"/>
      <c r="QTY77" s="29"/>
      <c r="QTZ77" s="29"/>
      <c r="QUA77" s="29"/>
      <c r="QUB77" s="29"/>
      <c r="QUC77" s="29"/>
      <c r="QUD77" s="29"/>
      <c r="QUE77" s="29"/>
      <c r="QUF77" s="29"/>
      <c r="QUG77" s="29"/>
      <c r="QUH77" s="29"/>
      <c r="QUI77" s="29"/>
      <c r="QUJ77" s="29"/>
      <c r="QUK77" s="29"/>
      <c r="QUL77" s="29"/>
      <c r="QUM77" s="29"/>
      <c r="QUN77" s="29"/>
      <c r="QUO77" s="29"/>
      <c r="QUP77" s="29"/>
      <c r="QUQ77" s="29"/>
      <c r="QUR77" s="29"/>
      <c r="QUS77" s="29"/>
      <c r="QUT77" s="29"/>
      <c r="QUU77" s="29"/>
      <c r="QUV77" s="29"/>
      <c r="QUW77" s="29"/>
      <c r="QUX77" s="29"/>
      <c r="QUY77" s="29"/>
      <c r="QUZ77" s="29"/>
      <c r="QVA77" s="29"/>
      <c r="QVB77" s="29"/>
      <c r="QVC77" s="29"/>
      <c r="QVD77" s="29"/>
      <c r="QVE77" s="29"/>
      <c r="QVF77" s="29"/>
      <c r="QVG77" s="29"/>
      <c r="QVH77" s="29"/>
      <c r="QVI77" s="29"/>
      <c r="QVJ77" s="29"/>
      <c r="QVK77" s="29"/>
      <c r="QVL77" s="29"/>
      <c r="QVM77" s="29"/>
      <c r="QVN77" s="29"/>
      <c r="QVO77" s="29"/>
      <c r="QVP77" s="29"/>
      <c r="QVQ77" s="29"/>
      <c r="QVR77" s="29"/>
      <c r="QVS77" s="29"/>
      <c r="QVT77" s="29"/>
      <c r="QVU77" s="29"/>
      <c r="QVV77" s="29"/>
      <c r="QVW77" s="29"/>
      <c r="QVX77" s="29"/>
      <c r="QVY77" s="29"/>
      <c r="QVZ77" s="29"/>
      <c r="QWA77" s="29"/>
      <c r="QWB77" s="29"/>
      <c r="QWC77" s="29"/>
      <c r="QWD77" s="29"/>
      <c r="QWE77" s="29"/>
      <c r="QWF77" s="29"/>
      <c r="QWG77" s="29"/>
      <c r="QWH77" s="29"/>
      <c r="QWI77" s="29"/>
      <c r="QWJ77" s="29"/>
      <c r="QWK77" s="29"/>
      <c r="QWL77" s="29"/>
      <c r="QWM77" s="29"/>
      <c r="QWN77" s="29"/>
      <c r="QWO77" s="29"/>
      <c r="QWP77" s="29"/>
      <c r="QWQ77" s="29"/>
      <c r="QWR77" s="29"/>
      <c r="QWS77" s="29"/>
      <c r="QWT77" s="29"/>
      <c r="QWU77" s="29"/>
      <c r="QWV77" s="29"/>
      <c r="QWW77" s="29"/>
      <c r="QWX77" s="29"/>
      <c r="QWY77" s="29"/>
      <c r="QWZ77" s="29"/>
      <c r="QXA77" s="29"/>
      <c r="QXB77" s="29"/>
      <c r="QXC77" s="29"/>
      <c r="QXD77" s="29"/>
      <c r="QXE77" s="29"/>
      <c r="QXF77" s="29"/>
      <c r="QXG77" s="29"/>
      <c r="QXH77" s="29"/>
      <c r="QXI77" s="29"/>
      <c r="QXJ77" s="29"/>
      <c r="QXK77" s="29"/>
      <c r="QXL77" s="29"/>
      <c r="QXM77" s="29"/>
      <c r="QXN77" s="29"/>
      <c r="QXO77" s="29"/>
      <c r="QXP77" s="29"/>
      <c r="QXQ77" s="29"/>
      <c r="QXR77" s="29"/>
      <c r="QXS77" s="29"/>
      <c r="QXT77" s="29"/>
      <c r="QXU77" s="29"/>
      <c r="QXV77" s="29"/>
      <c r="QXW77" s="29"/>
      <c r="QXX77" s="29"/>
      <c r="QXY77" s="29"/>
      <c r="QXZ77" s="29"/>
      <c r="QYA77" s="29"/>
      <c r="QYB77" s="29"/>
      <c r="QYC77" s="29"/>
      <c r="QYD77" s="29"/>
      <c r="QYE77" s="29"/>
      <c r="QYF77" s="29"/>
      <c r="QYG77" s="29"/>
      <c r="QYH77" s="29"/>
      <c r="QYI77" s="29"/>
      <c r="QYJ77" s="29"/>
      <c r="QYK77" s="29"/>
      <c r="QYL77" s="29"/>
      <c r="QYM77" s="29"/>
      <c r="QYN77" s="29"/>
      <c r="QYO77" s="29"/>
      <c r="QYP77" s="29"/>
      <c r="QYQ77" s="29"/>
      <c r="QYR77" s="29"/>
      <c r="QYS77" s="29"/>
      <c r="QYT77" s="29"/>
      <c r="QYU77" s="29"/>
      <c r="QYV77" s="29"/>
      <c r="QYW77" s="29"/>
      <c r="QYX77" s="29"/>
      <c r="QYY77" s="29"/>
      <c r="QYZ77" s="29"/>
      <c r="QZA77" s="29"/>
      <c r="QZB77" s="29"/>
      <c r="QZC77" s="29"/>
      <c r="QZD77" s="29"/>
      <c r="QZE77" s="29"/>
      <c r="QZF77" s="29"/>
      <c r="QZG77" s="29"/>
      <c r="QZH77" s="29"/>
      <c r="QZI77" s="29"/>
      <c r="QZJ77" s="29"/>
      <c r="QZK77" s="29"/>
      <c r="QZL77" s="29"/>
      <c r="QZM77" s="29"/>
      <c r="QZN77" s="29"/>
      <c r="QZO77" s="29"/>
      <c r="QZP77" s="29"/>
      <c r="QZQ77" s="29"/>
      <c r="QZR77" s="29"/>
      <c r="QZS77" s="29"/>
      <c r="QZT77" s="29"/>
      <c r="QZU77" s="29"/>
      <c r="QZV77" s="29"/>
      <c r="QZW77" s="29"/>
      <c r="QZX77" s="29"/>
      <c r="QZY77" s="29"/>
      <c r="QZZ77" s="29"/>
      <c r="RAA77" s="29"/>
      <c r="RAB77" s="29"/>
      <c r="RAC77" s="29"/>
      <c r="RAD77" s="29"/>
      <c r="RAE77" s="29"/>
      <c r="RAF77" s="29"/>
      <c r="RAG77" s="29"/>
      <c r="RAH77" s="29"/>
      <c r="RAI77" s="29"/>
      <c r="RAJ77" s="29"/>
      <c r="RAK77" s="29"/>
      <c r="RAL77" s="29"/>
      <c r="RAM77" s="29"/>
      <c r="RAN77" s="29"/>
      <c r="RAO77" s="29"/>
      <c r="RAP77" s="29"/>
      <c r="RAQ77" s="29"/>
      <c r="RAR77" s="29"/>
      <c r="RAS77" s="29"/>
      <c r="RAT77" s="29"/>
      <c r="RAU77" s="29"/>
      <c r="RAV77" s="29"/>
      <c r="RAW77" s="29"/>
      <c r="RAX77" s="29"/>
      <c r="RAY77" s="29"/>
      <c r="RAZ77" s="29"/>
      <c r="RBA77" s="29"/>
      <c r="RBB77" s="29"/>
      <c r="RBC77" s="29"/>
      <c r="RBD77" s="29"/>
      <c r="RBE77" s="29"/>
      <c r="RBF77" s="29"/>
      <c r="RBG77" s="29"/>
      <c r="RBH77" s="29"/>
      <c r="RBI77" s="29"/>
      <c r="RBJ77" s="29"/>
      <c r="RBK77" s="29"/>
      <c r="RBL77" s="29"/>
      <c r="RBM77" s="29"/>
      <c r="RBN77" s="29"/>
      <c r="RBO77" s="29"/>
      <c r="RBP77" s="29"/>
      <c r="RBQ77" s="29"/>
      <c r="RBR77" s="29"/>
      <c r="RBS77" s="29"/>
      <c r="RBT77" s="29"/>
      <c r="RBU77" s="29"/>
      <c r="RBV77" s="29"/>
      <c r="RBW77" s="29"/>
      <c r="RBX77" s="29"/>
      <c r="RBY77" s="29"/>
      <c r="RBZ77" s="29"/>
      <c r="RCA77" s="29"/>
      <c r="RCB77" s="29"/>
      <c r="RCC77" s="29"/>
      <c r="RCD77" s="29"/>
      <c r="RCE77" s="29"/>
      <c r="RCF77" s="29"/>
      <c r="RCG77" s="29"/>
      <c r="RCH77" s="29"/>
      <c r="RCI77" s="29"/>
      <c r="RCJ77" s="29"/>
      <c r="RCK77" s="29"/>
      <c r="RCL77" s="29"/>
      <c r="RCM77" s="29"/>
      <c r="RCN77" s="29"/>
      <c r="RCO77" s="29"/>
      <c r="RCP77" s="29"/>
      <c r="RCQ77" s="29"/>
      <c r="RCR77" s="29"/>
      <c r="RCS77" s="29"/>
      <c r="RCT77" s="29"/>
      <c r="RCU77" s="29"/>
      <c r="RCV77" s="29"/>
      <c r="RCW77" s="29"/>
      <c r="RCX77" s="29"/>
      <c r="RCY77" s="29"/>
      <c r="RCZ77" s="29"/>
      <c r="RDA77" s="29"/>
      <c r="RDB77" s="29"/>
      <c r="RDC77" s="29"/>
      <c r="RDD77" s="29"/>
      <c r="RDE77" s="29"/>
      <c r="RDF77" s="29"/>
      <c r="RDG77" s="29"/>
      <c r="RDH77" s="29"/>
      <c r="RDI77" s="29"/>
      <c r="RDJ77" s="29"/>
      <c r="RDK77" s="29"/>
      <c r="RDL77" s="29"/>
      <c r="RDM77" s="29"/>
      <c r="RDN77" s="29"/>
      <c r="RDO77" s="29"/>
      <c r="RDP77" s="29"/>
      <c r="RDQ77" s="29"/>
      <c r="RDR77" s="29"/>
      <c r="RDS77" s="29"/>
      <c r="RDT77" s="29"/>
      <c r="RDU77" s="29"/>
      <c r="RDV77" s="29"/>
      <c r="RDW77" s="29"/>
      <c r="RDX77" s="29"/>
      <c r="RDY77" s="29"/>
      <c r="RDZ77" s="29"/>
      <c r="REA77" s="29"/>
      <c r="REB77" s="29"/>
      <c r="REC77" s="29"/>
      <c r="RED77" s="29"/>
      <c r="REE77" s="29"/>
      <c r="REF77" s="29"/>
      <c r="REG77" s="29"/>
      <c r="REH77" s="29"/>
      <c r="REI77" s="29"/>
      <c r="REJ77" s="29"/>
      <c r="REK77" s="29"/>
      <c r="REL77" s="29"/>
      <c r="REM77" s="29"/>
      <c r="REN77" s="29"/>
      <c r="REO77" s="29"/>
      <c r="REP77" s="29"/>
      <c r="REQ77" s="29"/>
      <c r="RER77" s="29"/>
      <c r="RES77" s="29"/>
      <c r="RET77" s="29"/>
      <c r="REU77" s="29"/>
      <c r="REV77" s="29"/>
      <c r="REW77" s="29"/>
      <c r="REX77" s="29"/>
      <c r="REY77" s="29"/>
      <c r="REZ77" s="29"/>
      <c r="RFA77" s="29"/>
      <c r="RFB77" s="29"/>
      <c r="RFC77" s="29"/>
      <c r="RFD77" s="29"/>
      <c r="RFE77" s="29"/>
      <c r="RFF77" s="29"/>
      <c r="RFG77" s="29"/>
      <c r="RFH77" s="29"/>
      <c r="RFI77" s="29"/>
      <c r="RFJ77" s="29"/>
      <c r="RFK77" s="29"/>
      <c r="RFL77" s="29"/>
      <c r="RFM77" s="29"/>
      <c r="RFN77" s="29"/>
      <c r="RFO77" s="29"/>
      <c r="RFP77" s="29"/>
      <c r="RFQ77" s="29"/>
      <c r="RFR77" s="29"/>
      <c r="RFS77" s="29"/>
      <c r="RFT77" s="29"/>
      <c r="RFU77" s="29"/>
      <c r="RFV77" s="29"/>
      <c r="RFW77" s="29"/>
      <c r="RFX77" s="29"/>
      <c r="RFY77" s="29"/>
      <c r="RFZ77" s="29"/>
      <c r="RGA77" s="29"/>
      <c r="RGB77" s="29"/>
      <c r="RGC77" s="29"/>
      <c r="RGD77" s="29"/>
      <c r="RGE77" s="29"/>
      <c r="RGF77" s="29"/>
      <c r="RGG77" s="29"/>
      <c r="RGH77" s="29"/>
      <c r="RGI77" s="29"/>
      <c r="RGJ77" s="29"/>
      <c r="RGK77" s="29"/>
      <c r="RGL77" s="29"/>
      <c r="RGM77" s="29"/>
      <c r="RGN77" s="29"/>
      <c r="RGO77" s="29"/>
      <c r="RGP77" s="29"/>
      <c r="RGQ77" s="29"/>
      <c r="RGR77" s="29"/>
      <c r="RGS77" s="29"/>
      <c r="RGT77" s="29"/>
      <c r="RGU77" s="29"/>
      <c r="RGV77" s="29"/>
      <c r="RGW77" s="29"/>
      <c r="RGX77" s="29"/>
      <c r="RGY77" s="29"/>
      <c r="RGZ77" s="29"/>
      <c r="RHA77" s="29"/>
      <c r="RHB77" s="29"/>
      <c r="RHC77" s="29"/>
      <c r="RHD77" s="29"/>
      <c r="RHE77" s="29"/>
      <c r="RHF77" s="29"/>
      <c r="RHG77" s="29"/>
      <c r="RHH77" s="29"/>
      <c r="RHI77" s="29"/>
      <c r="RHJ77" s="29"/>
      <c r="RHK77" s="29"/>
      <c r="RHL77" s="29"/>
      <c r="RHM77" s="29"/>
      <c r="RHN77" s="29"/>
      <c r="RHO77" s="29"/>
      <c r="RHP77" s="29"/>
      <c r="RHQ77" s="29"/>
      <c r="RHR77" s="29"/>
      <c r="RHS77" s="29"/>
      <c r="RHT77" s="29"/>
      <c r="RHU77" s="29"/>
      <c r="RHV77" s="29"/>
      <c r="RHW77" s="29"/>
      <c r="RHX77" s="29"/>
      <c r="RHY77" s="29"/>
      <c r="RHZ77" s="29"/>
      <c r="RIA77" s="29"/>
      <c r="RIB77" s="29"/>
      <c r="RIC77" s="29"/>
      <c r="RID77" s="29"/>
      <c r="RIE77" s="29"/>
      <c r="RIF77" s="29"/>
      <c r="RIG77" s="29"/>
      <c r="RIH77" s="29"/>
      <c r="RII77" s="29"/>
      <c r="RIJ77" s="29"/>
      <c r="RIK77" s="29"/>
      <c r="RIL77" s="29"/>
      <c r="RIM77" s="29"/>
      <c r="RIN77" s="29"/>
      <c r="RIO77" s="29"/>
      <c r="RIP77" s="29"/>
      <c r="RIQ77" s="29"/>
      <c r="RIR77" s="29"/>
      <c r="RIS77" s="29"/>
      <c r="RIT77" s="29"/>
      <c r="RIU77" s="29"/>
      <c r="RIV77" s="29"/>
      <c r="RIW77" s="29"/>
      <c r="RIX77" s="29"/>
      <c r="RIY77" s="29"/>
      <c r="RIZ77" s="29"/>
      <c r="RJA77" s="29"/>
      <c r="RJB77" s="29"/>
      <c r="RJC77" s="29"/>
      <c r="RJD77" s="29"/>
      <c r="RJE77" s="29"/>
      <c r="RJF77" s="29"/>
      <c r="RJG77" s="29"/>
      <c r="RJH77" s="29"/>
      <c r="RJI77" s="29"/>
      <c r="RJJ77" s="29"/>
      <c r="RJK77" s="29"/>
      <c r="RJL77" s="29"/>
      <c r="RJM77" s="29"/>
      <c r="RJN77" s="29"/>
      <c r="RJO77" s="29"/>
      <c r="RJP77" s="29"/>
      <c r="RJQ77" s="29"/>
      <c r="RJR77" s="29"/>
      <c r="RJS77" s="29"/>
      <c r="RJT77" s="29"/>
      <c r="RJU77" s="29"/>
      <c r="RJV77" s="29"/>
      <c r="RJW77" s="29"/>
      <c r="RJX77" s="29"/>
      <c r="RJY77" s="29"/>
      <c r="RJZ77" s="29"/>
      <c r="RKA77" s="29"/>
      <c r="RKB77" s="29"/>
      <c r="RKC77" s="29"/>
      <c r="RKD77" s="29"/>
      <c r="RKE77" s="29"/>
      <c r="RKF77" s="29"/>
      <c r="RKG77" s="29"/>
      <c r="RKH77" s="29"/>
      <c r="RKI77" s="29"/>
      <c r="RKJ77" s="29"/>
      <c r="RKK77" s="29"/>
      <c r="RKL77" s="29"/>
      <c r="RKM77" s="29"/>
      <c r="RKN77" s="29"/>
      <c r="RKO77" s="29"/>
      <c r="RKP77" s="29"/>
      <c r="RKQ77" s="29"/>
      <c r="RKR77" s="29"/>
      <c r="RKS77" s="29"/>
      <c r="RKT77" s="29"/>
      <c r="RKU77" s="29"/>
      <c r="RKV77" s="29"/>
      <c r="RKW77" s="29"/>
      <c r="RKX77" s="29"/>
      <c r="RKY77" s="29"/>
      <c r="RKZ77" s="29"/>
      <c r="RLA77" s="29"/>
      <c r="RLB77" s="29"/>
      <c r="RLC77" s="29"/>
      <c r="RLD77" s="29"/>
      <c r="RLE77" s="29"/>
      <c r="RLF77" s="29"/>
      <c r="RLG77" s="29"/>
      <c r="RLH77" s="29"/>
      <c r="RLI77" s="29"/>
      <c r="RLJ77" s="29"/>
      <c r="RLK77" s="29"/>
      <c r="RLL77" s="29"/>
      <c r="RLM77" s="29"/>
      <c r="RLN77" s="29"/>
      <c r="RLO77" s="29"/>
      <c r="RLP77" s="29"/>
      <c r="RLQ77" s="29"/>
      <c r="RLR77" s="29"/>
      <c r="RLS77" s="29"/>
      <c r="RLT77" s="29"/>
      <c r="RLU77" s="29"/>
      <c r="RLV77" s="29"/>
      <c r="RLW77" s="29"/>
      <c r="RLX77" s="29"/>
      <c r="RLY77" s="29"/>
      <c r="RLZ77" s="29"/>
      <c r="RMA77" s="29"/>
      <c r="RMB77" s="29"/>
      <c r="RMC77" s="29"/>
      <c r="RMD77" s="29"/>
      <c r="RME77" s="29"/>
      <c r="RMF77" s="29"/>
      <c r="RMG77" s="29"/>
      <c r="RMH77" s="29"/>
      <c r="RMI77" s="29"/>
      <c r="RMJ77" s="29"/>
      <c r="RMK77" s="29"/>
      <c r="RML77" s="29"/>
      <c r="RMM77" s="29"/>
      <c r="RMN77" s="29"/>
      <c r="RMO77" s="29"/>
      <c r="RMP77" s="29"/>
      <c r="RMQ77" s="29"/>
      <c r="RMR77" s="29"/>
      <c r="RMS77" s="29"/>
      <c r="RMT77" s="29"/>
      <c r="RMU77" s="29"/>
      <c r="RMV77" s="29"/>
      <c r="RMW77" s="29"/>
      <c r="RMX77" s="29"/>
      <c r="RMY77" s="29"/>
      <c r="RMZ77" s="29"/>
      <c r="RNA77" s="29"/>
      <c r="RNB77" s="29"/>
      <c r="RNC77" s="29"/>
      <c r="RND77" s="29"/>
      <c r="RNE77" s="29"/>
      <c r="RNF77" s="29"/>
      <c r="RNG77" s="29"/>
      <c r="RNH77" s="29"/>
      <c r="RNI77" s="29"/>
      <c r="RNJ77" s="29"/>
      <c r="RNK77" s="29"/>
      <c r="RNL77" s="29"/>
      <c r="RNM77" s="29"/>
      <c r="RNN77" s="29"/>
      <c r="RNO77" s="29"/>
      <c r="RNP77" s="29"/>
      <c r="RNQ77" s="29"/>
      <c r="RNR77" s="29"/>
      <c r="RNS77" s="29"/>
      <c r="RNT77" s="29"/>
      <c r="RNU77" s="29"/>
      <c r="RNV77" s="29"/>
      <c r="RNW77" s="29"/>
      <c r="RNX77" s="29"/>
      <c r="RNY77" s="29"/>
      <c r="RNZ77" s="29"/>
      <c r="ROA77" s="29"/>
      <c r="ROB77" s="29"/>
      <c r="ROC77" s="29"/>
      <c r="ROD77" s="29"/>
      <c r="ROE77" s="29"/>
      <c r="ROF77" s="29"/>
      <c r="ROG77" s="29"/>
      <c r="ROH77" s="29"/>
      <c r="ROI77" s="29"/>
      <c r="ROJ77" s="29"/>
      <c r="ROK77" s="29"/>
      <c r="ROL77" s="29"/>
      <c r="ROM77" s="29"/>
      <c r="RON77" s="29"/>
      <c r="ROO77" s="29"/>
      <c r="ROP77" s="29"/>
      <c r="ROQ77" s="29"/>
      <c r="ROR77" s="29"/>
      <c r="ROS77" s="29"/>
      <c r="ROT77" s="29"/>
      <c r="ROU77" s="29"/>
      <c r="ROV77" s="29"/>
      <c r="ROW77" s="29"/>
      <c r="ROX77" s="29"/>
      <c r="ROY77" s="29"/>
      <c r="ROZ77" s="29"/>
      <c r="RPA77" s="29"/>
      <c r="RPB77" s="29"/>
      <c r="RPC77" s="29"/>
      <c r="RPD77" s="29"/>
      <c r="RPE77" s="29"/>
      <c r="RPF77" s="29"/>
      <c r="RPG77" s="29"/>
      <c r="RPH77" s="29"/>
      <c r="RPI77" s="29"/>
      <c r="RPJ77" s="29"/>
      <c r="RPK77" s="29"/>
      <c r="RPL77" s="29"/>
      <c r="RPM77" s="29"/>
      <c r="RPN77" s="29"/>
      <c r="RPO77" s="29"/>
      <c r="RPP77" s="29"/>
      <c r="RPQ77" s="29"/>
      <c r="RPR77" s="29"/>
      <c r="RPS77" s="29"/>
      <c r="RPT77" s="29"/>
      <c r="RPU77" s="29"/>
      <c r="RPV77" s="29"/>
      <c r="RPW77" s="29"/>
      <c r="RPX77" s="29"/>
      <c r="RPY77" s="29"/>
      <c r="RPZ77" s="29"/>
      <c r="RQA77" s="29"/>
      <c r="RQB77" s="29"/>
      <c r="RQC77" s="29"/>
      <c r="RQD77" s="29"/>
      <c r="RQE77" s="29"/>
      <c r="RQF77" s="29"/>
      <c r="RQG77" s="29"/>
      <c r="RQH77" s="29"/>
      <c r="RQI77" s="29"/>
      <c r="RQJ77" s="29"/>
      <c r="RQK77" s="29"/>
      <c r="RQL77" s="29"/>
      <c r="RQM77" s="29"/>
      <c r="RQN77" s="29"/>
      <c r="RQO77" s="29"/>
      <c r="RQP77" s="29"/>
      <c r="RQQ77" s="29"/>
      <c r="RQR77" s="29"/>
      <c r="RQS77" s="29"/>
      <c r="RQT77" s="29"/>
      <c r="RQU77" s="29"/>
      <c r="RQV77" s="29"/>
      <c r="RQW77" s="29"/>
      <c r="RQX77" s="29"/>
      <c r="RQY77" s="29"/>
      <c r="RQZ77" s="29"/>
      <c r="RRA77" s="29"/>
      <c r="RRB77" s="29"/>
      <c r="RRC77" s="29"/>
      <c r="RRD77" s="29"/>
      <c r="RRE77" s="29"/>
      <c r="RRF77" s="29"/>
      <c r="RRG77" s="29"/>
      <c r="RRH77" s="29"/>
      <c r="RRI77" s="29"/>
      <c r="RRJ77" s="29"/>
      <c r="RRK77" s="29"/>
      <c r="RRL77" s="29"/>
      <c r="RRM77" s="29"/>
      <c r="RRN77" s="29"/>
      <c r="RRO77" s="29"/>
      <c r="RRP77" s="29"/>
      <c r="RRQ77" s="29"/>
      <c r="RRR77" s="29"/>
      <c r="RRS77" s="29"/>
      <c r="RRT77" s="29"/>
      <c r="RRU77" s="29"/>
      <c r="RRV77" s="29"/>
      <c r="RRW77" s="29"/>
      <c r="RRX77" s="29"/>
      <c r="RRY77" s="29"/>
      <c r="RRZ77" s="29"/>
      <c r="RSA77" s="29"/>
      <c r="RSB77" s="29"/>
      <c r="RSC77" s="29"/>
      <c r="RSD77" s="29"/>
      <c r="RSE77" s="29"/>
      <c r="RSF77" s="29"/>
      <c r="RSG77" s="29"/>
      <c r="RSH77" s="29"/>
      <c r="RSI77" s="29"/>
      <c r="RSJ77" s="29"/>
      <c r="RSK77" s="29"/>
      <c r="RSL77" s="29"/>
      <c r="RSM77" s="29"/>
      <c r="RSN77" s="29"/>
      <c r="RSO77" s="29"/>
      <c r="RSP77" s="29"/>
      <c r="RSQ77" s="29"/>
      <c r="RSR77" s="29"/>
      <c r="RSS77" s="29"/>
      <c r="RST77" s="29"/>
      <c r="RSU77" s="29"/>
      <c r="RSV77" s="29"/>
      <c r="RSW77" s="29"/>
      <c r="RSX77" s="29"/>
      <c r="RSY77" s="29"/>
      <c r="RSZ77" s="29"/>
      <c r="RTA77" s="29"/>
      <c r="RTB77" s="29"/>
      <c r="RTC77" s="29"/>
      <c r="RTD77" s="29"/>
      <c r="RTE77" s="29"/>
      <c r="RTF77" s="29"/>
      <c r="RTG77" s="29"/>
      <c r="RTH77" s="29"/>
      <c r="RTI77" s="29"/>
      <c r="RTJ77" s="29"/>
      <c r="RTK77" s="29"/>
      <c r="RTL77" s="29"/>
      <c r="RTM77" s="29"/>
      <c r="RTN77" s="29"/>
      <c r="RTO77" s="29"/>
      <c r="RTP77" s="29"/>
      <c r="RTQ77" s="29"/>
      <c r="RTR77" s="29"/>
      <c r="RTS77" s="29"/>
      <c r="RTT77" s="29"/>
      <c r="RTU77" s="29"/>
      <c r="RTV77" s="29"/>
      <c r="RTW77" s="29"/>
      <c r="RTX77" s="29"/>
      <c r="RTY77" s="29"/>
      <c r="RTZ77" s="29"/>
      <c r="RUA77" s="29"/>
      <c r="RUB77" s="29"/>
      <c r="RUC77" s="29"/>
      <c r="RUD77" s="29"/>
      <c r="RUE77" s="29"/>
      <c r="RUF77" s="29"/>
      <c r="RUG77" s="29"/>
      <c r="RUH77" s="29"/>
      <c r="RUI77" s="29"/>
      <c r="RUJ77" s="29"/>
      <c r="RUK77" s="29"/>
      <c r="RUL77" s="29"/>
      <c r="RUM77" s="29"/>
      <c r="RUN77" s="29"/>
      <c r="RUO77" s="29"/>
      <c r="RUP77" s="29"/>
      <c r="RUQ77" s="29"/>
      <c r="RUR77" s="29"/>
      <c r="RUS77" s="29"/>
      <c r="RUT77" s="29"/>
      <c r="RUU77" s="29"/>
      <c r="RUV77" s="29"/>
      <c r="RUW77" s="29"/>
      <c r="RUX77" s="29"/>
      <c r="RUY77" s="29"/>
      <c r="RUZ77" s="29"/>
      <c r="RVA77" s="29"/>
      <c r="RVB77" s="29"/>
      <c r="RVC77" s="29"/>
      <c r="RVD77" s="29"/>
      <c r="RVE77" s="29"/>
      <c r="RVF77" s="29"/>
      <c r="RVG77" s="29"/>
      <c r="RVH77" s="29"/>
      <c r="RVI77" s="29"/>
      <c r="RVJ77" s="29"/>
      <c r="RVK77" s="29"/>
      <c r="RVL77" s="29"/>
      <c r="RVM77" s="29"/>
      <c r="RVN77" s="29"/>
      <c r="RVO77" s="29"/>
      <c r="RVP77" s="29"/>
      <c r="RVQ77" s="29"/>
      <c r="RVR77" s="29"/>
      <c r="RVS77" s="29"/>
      <c r="RVT77" s="29"/>
      <c r="RVU77" s="29"/>
      <c r="RVV77" s="29"/>
      <c r="RVW77" s="29"/>
      <c r="RVX77" s="29"/>
      <c r="RVY77" s="29"/>
      <c r="RVZ77" s="29"/>
      <c r="RWA77" s="29"/>
      <c r="RWB77" s="29"/>
      <c r="RWC77" s="29"/>
      <c r="RWD77" s="29"/>
      <c r="RWE77" s="29"/>
      <c r="RWF77" s="29"/>
      <c r="RWG77" s="29"/>
      <c r="RWH77" s="29"/>
      <c r="RWI77" s="29"/>
      <c r="RWJ77" s="29"/>
      <c r="RWK77" s="29"/>
      <c r="RWL77" s="29"/>
      <c r="RWM77" s="29"/>
      <c r="RWN77" s="29"/>
      <c r="RWO77" s="29"/>
      <c r="RWP77" s="29"/>
      <c r="RWQ77" s="29"/>
      <c r="RWR77" s="29"/>
      <c r="RWS77" s="29"/>
      <c r="RWT77" s="29"/>
      <c r="RWU77" s="29"/>
      <c r="RWV77" s="29"/>
      <c r="RWW77" s="29"/>
      <c r="RWX77" s="29"/>
      <c r="RWY77" s="29"/>
      <c r="RWZ77" s="29"/>
      <c r="RXA77" s="29"/>
      <c r="RXB77" s="29"/>
      <c r="RXC77" s="29"/>
      <c r="RXD77" s="29"/>
      <c r="RXE77" s="29"/>
      <c r="RXF77" s="29"/>
      <c r="RXG77" s="29"/>
      <c r="RXH77" s="29"/>
      <c r="RXI77" s="29"/>
      <c r="RXJ77" s="29"/>
      <c r="RXK77" s="29"/>
      <c r="RXL77" s="29"/>
      <c r="RXM77" s="29"/>
      <c r="RXN77" s="29"/>
      <c r="RXO77" s="29"/>
      <c r="RXP77" s="29"/>
      <c r="RXQ77" s="29"/>
      <c r="RXR77" s="29"/>
      <c r="RXS77" s="29"/>
      <c r="RXT77" s="29"/>
      <c r="RXU77" s="29"/>
      <c r="RXV77" s="29"/>
      <c r="RXW77" s="29"/>
      <c r="RXX77" s="29"/>
      <c r="RXY77" s="29"/>
      <c r="RXZ77" s="29"/>
      <c r="RYA77" s="29"/>
      <c r="RYB77" s="29"/>
      <c r="RYC77" s="29"/>
      <c r="RYD77" s="29"/>
      <c r="RYE77" s="29"/>
      <c r="RYF77" s="29"/>
      <c r="RYG77" s="29"/>
      <c r="RYH77" s="29"/>
      <c r="RYI77" s="29"/>
      <c r="RYJ77" s="29"/>
      <c r="RYK77" s="29"/>
      <c r="RYL77" s="29"/>
      <c r="RYM77" s="29"/>
      <c r="RYN77" s="29"/>
      <c r="RYO77" s="29"/>
      <c r="RYP77" s="29"/>
      <c r="RYQ77" s="29"/>
      <c r="RYR77" s="29"/>
      <c r="RYS77" s="29"/>
      <c r="RYT77" s="29"/>
      <c r="RYU77" s="29"/>
      <c r="RYV77" s="29"/>
      <c r="RYW77" s="29"/>
      <c r="RYX77" s="29"/>
      <c r="RYY77" s="29"/>
      <c r="RYZ77" s="29"/>
      <c r="RZA77" s="29"/>
      <c r="RZB77" s="29"/>
      <c r="RZC77" s="29"/>
      <c r="RZD77" s="29"/>
      <c r="RZE77" s="29"/>
      <c r="RZF77" s="29"/>
      <c r="RZG77" s="29"/>
      <c r="RZH77" s="29"/>
      <c r="RZI77" s="29"/>
      <c r="RZJ77" s="29"/>
      <c r="RZK77" s="29"/>
      <c r="RZL77" s="29"/>
      <c r="RZM77" s="29"/>
      <c r="RZN77" s="29"/>
      <c r="RZO77" s="29"/>
      <c r="RZP77" s="29"/>
      <c r="RZQ77" s="29"/>
      <c r="RZR77" s="29"/>
      <c r="RZS77" s="29"/>
      <c r="RZT77" s="29"/>
      <c r="RZU77" s="29"/>
      <c r="RZV77" s="29"/>
      <c r="RZW77" s="29"/>
      <c r="RZX77" s="29"/>
      <c r="RZY77" s="29"/>
      <c r="RZZ77" s="29"/>
      <c r="SAA77" s="29"/>
      <c r="SAB77" s="29"/>
      <c r="SAC77" s="29"/>
      <c r="SAD77" s="29"/>
      <c r="SAE77" s="29"/>
      <c r="SAF77" s="29"/>
      <c r="SAG77" s="29"/>
      <c r="SAH77" s="29"/>
      <c r="SAI77" s="29"/>
      <c r="SAJ77" s="29"/>
      <c r="SAK77" s="29"/>
      <c r="SAL77" s="29"/>
      <c r="SAM77" s="29"/>
      <c r="SAN77" s="29"/>
      <c r="SAO77" s="29"/>
      <c r="SAP77" s="29"/>
      <c r="SAQ77" s="29"/>
      <c r="SAR77" s="29"/>
      <c r="SAS77" s="29"/>
      <c r="SAT77" s="29"/>
      <c r="SAU77" s="29"/>
      <c r="SAV77" s="29"/>
      <c r="SAW77" s="29"/>
      <c r="SAX77" s="29"/>
      <c r="SAY77" s="29"/>
      <c r="SAZ77" s="29"/>
      <c r="SBA77" s="29"/>
      <c r="SBB77" s="29"/>
      <c r="SBC77" s="29"/>
      <c r="SBD77" s="29"/>
      <c r="SBE77" s="29"/>
      <c r="SBF77" s="29"/>
      <c r="SBG77" s="29"/>
      <c r="SBH77" s="29"/>
      <c r="SBI77" s="29"/>
      <c r="SBJ77" s="29"/>
      <c r="SBK77" s="29"/>
      <c r="SBL77" s="29"/>
      <c r="SBM77" s="29"/>
      <c r="SBN77" s="29"/>
      <c r="SBO77" s="29"/>
      <c r="SBP77" s="29"/>
      <c r="SBQ77" s="29"/>
      <c r="SBR77" s="29"/>
      <c r="SBS77" s="29"/>
      <c r="SBT77" s="29"/>
      <c r="SBU77" s="29"/>
      <c r="SBV77" s="29"/>
      <c r="SBW77" s="29"/>
      <c r="SBX77" s="29"/>
      <c r="SBY77" s="29"/>
      <c r="SBZ77" s="29"/>
      <c r="SCA77" s="29"/>
      <c r="SCB77" s="29"/>
      <c r="SCC77" s="29"/>
      <c r="SCD77" s="29"/>
      <c r="SCE77" s="29"/>
      <c r="SCF77" s="29"/>
      <c r="SCG77" s="29"/>
      <c r="SCH77" s="29"/>
      <c r="SCI77" s="29"/>
      <c r="SCJ77" s="29"/>
      <c r="SCK77" s="29"/>
      <c r="SCL77" s="29"/>
      <c r="SCM77" s="29"/>
      <c r="SCN77" s="29"/>
      <c r="SCO77" s="29"/>
      <c r="SCP77" s="29"/>
      <c r="SCQ77" s="29"/>
      <c r="SCR77" s="29"/>
      <c r="SCS77" s="29"/>
      <c r="SCT77" s="29"/>
      <c r="SCU77" s="29"/>
      <c r="SCV77" s="29"/>
      <c r="SCW77" s="29"/>
      <c r="SCX77" s="29"/>
      <c r="SCY77" s="29"/>
      <c r="SCZ77" s="29"/>
      <c r="SDA77" s="29"/>
      <c r="SDB77" s="29"/>
      <c r="SDC77" s="29"/>
      <c r="SDD77" s="29"/>
      <c r="SDE77" s="29"/>
      <c r="SDF77" s="29"/>
      <c r="SDG77" s="29"/>
      <c r="SDH77" s="29"/>
      <c r="SDI77" s="29"/>
      <c r="SDJ77" s="29"/>
      <c r="SDK77" s="29"/>
      <c r="SDL77" s="29"/>
      <c r="SDM77" s="29"/>
      <c r="SDN77" s="29"/>
      <c r="SDO77" s="29"/>
      <c r="SDP77" s="29"/>
      <c r="SDQ77" s="29"/>
      <c r="SDR77" s="29"/>
      <c r="SDS77" s="29"/>
      <c r="SDT77" s="29"/>
      <c r="SDU77" s="29"/>
      <c r="SDV77" s="29"/>
      <c r="SDW77" s="29"/>
      <c r="SDX77" s="29"/>
      <c r="SDY77" s="29"/>
      <c r="SDZ77" s="29"/>
      <c r="SEA77" s="29"/>
      <c r="SEB77" s="29"/>
      <c r="SEC77" s="29"/>
      <c r="SED77" s="29"/>
      <c r="SEE77" s="29"/>
      <c r="SEF77" s="29"/>
      <c r="SEG77" s="29"/>
      <c r="SEH77" s="29"/>
      <c r="SEI77" s="29"/>
      <c r="SEJ77" s="29"/>
      <c r="SEK77" s="29"/>
      <c r="SEL77" s="29"/>
      <c r="SEM77" s="29"/>
      <c r="SEN77" s="29"/>
      <c r="SEO77" s="29"/>
      <c r="SEP77" s="29"/>
      <c r="SEQ77" s="29"/>
      <c r="SER77" s="29"/>
      <c r="SES77" s="29"/>
      <c r="SET77" s="29"/>
      <c r="SEU77" s="29"/>
      <c r="SEV77" s="29"/>
      <c r="SEW77" s="29"/>
      <c r="SEX77" s="29"/>
      <c r="SEY77" s="29"/>
      <c r="SEZ77" s="29"/>
      <c r="SFA77" s="29"/>
      <c r="SFB77" s="29"/>
      <c r="SFC77" s="29"/>
      <c r="SFD77" s="29"/>
      <c r="SFE77" s="29"/>
      <c r="SFF77" s="29"/>
      <c r="SFG77" s="29"/>
      <c r="SFH77" s="29"/>
      <c r="SFI77" s="29"/>
      <c r="SFJ77" s="29"/>
      <c r="SFK77" s="29"/>
      <c r="SFL77" s="29"/>
      <c r="SFM77" s="29"/>
      <c r="SFN77" s="29"/>
      <c r="SFO77" s="29"/>
      <c r="SFP77" s="29"/>
      <c r="SFQ77" s="29"/>
      <c r="SFR77" s="29"/>
      <c r="SFS77" s="29"/>
      <c r="SFT77" s="29"/>
      <c r="SFU77" s="29"/>
      <c r="SFV77" s="29"/>
      <c r="SFW77" s="29"/>
      <c r="SFX77" s="29"/>
      <c r="SFY77" s="29"/>
      <c r="SFZ77" s="29"/>
      <c r="SGA77" s="29"/>
      <c r="SGB77" s="29"/>
      <c r="SGC77" s="29"/>
      <c r="SGD77" s="29"/>
      <c r="SGE77" s="29"/>
      <c r="SGF77" s="29"/>
      <c r="SGG77" s="29"/>
      <c r="SGH77" s="29"/>
      <c r="SGI77" s="29"/>
      <c r="SGJ77" s="29"/>
      <c r="SGK77" s="29"/>
      <c r="SGL77" s="29"/>
      <c r="SGM77" s="29"/>
      <c r="SGN77" s="29"/>
      <c r="SGO77" s="29"/>
      <c r="SGP77" s="29"/>
      <c r="SGQ77" s="29"/>
      <c r="SGR77" s="29"/>
      <c r="SGS77" s="29"/>
      <c r="SGT77" s="29"/>
      <c r="SGU77" s="29"/>
      <c r="SGV77" s="29"/>
      <c r="SGW77" s="29"/>
      <c r="SGX77" s="29"/>
      <c r="SGY77" s="29"/>
      <c r="SGZ77" s="29"/>
      <c r="SHA77" s="29"/>
      <c r="SHB77" s="29"/>
      <c r="SHC77" s="29"/>
      <c r="SHD77" s="29"/>
      <c r="SHE77" s="29"/>
      <c r="SHF77" s="29"/>
      <c r="SHG77" s="29"/>
      <c r="SHH77" s="29"/>
      <c r="SHI77" s="29"/>
      <c r="SHJ77" s="29"/>
      <c r="SHK77" s="29"/>
      <c r="SHL77" s="29"/>
      <c r="SHM77" s="29"/>
      <c r="SHN77" s="29"/>
      <c r="SHO77" s="29"/>
      <c r="SHP77" s="29"/>
      <c r="SHQ77" s="29"/>
      <c r="SHR77" s="29"/>
      <c r="SHS77" s="29"/>
      <c r="SHT77" s="29"/>
      <c r="SHU77" s="29"/>
      <c r="SHV77" s="29"/>
      <c r="SHW77" s="29"/>
      <c r="SHX77" s="29"/>
      <c r="SHY77" s="29"/>
      <c r="SHZ77" s="29"/>
      <c r="SIA77" s="29"/>
      <c r="SIB77" s="29"/>
      <c r="SIC77" s="29"/>
      <c r="SID77" s="29"/>
      <c r="SIE77" s="29"/>
      <c r="SIF77" s="29"/>
      <c r="SIG77" s="29"/>
      <c r="SIH77" s="29"/>
      <c r="SII77" s="29"/>
      <c r="SIJ77" s="29"/>
      <c r="SIK77" s="29"/>
      <c r="SIL77" s="29"/>
      <c r="SIM77" s="29"/>
      <c r="SIN77" s="29"/>
      <c r="SIO77" s="29"/>
      <c r="SIP77" s="29"/>
      <c r="SIQ77" s="29"/>
      <c r="SIR77" s="29"/>
      <c r="SIS77" s="29"/>
      <c r="SIT77" s="29"/>
      <c r="SIU77" s="29"/>
      <c r="SIV77" s="29"/>
      <c r="SIW77" s="29"/>
      <c r="SIX77" s="29"/>
      <c r="SIY77" s="29"/>
      <c r="SIZ77" s="29"/>
      <c r="SJA77" s="29"/>
      <c r="SJB77" s="29"/>
      <c r="SJC77" s="29"/>
      <c r="SJD77" s="29"/>
      <c r="SJE77" s="29"/>
      <c r="SJF77" s="29"/>
      <c r="SJG77" s="29"/>
      <c r="SJH77" s="29"/>
      <c r="SJI77" s="29"/>
      <c r="SJJ77" s="29"/>
      <c r="SJK77" s="29"/>
      <c r="SJL77" s="29"/>
      <c r="SJM77" s="29"/>
      <c r="SJN77" s="29"/>
      <c r="SJO77" s="29"/>
      <c r="SJP77" s="29"/>
      <c r="SJQ77" s="29"/>
      <c r="SJR77" s="29"/>
      <c r="SJS77" s="29"/>
      <c r="SJT77" s="29"/>
      <c r="SJU77" s="29"/>
      <c r="SJV77" s="29"/>
      <c r="SJW77" s="29"/>
      <c r="SJX77" s="29"/>
      <c r="SJY77" s="29"/>
      <c r="SJZ77" s="29"/>
      <c r="SKA77" s="29"/>
      <c r="SKB77" s="29"/>
      <c r="SKC77" s="29"/>
      <c r="SKD77" s="29"/>
      <c r="SKE77" s="29"/>
      <c r="SKF77" s="29"/>
      <c r="SKG77" s="29"/>
      <c r="SKH77" s="29"/>
      <c r="SKI77" s="29"/>
      <c r="SKJ77" s="29"/>
      <c r="SKK77" s="29"/>
      <c r="SKL77" s="29"/>
      <c r="SKM77" s="29"/>
      <c r="SKN77" s="29"/>
      <c r="SKO77" s="29"/>
      <c r="SKP77" s="29"/>
      <c r="SKQ77" s="29"/>
      <c r="SKR77" s="29"/>
      <c r="SKS77" s="29"/>
      <c r="SKT77" s="29"/>
      <c r="SKU77" s="29"/>
      <c r="SKV77" s="29"/>
      <c r="SKW77" s="29"/>
      <c r="SKX77" s="29"/>
      <c r="SKY77" s="29"/>
      <c r="SKZ77" s="29"/>
      <c r="SLA77" s="29"/>
      <c r="SLB77" s="29"/>
      <c r="SLC77" s="29"/>
      <c r="SLD77" s="29"/>
      <c r="SLE77" s="29"/>
      <c r="SLF77" s="29"/>
      <c r="SLG77" s="29"/>
      <c r="SLH77" s="29"/>
      <c r="SLI77" s="29"/>
      <c r="SLJ77" s="29"/>
      <c r="SLK77" s="29"/>
      <c r="SLL77" s="29"/>
      <c r="SLM77" s="29"/>
      <c r="SLN77" s="29"/>
      <c r="SLO77" s="29"/>
      <c r="SLP77" s="29"/>
      <c r="SLQ77" s="29"/>
      <c r="SLR77" s="29"/>
      <c r="SLS77" s="29"/>
      <c r="SLT77" s="29"/>
      <c r="SLU77" s="29"/>
      <c r="SLV77" s="29"/>
      <c r="SLW77" s="29"/>
      <c r="SLX77" s="29"/>
      <c r="SLY77" s="29"/>
      <c r="SLZ77" s="29"/>
      <c r="SMA77" s="29"/>
      <c r="SMB77" s="29"/>
      <c r="SMC77" s="29"/>
      <c r="SMD77" s="29"/>
      <c r="SME77" s="29"/>
      <c r="SMF77" s="29"/>
      <c r="SMG77" s="29"/>
      <c r="SMH77" s="29"/>
      <c r="SMI77" s="29"/>
      <c r="SMJ77" s="29"/>
      <c r="SMK77" s="29"/>
      <c r="SML77" s="29"/>
      <c r="SMM77" s="29"/>
      <c r="SMN77" s="29"/>
      <c r="SMO77" s="29"/>
      <c r="SMP77" s="29"/>
      <c r="SMQ77" s="29"/>
      <c r="SMR77" s="29"/>
      <c r="SMS77" s="29"/>
      <c r="SMT77" s="29"/>
      <c r="SMU77" s="29"/>
      <c r="SMV77" s="29"/>
      <c r="SMW77" s="29"/>
      <c r="SMX77" s="29"/>
      <c r="SMY77" s="29"/>
      <c r="SMZ77" s="29"/>
      <c r="SNA77" s="29"/>
      <c r="SNB77" s="29"/>
      <c r="SNC77" s="29"/>
      <c r="SND77" s="29"/>
      <c r="SNE77" s="29"/>
      <c r="SNF77" s="29"/>
      <c r="SNG77" s="29"/>
      <c r="SNH77" s="29"/>
      <c r="SNI77" s="29"/>
      <c r="SNJ77" s="29"/>
      <c r="SNK77" s="29"/>
      <c r="SNL77" s="29"/>
      <c r="SNM77" s="29"/>
      <c r="SNN77" s="29"/>
      <c r="SNO77" s="29"/>
      <c r="SNP77" s="29"/>
      <c r="SNQ77" s="29"/>
      <c r="SNR77" s="29"/>
      <c r="SNS77" s="29"/>
      <c r="SNT77" s="29"/>
      <c r="SNU77" s="29"/>
      <c r="SNV77" s="29"/>
      <c r="SNW77" s="29"/>
      <c r="SNX77" s="29"/>
      <c r="SNY77" s="29"/>
      <c r="SNZ77" s="29"/>
      <c r="SOA77" s="29"/>
      <c r="SOB77" s="29"/>
      <c r="SOC77" s="29"/>
      <c r="SOD77" s="29"/>
      <c r="SOE77" s="29"/>
      <c r="SOF77" s="29"/>
      <c r="SOG77" s="29"/>
      <c r="SOH77" s="29"/>
      <c r="SOI77" s="29"/>
      <c r="SOJ77" s="29"/>
      <c r="SOK77" s="29"/>
      <c r="SOL77" s="29"/>
      <c r="SOM77" s="29"/>
      <c r="SON77" s="29"/>
      <c r="SOO77" s="29"/>
      <c r="SOP77" s="29"/>
      <c r="SOQ77" s="29"/>
      <c r="SOR77" s="29"/>
      <c r="SOS77" s="29"/>
      <c r="SOT77" s="29"/>
      <c r="SOU77" s="29"/>
      <c r="SOV77" s="29"/>
      <c r="SOW77" s="29"/>
      <c r="SOX77" s="29"/>
      <c r="SOY77" s="29"/>
      <c r="SOZ77" s="29"/>
      <c r="SPA77" s="29"/>
      <c r="SPB77" s="29"/>
      <c r="SPC77" s="29"/>
      <c r="SPD77" s="29"/>
      <c r="SPE77" s="29"/>
      <c r="SPF77" s="29"/>
      <c r="SPG77" s="29"/>
      <c r="SPH77" s="29"/>
      <c r="SPI77" s="29"/>
      <c r="SPJ77" s="29"/>
      <c r="SPK77" s="29"/>
      <c r="SPL77" s="29"/>
      <c r="SPM77" s="29"/>
      <c r="SPN77" s="29"/>
      <c r="SPO77" s="29"/>
      <c r="SPP77" s="29"/>
      <c r="SPQ77" s="29"/>
      <c r="SPR77" s="29"/>
      <c r="SPS77" s="29"/>
      <c r="SPT77" s="29"/>
      <c r="SPU77" s="29"/>
      <c r="SPV77" s="29"/>
      <c r="SPW77" s="29"/>
      <c r="SPX77" s="29"/>
      <c r="SPY77" s="29"/>
      <c r="SPZ77" s="29"/>
      <c r="SQA77" s="29"/>
      <c r="SQB77" s="29"/>
      <c r="SQC77" s="29"/>
      <c r="SQD77" s="29"/>
      <c r="SQE77" s="29"/>
      <c r="SQF77" s="29"/>
      <c r="SQG77" s="29"/>
      <c r="SQH77" s="29"/>
      <c r="SQI77" s="29"/>
      <c r="SQJ77" s="29"/>
      <c r="SQK77" s="29"/>
      <c r="SQL77" s="29"/>
      <c r="SQM77" s="29"/>
      <c r="SQN77" s="29"/>
      <c r="SQO77" s="29"/>
      <c r="SQP77" s="29"/>
      <c r="SQQ77" s="29"/>
      <c r="SQR77" s="29"/>
      <c r="SQS77" s="29"/>
      <c r="SQT77" s="29"/>
      <c r="SQU77" s="29"/>
      <c r="SQV77" s="29"/>
      <c r="SQW77" s="29"/>
      <c r="SQX77" s="29"/>
      <c r="SQY77" s="29"/>
      <c r="SQZ77" s="29"/>
      <c r="SRA77" s="29"/>
      <c r="SRB77" s="29"/>
      <c r="SRC77" s="29"/>
      <c r="SRD77" s="29"/>
      <c r="SRE77" s="29"/>
      <c r="SRF77" s="29"/>
      <c r="SRG77" s="29"/>
      <c r="SRH77" s="29"/>
      <c r="SRI77" s="29"/>
      <c r="SRJ77" s="29"/>
      <c r="SRK77" s="29"/>
      <c r="SRL77" s="29"/>
      <c r="SRM77" s="29"/>
      <c r="SRN77" s="29"/>
      <c r="SRO77" s="29"/>
      <c r="SRP77" s="29"/>
      <c r="SRQ77" s="29"/>
      <c r="SRR77" s="29"/>
      <c r="SRS77" s="29"/>
      <c r="SRT77" s="29"/>
      <c r="SRU77" s="29"/>
      <c r="SRV77" s="29"/>
      <c r="SRW77" s="29"/>
      <c r="SRX77" s="29"/>
      <c r="SRY77" s="29"/>
      <c r="SRZ77" s="29"/>
      <c r="SSA77" s="29"/>
      <c r="SSB77" s="29"/>
      <c r="SSC77" s="29"/>
      <c r="SSD77" s="29"/>
      <c r="SSE77" s="29"/>
      <c r="SSF77" s="29"/>
      <c r="SSG77" s="29"/>
      <c r="SSH77" s="29"/>
      <c r="SSI77" s="29"/>
      <c r="SSJ77" s="29"/>
      <c r="SSK77" s="29"/>
      <c r="SSL77" s="29"/>
      <c r="SSM77" s="29"/>
      <c r="SSN77" s="29"/>
      <c r="SSO77" s="29"/>
      <c r="SSP77" s="29"/>
      <c r="SSQ77" s="29"/>
      <c r="SSR77" s="29"/>
      <c r="SSS77" s="29"/>
      <c r="SST77" s="29"/>
      <c r="SSU77" s="29"/>
      <c r="SSV77" s="29"/>
      <c r="SSW77" s="29"/>
      <c r="SSX77" s="29"/>
      <c r="SSY77" s="29"/>
      <c r="SSZ77" s="29"/>
      <c r="STA77" s="29"/>
      <c r="STB77" s="29"/>
      <c r="STC77" s="29"/>
      <c r="STD77" s="29"/>
      <c r="STE77" s="29"/>
      <c r="STF77" s="29"/>
      <c r="STG77" s="29"/>
      <c r="STH77" s="29"/>
      <c r="STI77" s="29"/>
      <c r="STJ77" s="29"/>
      <c r="STK77" s="29"/>
      <c r="STL77" s="29"/>
      <c r="STM77" s="29"/>
      <c r="STN77" s="29"/>
      <c r="STO77" s="29"/>
      <c r="STP77" s="29"/>
      <c r="STQ77" s="29"/>
      <c r="STR77" s="29"/>
      <c r="STS77" s="29"/>
      <c r="STT77" s="29"/>
      <c r="STU77" s="29"/>
      <c r="STV77" s="29"/>
      <c r="STW77" s="29"/>
      <c r="STX77" s="29"/>
      <c r="STY77" s="29"/>
      <c r="STZ77" s="29"/>
      <c r="SUA77" s="29"/>
      <c r="SUB77" s="29"/>
      <c r="SUC77" s="29"/>
      <c r="SUD77" s="29"/>
      <c r="SUE77" s="29"/>
      <c r="SUF77" s="29"/>
      <c r="SUG77" s="29"/>
      <c r="SUH77" s="29"/>
      <c r="SUI77" s="29"/>
      <c r="SUJ77" s="29"/>
      <c r="SUK77" s="29"/>
      <c r="SUL77" s="29"/>
      <c r="SUM77" s="29"/>
      <c r="SUN77" s="29"/>
      <c r="SUO77" s="29"/>
      <c r="SUP77" s="29"/>
      <c r="SUQ77" s="29"/>
      <c r="SUR77" s="29"/>
      <c r="SUS77" s="29"/>
      <c r="SUT77" s="29"/>
      <c r="SUU77" s="29"/>
      <c r="SUV77" s="29"/>
      <c r="SUW77" s="29"/>
      <c r="SUX77" s="29"/>
      <c r="SUY77" s="29"/>
      <c r="SUZ77" s="29"/>
      <c r="SVA77" s="29"/>
      <c r="SVB77" s="29"/>
      <c r="SVC77" s="29"/>
      <c r="SVD77" s="29"/>
      <c r="SVE77" s="29"/>
      <c r="SVF77" s="29"/>
      <c r="SVG77" s="29"/>
      <c r="SVH77" s="29"/>
      <c r="SVI77" s="29"/>
      <c r="SVJ77" s="29"/>
      <c r="SVK77" s="29"/>
      <c r="SVL77" s="29"/>
      <c r="SVM77" s="29"/>
      <c r="SVN77" s="29"/>
      <c r="SVO77" s="29"/>
      <c r="SVP77" s="29"/>
      <c r="SVQ77" s="29"/>
      <c r="SVR77" s="29"/>
      <c r="SVS77" s="29"/>
      <c r="SVT77" s="29"/>
      <c r="SVU77" s="29"/>
      <c r="SVV77" s="29"/>
      <c r="SVW77" s="29"/>
      <c r="SVX77" s="29"/>
      <c r="SVY77" s="29"/>
      <c r="SVZ77" s="29"/>
      <c r="SWA77" s="29"/>
      <c r="SWB77" s="29"/>
      <c r="SWC77" s="29"/>
      <c r="SWD77" s="29"/>
      <c r="SWE77" s="29"/>
      <c r="SWF77" s="29"/>
      <c r="SWG77" s="29"/>
      <c r="SWH77" s="29"/>
      <c r="SWI77" s="29"/>
      <c r="SWJ77" s="29"/>
      <c r="SWK77" s="29"/>
      <c r="SWL77" s="29"/>
      <c r="SWM77" s="29"/>
      <c r="SWN77" s="29"/>
      <c r="SWO77" s="29"/>
      <c r="SWP77" s="29"/>
      <c r="SWQ77" s="29"/>
      <c r="SWR77" s="29"/>
      <c r="SWS77" s="29"/>
      <c r="SWT77" s="29"/>
      <c r="SWU77" s="29"/>
      <c r="SWV77" s="29"/>
      <c r="SWW77" s="29"/>
      <c r="SWX77" s="29"/>
      <c r="SWY77" s="29"/>
      <c r="SWZ77" s="29"/>
      <c r="SXA77" s="29"/>
      <c r="SXB77" s="29"/>
      <c r="SXC77" s="29"/>
      <c r="SXD77" s="29"/>
      <c r="SXE77" s="29"/>
      <c r="SXF77" s="29"/>
      <c r="SXG77" s="29"/>
      <c r="SXH77" s="29"/>
      <c r="SXI77" s="29"/>
      <c r="SXJ77" s="29"/>
      <c r="SXK77" s="29"/>
      <c r="SXL77" s="29"/>
      <c r="SXM77" s="29"/>
      <c r="SXN77" s="29"/>
      <c r="SXO77" s="29"/>
      <c r="SXP77" s="29"/>
      <c r="SXQ77" s="29"/>
      <c r="SXR77" s="29"/>
      <c r="SXS77" s="29"/>
      <c r="SXT77" s="29"/>
      <c r="SXU77" s="29"/>
      <c r="SXV77" s="29"/>
      <c r="SXW77" s="29"/>
      <c r="SXX77" s="29"/>
      <c r="SXY77" s="29"/>
      <c r="SXZ77" s="29"/>
      <c r="SYA77" s="29"/>
      <c r="SYB77" s="29"/>
      <c r="SYC77" s="29"/>
      <c r="SYD77" s="29"/>
      <c r="SYE77" s="29"/>
      <c r="SYF77" s="29"/>
      <c r="SYG77" s="29"/>
      <c r="SYH77" s="29"/>
      <c r="SYI77" s="29"/>
      <c r="SYJ77" s="29"/>
      <c r="SYK77" s="29"/>
      <c r="SYL77" s="29"/>
      <c r="SYM77" s="29"/>
      <c r="SYN77" s="29"/>
      <c r="SYO77" s="29"/>
      <c r="SYP77" s="29"/>
      <c r="SYQ77" s="29"/>
      <c r="SYR77" s="29"/>
      <c r="SYS77" s="29"/>
      <c r="SYT77" s="29"/>
      <c r="SYU77" s="29"/>
      <c r="SYV77" s="29"/>
      <c r="SYW77" s="29"/>
      <c r="SYX77" s="29"/>
      <c r="SYY77" s="29"/>
      <c r="SYZ77" s="29"/>
      <c r="SZA77" s="29"/>
      <c r="SZB77" s="29"/>
      <c r="SZC77" s="29"/>
      <c r="SZD77" s="29"/>
      <c r="SZE77" s="29"/>
      <c r="SZF77" s="29"/>
      <c r="SZG77" s="29"/>
      <c r="SZH77" s="29"/>
      <c r="SZI77" s="29"/>
      <c r="SZJ77" s="29"/>
      <c r="SZK77" s="29"/>
      <c r="SZL77" s="29"/>
      <c r="SZM77" s="29"/>
      <c r="SZN77" s="29"/>
      <c r="SZO77" s="29"/>
      <c r="SZP77" s="29"/>
      <c r="SZQ77" s="29"/>
      <c r="SZR77" s="29"/>
      <c r="SZS77" s="29"/>
      <c r="SZT77" s="29"/>
      <c r="SZU77" s="29"/>
      <c r="SZV77" s="29"/>
      <c r="SZW77" s="29"/>
      <c r="SZX77" s="29"/>
      <c r="SZY77" s="29"/>
      <c r="SZZ77" s="29"/>
      <c r="TAA77" s="29"/>
      <c r="TAB77" s="29"/>
      <c r="TAC77" s="29"/>
      <c r="TAD77" s="29"/>
      <c r="TAE77" s="29"/>
      <c r="TAF77" s="29"/>
      <c r="TAG77" s="29"/>
      <c r="TAH77" s="29"/>
      <c r="TAI77" s="29"/>
      <c r="TAJ77" s="29"/>
      <c r="TAK77" s="29"/>
      <c r="TAL77" s="29"/>
      <c r="TAM77" s="29"/>
      <c r="TAN77" s="29"/>
      <c r="TAO77" s="29"/>
      <c r="TAP77" s="29"/>
      <c r="TAQ77" s="29"/>
      <c r="TAR77" s="29"/>
      <c r="TAS77" s="29"/>
      <c r="TAT77" s="29"/>
      <c r="TAU77" s="29"/>
      <c r="TAV77" s="29"/>
      <c r="TAW77" s="29"/>
      <c r="TAX77" s="29"/>
      <c r="TAY77" s="29"/>
      <c r="TAZ77" s="29"/>
      <c r="TBA77" s="29"/>
      <c r="TBB77" s="29"/>
      <c r="TBC77" s="29"/>
      <c r="TBD77" s="29"/>
      <c r="TBE77" s="29"/>
      <c r="TBF77" s="29"/>
      <c r="TBG77" s="29"/>
      <c r="TBH77" s="29"/>
      <c r="TBI77" s="29"/>
      <c r="TBJ77" s="29"/>
      <c r="TBK77" s="29"/>
      <c r="TBL77" s="29"/>
      <c r="TBM77" s="29"/>
      <c r="TBN77" s="29"/>
      <c r="TBO77" s="29"/>
      <c r="TBP77" s="29"/>
      <c r="TBQ77" s="29"/>
      <c r="TBR77" s="29"/>
      <c r="TBS77" s="29"/>
      <c r="TBT77" s="29"/>
      <c r="TBU77" s="29"/>
      <c r="TBV77" s="29"/>
      <c r="TBW77" s="29"/>
      <c r="TBX77" s="29"/>
      <c r="TBY77" s="29"/>
      <c r="TBZ77" s="29"/>
      <c r="TCA77" s="29"/>
      <c r="TCB77" s="29"/>
      <c r="TCC77" s="29"/>
      <c r="TCD77" s="29"/>
      <c r="TCE77" s="29"/>
      <c r="TCF77" s="29"/>
      <c r="TCG77" s="29"/>
      <c r="TCH77" s="29"/>
      <c r="TCI77" s="29"/>
      <c r="TCJ77" s="29"/>
      <c r="TCK77" s="29"/>
      <c r="TCL77" s="29"/>
      <c r="TCM77" s="29"/>
      <c r="TCN77" s="29"/>
      <c r="TCO77" s="29"/>
      <c r="TCP77" s="29"/>
      <c r="TCQ77" s="29"/>
      <c r="TCR77" s="29"/>
      <c r="TCS77" s="29"/>
      <c r="TCT77" s="29"/>
      <c r="TCU77" s="29"/>
      <c r="TCV77" s="29"/>
      <c r="TCW77" s="29"/>
      <c r="TCX77" s="29"/>
      <c r="TCY77" s="29"/>
      <c r="TCZ77" s="29"/>
      <c r="TDA77" s="29"/>
      <c r="TDB77" s="29"/>
      <c r="TDC77" s="29"/>
      <c r="TDD77" s="29"/>
      <c r="TDE77" s="29"/>
      <c r="TDF77" s="29"/>
      <c r="TDG77" s="29"/>
      <c r="TDH77" s="29"/>
      <c r="TDI77" s="29"/>
      <c r="TDJ77" s="29"/>
      <c r="TDK77" s="29"/>
      <c r="TDL77" s="29"/>
      <c r="TDM77" s="29"/>
      <c r="TDN77" s="29"/>
      <c r="TDO77" s="29"/>
      <c r="TDP77" s="29"/>
      <c r="TDQ77" s="29"/>
      <c r="TDR77" s="29"/>
      <c r="TDS77" s="29"/>
      <c r="TDT77" s="29"/>
      <c r="TDU77" s="29"/>
      <c r="TDV77" s="29"/>
      <c r="TDW77" s="29"/>
      <c r="TDX77" s="29"/>
      <c r="TDY77" s="29"/>
      <c r="TDZ77" s="29"/>
      <c r="TEA77" s="29"/>
      <c r="TEB77" s="29"/>
      <c r="TEC77" s="29"/>
      <c r="TED77" s="29"/>
      <c r="TEE77" s="29"/>
      <c r="TEF77" s="29"/>
      <c r="TEG77" s="29"/>
      <c r="TEH77" s="29"/>
      <c r="TEI77" s="29"/>
      <c r="TEJ77" s="29"/>
      <c r="TEK77" s="29"/>
      <c r="TEL77" s="29"/>
      <c r="TEM77" s="29"/>
      <c r="TEN77" s="29"/>
      <c r="TEO77" s="29"/>
      <c r="TEP77" s="29"/>
      <c r="TEQ77" s="29"/>
      <c r="TER77" s="29"/>
      <c r="TES77" s="29"/>
      <c r="TET77" s="29"/>
      <c r="TEU77" s="29"/>
      <c r="TEV77" s="29"/>
      <c r="TEW77" s="29"/>
      <c r="TEX77" s="29"/>
      <c r="TEY77" s="29"/>
      <c r="TEZ77" s="29"/>
      <c r="TFA77" s="29"/>
      <c r="TFB77" s="29"/>
      <c r="TFC77" s="29"/>
      <c r="TFD77" s="29"/>
      <c r="TFE77" s="29"/>
      <c r="TFF77" s="29"/>
      <c r="TFG77" s="29"/>
      <c r="TFH77" s="29"/>
      <c r="TFI77" s="29"/>
      <c r="TFJ77" s="29"/>
      <c r="TFK77" s="29"/>
      <c r="TFL77" s="29"/>
      <c r="TFM77" s="29"/>
      <c r="TFN77" s="29"/>
      <c r="TFO77" s="29"/>
      <c r="TFP77" s="29"/>
      <c r="TFQ77" s="29"/>
      <c r="TFR77" s="29"/>
      <c r="TFS77" s="29"/>
      <c r="TFT77" s="29"/>
      <c r="TFU77" s="29"/>
      <c r="TFV77" s="29"/>
      <c r="TFW77" s="29"/>
      <c r="TFX77" s="29"/>
      <c r="TFY77" s="29"/>
      <c r="TFZ77" s="29"/>
      <c r="TGA77" s="29"/>
      <c r="TGB77" s="29"/>
      <c r="TGC77" s="29"/>
      <c r="TGD77" s="29"/>
      <c r="TGE77" s="29"/>
      <c r="TGF77" s="29"/>
      <c r="TGG77" s="29"/>
      <c r="TGH77" s="29"/>
      <c r="TGI77" s="29"/>
      <c r="TGJ77" s="29"/>
      <c r="TGK77" s="29"/>
      <c r="TGL77" s="29"/>
      <c r="TGM77" s="29"/>
      <c r="TGN77" s="29"/>
      <c r="TGO77" s="29"/>
      <c r="TGP77" s="29"/>
      <c r="TGQ77" s="29"/>
      <c r="TGR77" s="29"/>
      <c r="TGS77" s="29"/>
      <c r="TGT77" s="29"/>
      <c r="TGU77" s="29"/>
      <c r="TGV77" s="29"/>
      <c r="TGW77" s="29"/>
      <c r="TGX77" s="29"/>
      <c r="TGY77" s="29"/>
      <c r="TGZ77" s="29"/>
      <c r="THA77" s="29"/>
      <c r="THB77" s="29"/>
      <c r="THC77" s="29"/>
      <c r="THD77" s="29"/>
      <c r="THE77" s="29"/>
      <c r="THF77" s="29"/>
      <c r="THG77" s="29"/>
      <c r="THH77" s="29"/>
      <c r="THI77" s="29"/>
      <c r="THJ77" s="29"/>
      <c r="THK77" s="29"/>
      <c r="THL77" s="29"/>
      <c r="THM77" s="29"/>
      <c r="THN77" s="29"/>
      <c r="THO77" s="29"/>
      <c r="THP77" s="29"/>
      <c r="THQ77" s="29"/>
      <c r="THR77" s="29"/>
      <c r="THS77" s="29"/>
      <c r="THT77" s="29"/>
      <c r="THU77" s="29"/>
      <c r="THV77" s="29"/>
      <c r="THW77" s="29"/>
      <c r="THX77" s="29"/>
      <c r="THY77" s="29"/>
      <c r="THZ77" s="29"/>
      <c r="TIA77" s="29"/>
      <c r="TIB77" s="29"/>
      <c r="TIC77" s="29"/>
      <c r="TID77" s="29"/>
      <c r="TIE77" s="29"/>
      <c r="TIF77" s="29"/>
      <c r="TIG77" s="29"/>
      <c r="TIH77" s="29"/>
      <c r="TII77" s="29"/>
      <c r="TIJ77" s="29"/>
      <c r="TIK77" s="29"/>
      <c r="TIL77" s="29"/>
      <c r="TIM77" s="29"/>
      <c r="TIN77" s="29"/>
      <c r="TIO77" s="29"/>
      <c r="TIP77" s="29"/>
      <c r="TIQ77" s="29"/>
      <c r="TIR77" s="29"/>
      <c r="TIS77" s="29"/>
      <c r="TIT77" s="29"/>
      <c r="TIU77" s="29"/>
      <c r="TIV77" s="29"/>
      <c r="TIW77" s="29"/>
      <c r="TIX77" s="29"/>
      <c r="TIY77" s="29"/>
      <c r="TIZ77" s="29"/>
      <c r="TJA77" s="29"/>
      <c r="TJB77" s="29"/>
      <c r="TJC77" s="29"/>
      <c r="TJD77" s="29"/>
      <c r="TJE77" s="29"/>
      <c r="TJF77" s="29"/>
      <c r="TJG77" s="29"/>
      <c r="TJH77" s="29"/>
      <c r="TJI77" s="29"/>
      <c r="TJJ77" s="29"/>
      <c r="TJK77" s="29"/>
      <c r="TJL77" s="29"/>
      <c r="TJM77" s="29"/>
      <c r="TJN77" s="29"/>
      <c r="TJO77" s="29"/>
      <c r="TJP77" s="29"/>
      <c r="TJQ77" s="29"/>
      <c r="TJR77" s="29"/>
      <c r="TJS77" s="29"/>
      <c r="TJT77" s="29"/>
      <c r="TJU77" s="29"/>
      <c r="TJV77" s="29"/>
      <c r="TJW77" s="29"/>
      <c r="TJX77" s="29"/>
      <c r="TJY77" s="29"/>
      <c r="TJZ77" s="29"/>
      <c r="TKA77" s="29"/>
      <c r="TKB77" s="29"/>
      <c r="TKC77" s="29"/>
      <c r="TKD77" s="29"/>
      <c r="TKE77" s="29"/>
      <c r="TKF77" s="29"/>
      <c r="TKG77" s="29"/>
      <c r="TKH77" s="29"/>
      <c r="TKI77" s="29"/>
      <c r="TKJ77" s="29"/>
      <c r="TKK77" s="29"/>
      <c r="TKL77" s="29"/>
      <c r="TKM77" s="29"/>
      <c r="TKN77" s="29"/>
      <c r="TKO77" s="29"/>
      <c r="TKP77" s="29"/>
      <c r="TKQ77" s="29"/>
      <c r="TKR77" s="29"/>
      <c r="TKS77" s="29"/>
      <c r="TKT77" s="29"/>
      <c r="TKU77" s="29"/>
      <c r="TKV77" s="29"/>
      <c r="TKW77" s="29"/>
      <c r="TKX77" s="29"/>
      <c r="TKY77" s="29"/>
      <c r="TKZ77" s="29"/>
      <c r="TLA77" s="29"/>
      <c r="TLB77" s="29"/>
      <c r="TLC77" s="29"/>
      <c r="TLD77" s="29"/>
      <c r="TLE77" s="29"/>
      <c r="TLF77" s="29"/>
      <c r="TLG77" s="29"/>
      <c r="TLH77" s="29"/>
      <c r="TLI77" s="29"/>
      <c r="TLJ77" s="29"/>
      <c r="TLK77" s="29"/>
      <c r="TLL77" s="29"/>
      <c r="TLM77" s="29"/>
      <c r="TLN77" s="29"/>
      <c r="TLO77" s="29"/>
      <c r="TLP77" s="29"/>
      <c r="TLQ77" s="29"/>
      <c r="TLR77" s="29"/>
      <c r="TLS77" s="29"/>
      <c r="TLT77" s="29"/>
      <c r="TLU77" s="29"/>
      <c r="TLV77" s="29"/>
      <c r="TLW77" s="29"/>
      <c r="TLX77" s="29"/>
      <c r="TLY77" s="29"/>
      <c r="TLZ77" s="29"/>
      <c r="TMA77" s="29"/>
      <c r="TMB77" s="29"/>
      <c r="TMC77" s="29"/>
      <c r="TMD77" s="29"/>
      <c r="TME77" s="29"/>
      <c r="TMF77" s="29"/>
      <c r="TMG77" s="29"/>
      <c r="TMH77" s="29"/>
      <c r="TMI77" s="29"/>
      <c r="TMJ77" s="29"/>
      <c r="TMK77" s="29"/>
      <c r="TML77" s="29"/>
      <c r="TMM77" s="29"/>
      <c r="TMN77" s="29"/>
      <c r="TMO77" s="29"/>
      <c r="TMP77" s="29"/>
      <c r="TMQ77" s="29"/>
      <c r="TMR77" s="29"/>
      <c r="TMS77" s="29"/>
      <c r="TMT77" s="29"/>
      <c r="TMU77" s="29"/>
      <c r="TMV77" s="29"/>
      <c r="TMW77" s="29"/>
      <c r="TMX77" s="29"/>
      <c r="TMY77" s="29"/>
      <c r="TMZ77" s="29"/>
      <c r="TNA77" s="29"/>
      <c r="TNB77" s="29"/>
      <c r="TNC77" s="29"/>
      <c r="TND77" s="29"/>
      <c r="TNE77" s="29"/>
      <c r="TNF77" s="29"/>
      <c r="TNG77" s="29"/>
      <c r="TNH77" s="29"/>
      <c r="TNI77" s="29"/>
      <c r="TNJ77" s="29"/>
      <c r="TNK77" s="29"/>
      <c r="TNL77" s="29"/>
      <c r="TNM77" s="29"/>
      <c r="TNN77" s="29"/>
      <c r="TNO77" s="29"/>
      <c r="TNP77" s="29"/>
      <c r="TNQ77" s="29"/>
      <c r="TNR77" s="29"/>
      <c r="TNS77" s="29"/>
      <c r="TNT77" s="29"/>
      <c r="TNU77" s="29"/>
      <c r="TNV77" s="29"/>
      <c r="TNW77" s="29"/>
      <c r="TNX77" s="29"/>
      <c r="TNY77" s="29"/>
      <c r="TNZ77" s="29"/>
      <c r="TOA77" s="29"/>
      <c r="TOB77" s="29"/>
      <c r="TOC77" s="29"/>
      <c r="TOD77" s="29"/>
      <c r="TOE77" s="29"/>
      <c r="TOF77" s="29"/>
      <c r="TOG77" s="29"/>
      <c r="TOH77" s="29"/>
      <c r="TOI77" s="29"/>
      <c r="TOJ77" s="29"/>
      <c r="TOK77" s="29"/>
      <c r="TOL77" s="29"/>
      <c r="TOM77" s="29"/>
      <c r="TON77" s="29"/>
      <c r="TOO77" s="29"/>
      <c r="TOP77" s="29"/>
      <c r="TOQ77" s="29"/>
      <c r="TOR77" s="29"/>
      <c r="TOS77" s="29"/>
      <c r="TOT77" s="29"/>
      <c r="TOU77" s="29"/>
      <c r="TOV77" s="29"/>
      <c r="TOW77" s="29"/>
      <c r="TOX77" s="29"/>
      <c r="TOY77" s="29"/>
      <c r="TOZ77" s="29"/>
      <c r="TPA77" s="29"/>
      <c r="TPB77" s="29"/>
      <c r="TPC77" s="29"/>
      <c r="TPD77" s="29"/>
      <c r="TPE77" s="29"/>
      <c r="TPF77" s="29"/>
      <c r="TPG77" s="29"/>
      <c r="TPH77" s="29"/>
      <c r="TPI77" s="29"/>
      <c r="TPJ77" s="29"/>
      <c r="TPK77" s="29"/>
      <c r="TPL77" s="29"/>
      <c r="TPM77" s="29"/>
      <c r="TPN77" s="29"/>
      <c r="TPO77" s="29"/>
      <c r="TPP77" s="29"/>
      <c r="TPQ77" s="29"/>
      <c r="TPR77" s="29"/>
      <c r="TPS77" s="29"/>
      <c r="TPT77" s="29"/>
      <c r="TPU77" s="29"/>
      <c r="TPV77" s="29"/>
      <c r="TPW77" s="29"/>
      <c r="TPX77" s="29"/>
      <c r="TPY77" s="29"/>
      <c r="TPZ77" s="29"/>
      <c r="TQA77" s="29"/>
      <c r="TQB77" s="29"/>
      <c r="TQC77" s="29"/>
      <c r="TQD77" s="29"/>
      <c r="TQE77" s="29"/>
      <c r="TQF77" s="29"/>
      <c r="TQG77" s="29"/>
      <c r="TQH77" s="29"/>
      <c r="TQI77" s="29"/>
      <c r="TQJ77" s="29"/>
      <c r="TQK77" s="29"/>
      <c r="TQL77" s="29"/>
      <c r="TQM77" s="29"/>
      <c r="TQN77" s="29"/>
      <c r="TQO77" s="29"/>
      <c r="TQP77" s="29"/>
      <c r="TQQ77" s="29"/>
      <c r="TQR77" s="29"/>
      <c r="TQS77" s="29"/>
      <c r="TQT77" s="29"/>
      <c r="TQU77" s="29"/>
      <c r="TQV77" s="29"/>
      <c r="TQW77" s="29"/>
      <c r="TQX77" s="29"/>
      <c r="TQY77" s="29"/>
      <c r="TQZ77" s="29"/>
      <c r="TRA77" s="29"/>
      <c r="TRB77" s="29"/>
      <c r="TRC77" s="29"/>
      <c r="TRD77" s="29"/>
      <c r="TRE77" s="29"/>
      <c r="TRF77" s="29"/>
      <c r="TRG77" s="29"/>
      <c r="TRH77" s="29"/>
      <c r="TRI77" s="29"/>
      <c r="TRJ77" s="29"/>
      <c r="TRK77" s="29"/>
      <c r="TRL77" s="29"/>
      <c r="TRM77" s="29"/>
      <c r="TRN77" s="29"/>
      <c r="TRO77" s="29"/>
      <c r="TRP77" s="29"/>
      <c r="TRQ77" s="29"/>
      <c r="TRR77" s="29"/>
      <c r="TRS77" s="29"/>
      <c r="TRT77" s="29"/>
      <c r="TRU77" s="29"/>
      <c r="TRV77" s="29"/>
      <c r="TRW77" s="29"/>
      <c r="TRX77" s="29"/>
      <c r="TRY77" s="29"/>
      <c r="TRZ77" s="29"/>
      <c r="TSA77" s="29"/>
      <c r="TSB77" s="29"/>
      <c r="TSC77" s="29"/>
      <c r="TSD77" s="29"/>
      <c r="TSE77" s="29"/>
      <c r="TSF77" s="29"/>
      <c r="TSG77" s="29"/>
      <c r="TSH77" s="29"/>
      <c r="TSI77" s="29"/>
      <c r="TSJ77" s="29"/>
      <c r="TSK77" s="29"/>
      <c r="TSL77" s="29"/>
      <c r="TSM77" s="29"/>
      <c r="TSN77" s="29"/>
      <c r="TSO77" s="29"/>
      <c r="TSP77" s="29"/>
      <c r="TSQ77" s="29"/>
      <c r="TSR77" s="29"/>
      <c r="TSS77" s="29"/>
      <c r="TST77" s="29"/>
      <c r="TSU77" s="29"/>
      <c r="TSV77" s="29"/>
      <c r="TSW77" s="29"/>
      <c r="TSX77" s="29"/>
      <c r="TSY77" s="29"/>
      <c r="TSZ77" s="29"/>
      <c r="TTA77" s="29"/>
      <c r="TTB77" s="29"/>
      <c r="TTC77" s="29"/>
      <c r="TTD77" s="29"/>
      <c r="TTE77" s="29"/>
      <c r="TTF77" s="29"/>
      <c r="TTG77" s="29"/>
      <c r="TTH77" s="29"/>
      <c r="TTI77" s="29"/>
      <c r="TTJ77" s="29"/>
      <c r="TTK77" s="29"/>
      <c r="TTL77" s="29"/>
      <c r="TTM77" s="29"/>
      <c r="TTN77" s="29"/>
      <c r="TTO77" s="29"/>
      <c r="TTP77" s="29"/>
      <c r="TTQ77" s="29"/>
      <c r="TTR77" s="29"/>
      <c r="TTS77" s="29"/>
      <c r="TTT77" s="29"/>
      <c r="TTU77" s="29"/>
      <c r="TTV77" s="29"/>
      <c r="TTW77" s="29"/>
      <c r="TTX77" s="29"/>
      <c r="TTY77" s="29"/>
      <c r="TTZ77" s="29"/>
      <c r="TUA77" s="29"/>
      <c r="TUB77" s="29"/>
      <c r="TUC77" s="29"/>
      <c r="TUD77" s="29"/>
      <c r="TUE77" s="29"/>
      <c r="TUF77" s="29"/>
      <c r="TUG77" s="29"/>
      <c r="TUH77" s="29"/>
      <c r="TUI77" s="29"/>
      <c r="TUJ77" s="29"/>
      <c r="TUK77" s="29"/>
      <c r="TUL77" s="29"/>
      <c r="TUM77" s="29"/>
      <c r="TUN77" s="29"/>
      <c r="TUO77" s="29"/>
      <c r="TUP77" s="29"/>
      <c r="TUQ77" s="29"/>
      <c r="TUR77" s="29"/>
      <c r="TUS77" s="29"/>
      <c r="TUT77" s="29"/>
      <c r="TUU77" s="29"/>
      <c r="TUV77" s="29"/>
      <c r="TUW77" s="29"/>
      <c r="TUX77" s="29"/>
      <c r="TUY77" s="29"/>
      <c r="TUZ77" s="29"/>
      <c r="TVA77" s="29"/>
      <c r="TVB77" s="29"/>
      <c r="TVC77" s="29"/>
      <c r="TVD77" s="29"/>
      <c r="TVE77" s="29"/>
      <c r="TVF77" s="29"/>
      <c r="TVG77" s="29"/>
      <c r="TVH77" s="29"/>
      <c r="TVI77" s="29"/>
      <c r="TVJ77" s="29"/>
      <c r="TVK77" s="29"/>
      <c r="TVL77" s="29"/>
      <c r="TVM77" s="29"/>
      <c r="TVN77" s="29"/>
      <c r="TVO77" s="29"/>
      <c r="TVP77" s="29"/>
      <c r="TVQ77" s="29"/>
      <c r="TVR77" s="29"/>
      <c r="TVS77" s="29"/>
      <c r="TVT77" s="29"/>
      <c r="TVU77" s="29"/>
      <c r="TVV77" s="29"/>
      <c r="TVW77" s="29"/>
      <c r="TVX77" s="29"/>
      <c r="TVY77" s="29"/>
      <c r="TVZ77" s="29"/>
      <c r="TWA77" s="29"/>
      <c r="TWB77" s="29"/>
      <c r="TWC77" s="29"/>
      <c r="TWD77" s="29"/>
      <c r="TWE77" s="29"/>
      <c r="TWF77" s="29"/>
      <c r="TWG77" s="29"/>
      <c r="TWH77" s="29"/>
      <c r="TWI77" s="29"/>
      <c r="TWJ77" s="29"/>
      <c r="TWK77" s="29"/>
      <c r="TWL77" s="29"/>
      <c r="TWM77" s="29"/>
      <c r="TWN77" s="29"/>
      <c r="TWO77" s="29"/>
      <c r="TWP77" s="29"/>
      <c r="TWQ77" s="29"/>
      <c r="TWR77" s="29"/>
      <c r="TWS77" s="29"/>
      <c r="TWT77" s="29"/>
      <c r="TWU77" s="29"/>
      <c r="TWV77" s="29"/>
      <c r="TWW77" s="29"/>
      <c r="TWX77" s="29"/>
      <c r="TWY77" s="29"/>
      <c r="TWZ77" s="29"/>
      <c r="TXA77" s="29"/>
      <c r="TXB77" s="29"/>
      <c r="TXC77" s="29"/>
      <c r="TXD77" s="29"/>
      <c r="TXE77" s="29"/>
      <c r="TXF77" s="29"/>
      <c r="TXG77" s="29"/>
      <c r="TXH77" s="29"/>
      <c r="TXI77" s="29"/>
      <c r="TXJ77" s="29"/>
      <c r="TXK77" s="29"/>
      <c r="TXL77" s="29"/>
      <c r="TXM77" s="29"/>
      <c r="TXN77" s="29"/>
      <c r="TXO77" s="29"/>
      <c r="TXP77" s="29"/>
      <c r="TXQ77" s="29"/>
      <c r="TXR77" s="29"/>
      <c r="TXS77" s="29"/>
      <c r="TXT77" s="29"/>
      <c r="TXU77" s="29"/>
      <c r="TXV77" s="29"/>
      <c r="TXW77" s="29"/>
      <c r="TXX77" s="29"/>
      <c r="TXY77" s="29"/>
      <c r="TXZ77" s="29"/>
      <c r="TYA77" s="29"/>
      <c r="TYB77" s="29"/>
      <c r="TYC77" s="29"/>
      <c r="TYD77" s="29"/>
      <c r="TYE77" s="29"/>
      <c r="TYF77" s="29"/>
      <c r="TYG77" s="29"/>
      <c r="TYH77" s="29"/>
      <c r="TYI77" s="29"/>
      <c r="TYJ77" s="29"/>
      <c r="TYK77" s="29"/>
      <c r="TYL77" s="29"/>
      <c r="TYM77" s="29"/>
      <c r="TYN77" s="29"/>
      <c r="TYO77" s="29"/>
      <c r="TYP77" s="29"/>
      <c r="TYQ77" s="29"/>
      <c r="TYR77" s="29"/>
      <c r="TYS77" s="29"/>
      <c r="TYT77" s="29"/>
      <c r="TYU77" s="29"/>
      <c r="TYV77" s="29"/>
      <c r="TYW77" s="29"/>
      <c r="TYX77" s="29"/>
      <c r="TYY77" s="29"/>
      <c r="TYZ77" s="29"/>
      <c r="TZA77" s="29"/>
      <c r="TZB77" s="29"/>
      <c r="TZC77" s="29"/>
      <c r="TZD77" s="29"/>
      <c r="TZE77" s="29"/>
      <c r="TZF77" s="29"/>
      <c r="TZG77" s="29"/>
      <c r="TZH77" s="29"/>
      <c r="TZI77" s="29"/>
      <c r="TZJ77" s="29"/>
      <c r="TZK77" s="29"/>
      <c r="TZL77" s="29"/>
      <c r="TZM77" s="29"/>
      <c r="TZN77" s="29"/>
      <c r="TZO77" s="29"/>
      <c r="TZP77" s="29"/>
      <c r="TZQ77" s="29"/>
      <c r="TZR77" s="29"/>
      <c r="TZS77" s="29"/>
      <c r="TZT77" s="29"/>
      <c r="TZU77" s="29"/>
      <c r="TZV77" s="29"/>
      <c r="TZW77" s="29"/>
      <c r="TZX77" s="29"/>
      <c r="TZY77" s="29"/>
      <c r="TZZ77" s="29"/>
      <c r="UAA77" s="29"/>
      <c r="UAB77" s="29"/>
      <c r="UAC77" s="29"/>
      <c r="UAD77" s="29"/>
      <c r="UAE77" s="29"/>
      <c r="UAF77" s="29"/>
      <c r="UAG77" s="29"/>
      <c r="UAH77" s="29"/>
      <c r="UAI77" s="29"/>
      <c r="UAJ77" s="29"/>
      <c r="UAK77" s="29"/>
      <c r="UAL77" s="29"/>
      <c r="UAM77" s="29"/>
      <c r="UAN77" s="29"/>
      <c r="UAO77" s="29"/>
      <c r="UAP77" s="29"/>
      <c r="UAQ77" s="29"/>
      <c r="UAR77" s="29"/>
      <c r="UAS77" s="29"/>
      <c r="UAT77" s="29"/>
      <c r="UAU77" s="29"/>
      <c r="UAV77" s="29"/>
      <c r="UAW77" s="29"/>
      <c r="UAX77" s="29"/>
      <c r="UAY77" s="29"/>
      <c r="UAZ77" s="29"/>
      <c r="UBA77" s="29"/>
      <c r="UBB77" s="29"/>
      <c r="UBC77" s="29"/>
      <c r="UBD77" s="29"/>
      <c r="UBE77" s="29"/>
      <c r="UBF77" s="29"/>
      <c r="UBG77" s="29"/>
      <c r="UBH77" s="29"/>
      <c r="UBI77" s="29"/>
      <c r="UBJ77" s="29"/>
      <c r="UBK77" s="29"/>
      <c r="UBL77" s="29"/>
      <c r="UBM77" s="29"/>
      <c r="UBN77" s="29"/>
      <c r="UBO77" s="29"/>
      <c r="UBP77" s="29"/>
      <c r="UBQ77" s="29"/>
      <c r="UBR77" s="29"/>
      <c r="UBS77" s="29"/>
      <c r="UBT77" s="29"/>
      <c r="UBU77" s="29"/>
      <c r="UBV77" s="29"/>
      <c r="UBW77" s="29"/>
      <c r="UBX77" s="29"/>
      <c r="UBY77" s="29"/>
      <c r="UBZ77" s="29"/>
      <c r="UCA77" s="29"/>
      <c r="UCB77" s="29"/>
      <c r="UCC77" s="29"/>
      <c r="UCD77" s="29"/>
      <c r="UCE77" s="29"/>
      <c r="UCF77" s="29"/>
      <c r="UCG77" s="29"/>
      <c r="UCH77" s="29"/>
      <c r="UCI77" s="29"/>
      <c r="UCJ77" s="29"/>
      <c r="UCK77" s="29"/>
      <c r="UCL77" s="29"/>
      <c r="UCM77" s="29"/>
      <c r="UCN77" s="29"/>
      <c r="UCO77" s="29"/>
      <c r="UCP77" s="29"/>
      <c r="UCQ77" s="29"/>
      <c r="UCR77" s="29"/>
      <c r="UCS77" s="29"/>
      <c r="UCT77" s="29"/>
      <c r="UCU77" s="29"/>
      <c r="UCV77" s="29"/>
      <c r="UCW77" s="29"/>
      <c r="UCX77" s="29"/>
      <c r="UCY77" s="29"/>
      <c r="UCZ77" s="29"/>
      <c r="UDA77" s="29"/>
      <c r="UDB77" s="29"/>
      <c r="UDC77" s="29"/>
      <c r="UDD77" s="29"/>
      <c r="UDE77" s="29"/>
      <c r="UDF77" s="29"/>
      <c r="UDG77" s="29"/>
      <c r="UDH77" s="29"/>
      <c r="UDI77" s="29"/>
      <c r="UDJ77" s="29"/>
      <c r="UDK77" s="29"/>
      <c r="UDL77" s="29"/>
      <c r="UDM77" s="29"/>
      <c r="UDN77" s="29"/>
      <c r="UDO77" s="29"/>
      <c r="UDP77" s="29"/>
      <c r="UDQ77" s="29"/>
      <c r="UDR77" s="29"/>
      <c r="UDS77" s="29"/>
      <c r="UDT77" s="29"/>
      <c r="UDU77" s="29"/>
      <c r="UDV77" s="29"/>
      <c r="UDW77" s="29"/>
      <c r="UDX77" s="29"/>
      <c r="UDY77" s="29"/>
      <c r="UDZ77" s="29"/>
      <c r="UEA77" s="29"/>
      <c r="UEB77" s="29"/>
      <c r="UEC77" s="29"/>
      <c r="UED77" s="29"/>
      <c r="UEE77" s="29"/>
      <c r="UEF77" s="29"/>
      <c r="UEG77" s="29"/>
      <c r="UEH77" s="29"/>
      <c r="UEI77" s="29"/>
      <c r="UEJ77" s="29"/>
      <c r="UEK77" s="29"/>
      <c r="UEL77" s="29"/>
      <c r="UEM77" s="29"/>
      <c r="UEN77" s="29"/>
      <c r="UEO77" s="29"/>
      <c r="UEP77" s="29"/>
      <c r="UEQ77" s="29"/>
      <c r="UER77" s="29"/>
      <c r="UES77" s="29"/>
      <c r="UET77" s="29"/>
      <c r="UEU77" s="29"/>
      <c r="UEV77" s="29"/>
      <c r="UEW77" s="29"/>
      <c r="UEX77" s="29"/>
      <c r="UEY77" s="29"/>
      <c r="UEZ77" s="29"/>
      <c r="UFA77" s="29"/>
      <c r="UFB77" s="29"/>
      <c r="UFC77" s="29"/>
      <c r="UFD77" s="29"/>
      <c r="UFE77" s="29"/>
      <c r="UFF77" s="29"/>
      <c r="UFG77" s="29"/>
      <c r="UFH77" s="29"/>
      <c r="UFI77" s="29"/>
      <c r="UFJ77" s="29"/>
      <c r="UFK77" s="29"/>
      <c r="UFL77" s="29"/>
      <c r="UFM77" s="29"/>
      <c r="UFN77" s="29"/>
      <c r="UFO77" s="29"/>
      <c r="UFP77" s="29"/>
      <c r="UFQ77" s="29"/>
      <c r="UFR77" s="29"/>
      <c r="UFS77" s="29"/>
      <c r="UFT77" s="29"/>
      <c r="UFU77" s="29"/>
      <c r="UFV77" s="29"/>
      <c r="UFW77" s="29"/>
      <c r="UFX77" s="29"/>
      <c r="UFY77" s="29"/>
      <c r="UFZ77" s="29"/>
      <c r="UGA77" s="29"/>
      <c r="UGB77" s="29"/>
      <c r="UGC77" s="29"/>
      <c r="UGD77" s="29"/>
      <c r="UGE77" s="29"/>
      <c r="UGF77" s="29"/>
      <c r="UGG77" s="29"/>
      <c r="UGH77" s="29"/>
      <c r="UGI77" s="29"/>
      <c r="UGJ77" s="29"/>
      <c r="UGK77" s="29"/>
      <c r="UGL77" s="29"/>
      <c r="UGM77" s="29"/>
      <c r="UGN77" s="29"/>
      <c r="UGO77" s="29"/>
      <c r="UGP77" s="29"/>
      <c r="UGQ77" s="29"/>
      <c r="UGR77" s="29"/>
      <c r="UGS77" s="29"/>
      <c r="UGT77" s="29"/>
      <c r="UGU77" s="29"/>
      <c r="UGV77" s="29"/>
      <c r="UGW77" s="29"/>
      <c r="UGX77" s="29"/>
      <c r="UGY77" s="29"/>
      <c r="UGZ77" s="29"/>
      <c r="UHA77" s="29"/>
      <c r="UHB77" s="29"/>
      <c r="UHC77" s="29"/>
      <c r="UHD77" s="29"/>
      <c r="UHE77" s="29"/>
      <c r="UHF77" s="29"/>
      <c r="UHG77" s="29"/>
      <c r="UHH77" s="29"/>
      <c r="UHI77" s="29"/>
      <c r="UHJ77" s="29"/>
      <c r="UHK77" s="29"/>
      <c r="UHL77" s="29"/>
      <c r="UHM77" s="29"/>
      <c r="UHN77" s="29"/>
      <c r="UHO77" s="29"/>
      <c r="UHP77" s="29"/>
      <c r="UHQ77" s="29"/>
      <c r="UHR77" s="29"/>
      <c r="UHS77" s="29"/>
      <c r="UHT77" s="29"/>
      <c r="UHU77" s="29"/>
      <c r="UHV77" s="29"/>
      <c r="UHW77" s="29"/>
      <c r="UHX77" s="29"/>
      <c r="UHY77" s="29"/>
      <c r="UHZ77" s="29"/>
      <c r="UIA77" s="29"/>
      <c r="UIB77" s="29"/>
      <c r="UIC77" s="29"/>
      <c r="UID77" s="29"/>
      <c r="UIE77" s="29"/>
      <c r="UIF77" s="29"/>
      <c r="UIG77" s="29"/>
      <c r="UIH77" s="29"/>
      <c r="UII77" s="29"/>
      <c r="UIJ77" s="29"/>
      <c r="UIK77" s="29"/>
      <c r="UIL77" s="29"/>
      <c r="UIM77" s="29"/>
      <c r="UIN77" s="29"/>
      <c r="UIO77" s="29"/>
      <c r="UIP77" s="29"/>
      <c r="UIQ77" s="29"/>
      <c r="UIR77" s="29"/>
      <c r="UIS77" s="29"/>
      <c r="UIT77" s="29"/>
      <c r="UIU77" s="29"/>
      <c r="UIV77" s="29"/>
      <c r="UIW77" s="29"/>
      <c r="UIX77" s="29"/>
      <c r="UIY77" s="29"/>
      <c r="UIZ77" s="29"/>
      <c r="UJA77" s="29"/>
      <c r="UJB77" s="29"/>
      <c r="UJC77" s="29"/>
      <c r="UJD77" s="29"/>
      <c r="UJE77" s="29"/>
      <c r="UJF77" s="29"/>
      <c r="UJG77" s="29"/>
      <c r="UJH77" s="29"/>
      <c r="UJI77" s="29"/>
      <c r="UJJ77" s="29"/>
      <c r="UJK77" s="29"/>
      <c r="UJL77" s="29"/>
      <c r="UJM77" s="29"/>
      <c r="UJN77" s="29"/>
      <c r="UJO77" s="29"/>
      <c r="UJP77" s="29"/>
      <c r="UJQ77" s="29"/>
      <c r="UJR77" s="29"/>
      <c r="UJS77" s="29"/>
      <c r="UJT77" s="29"/>
      <c r="UJU77" s="29"/>
      <c r="UJV77" s="29"/>
      <c r="UJW77" s="29"/>
      <c r="UJX77" s="29"/>
      <c r="UJY77" s="29"/>
      <c r="UJZ77" s="29"/>
      <c r="UKA77" s="29"/>
      <c r="UKB77" s="29"/>
      <c r="UKC77" s="29"/>
      <c r="UKD77" s="29"/>
      <c r="UKE77" s="29"/>
      <c r="UKF77" s="29"/>
      <c r="UKG77" s="29"/>
      <c r="UKH77" s="29"/>
      <c r="UKI77" s="29"/>
      <c r="UKJ77" s="29"/>
      <c r="UKK77" s="29"/>
      <c r="UKL77" s="29"/>
      <c r="UKM77" s="29"/>
      <c r="UKN77" s="29"/>
      <c r="UKO77" s="29"/>
      <c r="UKP77" s="29"/>
      <c r="UKQ77" s="29"/>
      <c r="UKR77" s="29"/>
      <c r="UKS77" s="29"/>
      <c r="UKT77" s="29"/>
      <c r="UKU77" s="29"/>
      <c r="UKV77" s="29"/>
      <c r="UKW77" s="29"/>
      <c r="UKX77" s="29"/>
      <c r="UKY77" s="29"/>
      <c r="UKZ77" s="29"/>
      <c r="ULA77" s="29"/>
      <c r="ULB77" s="29"/>
      <c r="ULC77" s="29"/>
      <c r="ULD77" s="29"/>
      <c r="ULE77" s="29"/>
      <c r="ULF77" s="29"/>
      <c r="ULG77" s="29"/>
      <c r="ULH77" s="29"/>
      <c r="ULI77" s="29"/>
      <c r="ULJ77" s="29"/>
      <c r="ULK77" s="29"/>
      <c r="ULL77" s="29"/>
      <c r="ULM77" s="29"/>
      <c r="ULN77" s="29"/>
      <c r="ULO77" s="29"/>
      <c r="ULP77" s="29"/>
      <c r="ULQ77" s="29"/>
      <c r="ULR77" s="29"/>
      <c r="ULS77" s="29"/>
      <c r="ULT77" s="29"/>
      <c r="ULU77" s="29"/>
      <c r="ULV77" s="29"/>
      <c r="ULW77" s="29"/>
      <c r="ULX77" s="29"/>
      <c r="ULY77" s="29"/>
      <c r="ULZ77" s="29"/>
      <c r="UMA77" s="29"/>
      <c r="UMB77" s="29"/>
      <c r="UMC77" s="29"/>
      <c r="UMD77" s="29"/>
      <c r="UME77" s="29"/>
      <c r="UMF77" s="29"/>
      <c r="UMG77" s="29"/>
      <c r="UMH77" s="29"/>
      <c r="UMI77" s="29"/>
      <c r="UMJ77" s="29"/>
      <c r="UMK77" s="29"/>
      <c r="UML77" s="29"/>
      <c r="UMM77" s="29"/>
      <c r="UMN77" s="29"/>
      <c r="UMO77" s="29"/>
      <c r="UMP77" s="29"/>
      <c r="UMQ77" s="29"/>
      <c r="UMR77" s="29"/>
      <c r="UMS77" s="29"/>
      <c r="UMT77" s="29"/>
      <c r="UMU77" s="29"/>
      <c r="UMV77" s="29"/>
      <c r="UMW77" s="29"/>
      <c r="UMX77" s="29"/>
      <c r="UMY77" s="29"/>
      <c r="UMZ77" s="29"/>
      <c r="UNA77" s="29"/>
      <c r="UNB77" s="29"/>
      <c r="UNC77" s="29"/>
      <c r="UND77" s="29"/>
      <c r="UNE77" s="29"/>
      <c r="UNF77" s="29"/>
      <c r="UNG77" s="29"/>
      <c r="UNH77" s="29"/>
      <c r="UNI77" s="29"/>
      <c r="UNJ77" s="29"/>
      <c r="UNK77" s="29"/>
      <c r="UNL77" s="29"/>
      <c r="UNM77" s="29"/>
      <c r="UNN77" s="29"/>
      <c r="UNO77" s="29"/>
      <c r="UNP77" s="29"/>
      <c r="UNQ77" s="29"/>
      <c r="UNR77" s="29"/>
      <c r="UNS77" s="29"/>
      <c r="UNT77" s="29"/>
      <c r="UNU77" s="29"/>
      <c r="UNV77" s="29"/>
      <c r="UNW77" s="29"/>
      <c r="UNX77" s="29"/>
      <c r="UNY77" s="29"/>
      <c r="UNZ77" s="29"/>
      <c r="UOA77" s="29"/>
      <c r="UOB77" s="29"/>
      <c r="UOC77" s="29"/>
      <c r="UOD77" s="29"/>
      <c r="UOE77" s="29"/>
      <c r="UOF77" s="29"/>
      <c r="UOG77" s="29"/>
      <c r="UOH77" s="29"/>
      <c r="UOI77" s="29"/>
      <c r="UOJ77" s="29"/>
      <c r="UOK77" s="29"/>
      <c r="UOL77" s="29"/>
      <c r="UOM77" s="29"/>
      <c r="UON77" s="29"/>
      <c r="UOO77" s="29"/>
      <c r="UOP77" s="29"/>
      <c r="UOQ77" s="29"/>
      <c r="UOR77" s="29"/>
      <c r="UOS77" s="29"/>
      <c r="UOT77" s="29"/>
      <c r="UOU77" s="29"/>
      <c r="UOV77" s="29"/>
      <c r="UOW77" s="29"/>
      <c r="UOX77" s="29"/>
      <c r="UOY77" s="29"/>
      <c r="UOZ77" s="29"/>
      <c r="UPA77" s="29"/>
      <c r="UPB77" s="29"/>
      <c r="UPC77" s="29"/>
      <c r="UPD77" s="29"/>
      <c r="UPE77" s="29"/>
      <c r="UPF77" s="29"/>
      <c r="UPG77" s="29"/>
      <c r="UPH77" s="29"/>
      <c r="UPI77" s="29"/>
      <c r="UPJ77" s="29"/>
      <c r="UPK77" s="29"/>
      <c r="UPL77" s="29"/>
      <c r="UPM77" s="29"/>
      <c r="UPN77" s="29"/>
      <c r="UPO77" s="29"/>
      <c r="UPP77" s="29"/>
      <c r="UPQ77" s="29"/>
      <c r="UPR77" s="29"/>
      <c r="UPS77" s="29"/>
      <c r="UPT77" s="29"/>
      <c r="UPU77" s="29"/>
      <c r="UPV77" s="29"/>
      <c r="UPW77" s="29"/>
      <c r="UPX77" s="29"/>
      <c r="UPY77" s="29"/>
      <c r="UPZ77" s="29"/>
      <c r="UQA77" s="29"/>
      <c r="UQB77" s="29"/>
      <c r="UQC77" s="29"/>
      <c r="UQD77" s="29"/>
      <c r="UQE77" s="29"/>
      <c r="UQF77" s="29"/>
      <c r="UQG77" s="29"/>
      <c r="UQH77" s="29"/>
      <c r="UQI77" s="29"/>
      <c r="UQJ77" s="29"/>
      <c r="UQK77" s="29"/>
      <c r="UQL77" s="29"/>
      <c r="UQM77" s="29"/>
      <c r="UQN77" s="29"/>
      <c r="UQO77" s="29"/>
      <c r="UQP77" s="29"/>
      <c r="UQQ77" s="29"/>
      <c r="UQR77" s="29"/>
      <c r="UQS77" s="29"/>
      <c r="UQT77" s="29"/>
      <c r="UQU77" s="29"/>
      <c r="UQV77" s="29"/>
      <c r="UQW77" s="29"/>
      <c r="UQX77" s="29"/>
      <c r="UQY77" s="29"/>
      <c r="UQZ77" s="29"/>
      <c r="URA77" s="29"/>
      <c r="URB77" s="29"/>
      <c r="URC77" s="29"/>
      <c r="URD77" s="29"/>
      <c r="URE77" s="29"/>
      <c r="URF77" s="29"/>
      <c r="URG77" s="29"/>
      <c r="URH77" s="29"/>
      <c r="URI77" s="29"/>
      <c r="URJ77" s="29"/>
      <c r="URK77" s="29"/>
      <c r="URL77" s="29"/>
      <c r="URM77" s="29"/>
      <c r="URN77" s="29"/>
      <c r="URO77" s="29"/>
      <c r="URP77" s="29"/>
      <c r="URQ77" s="29"/>
      <c r="URR77" s="29"/>
      <c r="URS77" s="29"/>
      <c r="URT77" s="29"/>
      <c r="URU77" s="29"/>
      <c r="URV77" s="29"/>
      <c r="URW77" s="29"/>
      <c r="URX77" s="29"/>
      <c r="URY77" s="29"/>
      <c r="URZ77" s="29"/>
      <c r="USA77" s="29"/>
      <c r="USB77" s="29"/>
      <c r="USC77" s="29"/>
      <c r="USD77" s="29"/>
      <c r="USE77" s="29"/>
      <c r="USF77" s="29"/>
      <c r="USG77" s="29"/>
      <c r="USH77" s="29"/>
      <c r="USI77" s="29"/>
      <c r="USJ77" s="29"/>
      <c r="USK77" s="29"/>
      <c r="USL77" s="29"/>
      <c r="USM77" s="29"/>
      <c r="USN77" s="29"/>
      <c r="USO77" s="29"/>
      <c r="USP77" s="29"/>
      <c r="USQ77" s="29"/>
      <c r="USR77" s="29"/>
      <c r="USS77" s="29"/>
      <c r="UST77" s="29"/>
      <c r="USU77" s="29"/>
      <c r="USV77" s="29"/>
      <c r="USW77" s="29"/>
      <c r="USX77" s="29"/>
      <c r="USY77" s="29"/>
      <c r="USZ77" s="29"/>
      <c r="UTA77" s="29"/>
      <c r="UTB77" s="29"/>
      <c r="UTC77" s="29"/>
      <c r="UTD77" s="29"/>
      <c r="UTE77" s="29"/>
      <c r="UTF77" s="29"/>
      <c r="UTG77" s="29"/>
      <c r="UTH77" s="29"/>
      <c r="UTI77" s="29"/>
      <c r="UTJ77" s="29"/>
      <c r="UTK77" s="29"/>
      <c r="UTL77" s="29"/>
      <c r="UTM77" s="29"/>
      <c r="UTN77" s="29"/>
      <c r="UTO77" s="29"/>
      <c r="UTP77" s="29"/>
      <c r="UTQ77" s="29"/>
      <c r="UTR77" s="29"/>
      <c r="UTS77" s="29"/>
      <c r="UTT77" s="29"/>
      <c r="UTU77" s="29"/>
      <c r="UTV77" s="29"/>
      <c r="UTW77" s="29"/>
      <c r="UTX77" s="29"/>
      <c r="UTY77" s="29"/>
      <c r="UTZ77" s="29"/>
      <c r="UUA77" s="29"/>
      <c r="UUB77" s="29"/>
      <c r="UUC77" s="29"/>
      <c r="UUD77" s="29"/>
      <c r="UUE77" s="29"/>
      <c r="UUF77" s="29"/>
      <c r="UUG77" s="29"/>
      <c r="UUH77" s="29"/>
      <c r="UUI77" s="29"/>
      <c r="UUJ77" s="29"/>
      <c r="UUK77" s="29"/>
      <c r="UUL77" s="29"/>
      <c r="UUM77" s="29"/>
      <c r="UUN77" s="29"/>
      <c r="UUO77" s="29"/>
      <c r="UUP77" s="29"/>
      <c r="UUQ77" s="29"/>
      <c r="UUR77" s="29"/>
      <c r="UUS77" s="29"/>
      <c r="UUT77" s="29"/>
      <c r="UUU77" s="29"/>
      <c r="UUV77" s="29"/>
      <c r="UUW77" s="29"/>
      <c r="UUX77" s="29"/>
      <c r="UUY77" s="29"/>
      <c r="UUZ77" s="29"/>
      <c r="UVA77" s="29"/>
      <c r="UVB77" s="29"/>
      <c r="UVC77" s="29"/>
      <c r="UVD77" s="29"/>
      <c r="UVE77" s="29"/>
      <c r="UVF77" s="29"/>
      <c r="UVG77" s="29"/>
      <c r="UVH77" s="29"/>
      <c r="UVI77" s="29"/>
      <c r="UVJ77" s="29"/>
      <c r="UVK77" s="29"/>
      <c r="UVL77" s="29"/>
      <c r="UVM77" s="29"/>
      <c r="UVN77" s="29"/>
      <c r="UVO77" s="29"/>
      <c r="UVP77" s="29"/>
      <c r="UVQ77" s="29"/>
      <c r="UVR77" s="29"/>
      <c r="UVS77" s="29"/>
      <c r="UVT77" s="29"/>
      <c r="UVU77" s="29"/>
      <c r="UVV77" s="29"/>
      <c r="UVW77" s="29"/>
      <c r="UVX77" s="29"/>
      <c r="UVY77" s="29"/>
      <c r="UVZ77" s="29"/>
      <c r="UWA77" s="29"/>
      <c r="UWB77" s="29"/>
      <c r="UWC77" s="29"/>
      <c r="UWD77" s="29"/>
      <c r="UWE77" s="29"/>
      <c r="UWF77" s="29"/>
      <c r="UWG77" s="29"/>
      <c r="UWH77" s="29"/>
      <c r="UWI77" s="29"/>
      <c r="UWJ77" s="29"/>
      <c r="UWK77" s="29"/>
      <c r="UWL77" s="29"/>
      <c r="UWM77" s="29"/>
      <c r="UWN77" s="29"/>
      <c r="UWO77" s="29"/>
      <c r="UWP77" s="29"/>
      <c r="UWQ77" s="29"/>
      <c r="UWR77" s="29"/>
      <c r="UWS77" s="29"/>
      <c r="UWT77" s="29"/>
      <c r="UWU77" s="29"/>
      <c r="UWV77" s="29"/>
      <c r="UWW77" s="29"/>
      <c r="UWX77" s="29"/>
      <c r="UWY77" s="29"/>
      <c r="UWZ77" s="29"/>
      <c r="UXA77" s="29"/>
      <c r="UXB77" s="29"/>
      <c r="UXC77" s="29"/>
      <c r="UXD77" s="29"/>
      <c r="UXE77" s="29"/>
      <c r="UXF77" s="29"/>
      <c r="UXG77" s="29"/>
      <c r="UXH77" s="29"/>
      <c r="UXI77" s="29"/>
      <c r="UXJ77" s="29"/>
      <c r="UXK77" s="29"/>
      <c r="UXL77" s="29"/>
      <c r="UXM77" s="29"/>
      <c r="UXN77" s="29"/>
      <c r="UXO77" s="29"/>
      <c r="UXP77" s="29"/>
      <c r="UXQ77" s="29"/>
      <c r="UXR77" s="29"/>
      <c r="UXS77" s="29"/>
      <c r="UXT77" s="29"/>
      <c r="UXU77" s="29"/>
      <c r="UXV77" s="29"/>
      <c r="UXW77" s="29"/>
      <c r="UXX77" s="29"/>
      <c r="UXY77" s="29"/>
      <c r="UXZ77" s="29"/>
      <c r="UYA77" s="29"/>
      <c r="UYB77" s="29"/>
      <c r="UYC77" s="29"/>
      <c r="UYD77" s="29"/>
      <c r="UYE77" s="29"/>
      <c r="UYF77" s="29"/>
      <c r="UYG77" s="29"/>
      <c r="UYH77" s="29"/>
      <c r="UYI77" s="29"/>
      <c r="UYJ77" s="29"/>
      <c r="UYK77" s="29"/>
      <c r="UYL77" s="29"/>
      <c r="UYM77" s="29"/>
      <c r="UYN77" s="29"/>
      <c r="UYO77" s="29"/>
      <c r="UYP77" s="29"/>
      <c r="UYQ77" s="29"/>
      <c r="UYR77" s="29"/>
      <c r="UYS77" s="29"/>
      <c r="UYT77" s="29"/>
      <c r="UYU77" s="29"/>
      <c r="UYV77" s="29"/>
      <c r="UYW77" s="29"/>
      <c r="UYX77" s="29"/>
      <c r="UYY77" s="29"/>
      <c r="UYZ77" s="29"/>
      <c r="UZA77" s="29"/>
      <c r="UZB77" s="29"/>
      <c r="UZC77" s="29"/>
      <c r="UZD77" s="29"/>
      <c r="UZE77" s="29"/>
      <c r="UZF77" s="29"/>
      <c r="UZG77" s="29"/>
      <c r="UZH77" s="29"/>
      <c r="UZI77" s="29"/>
      <c r="UZJ77" s="29"/>
      <c r="UZK77" s="29"/>
      <c r="UZL77" s="29"/>
      <c r="UZM77" s="29"/>
      <c r="UZN77" s="29"/>
      <c r="UZO77" s="29"/>
      <c r="UZP77" s="29"/>
      <c r="UZQ77" s="29"/>
      <c r="UZR77" s="29"/>
      <c r="UZS77" s="29"/>
      <c r="UZT77" s="29"/>
      <c r="UZU77" s="29"/>
      <c r="UZV77" s="29"/>
      <c r="UZW77" s="29"/>
      <c r="UZX77" s="29"/>
      <c r="UZY77" s="29"/>
      <c r="UZZ77" s="29"/>
      <c r="VAA77" s="29"/>
      <c r="VAB77" s="29"/>
      <c r="VAC77" s="29"/>
      <c r="VAD77" s="29"/>
      <c r="VAE77" s="29"/>
      <c r="VAF77" s="29"/>
      <c r="VAG77" s="29"/>
      <c r="VAH77" s="29"/>
      <c r="VAI77" s="29"/>
      <c r="VAJ77" s="29"/>
      <c r="VAK77" s="29"/>
      <c r="VAL77" s="29"/>
      <c r="VAM77" s="29"/>
      <c r="VAN77" s="29"/>
      <c r="VAO77" s="29"/>
      <c r="VAP77" s="29"/>
      <c r="VAQ77" s="29"/>
      <c r="VAR77" s="29"/>
      <c r="VAS77" s="29"/>
      <c r="VAT77" s="29"/>
      <c r="VAU77" s="29"/>
      <c r="VAV77" s="29"/>
      <c r="VAW77" s="29"/>
      <c r="VAX77" s="29"/>
      <c r="VAY77" s="29"/>
      <c r="VAZ77" s="29"/>
      <c r="VBA77" s="29"/>
      <c r="VBB77" s="29"/>
      <c r="VBC77" s="29"/>
      <c r="VBD77" s="29"/>
      <c r="VBE77" s="29"/>
      <c r="VBF77" s="29"/>
      <c r="VBG77" s="29"/>
      <c r="VBH77" s="29"/>
      <c r="VBI77" s="29"/>
      <c r="VBJ77" s="29"/>
      <c r="VBK77" s="29"/>
      <c r="VBL77" s="29"/>
      <c r="VBM77" s="29"/>
      <c r="VBN77" s="29"/>
      <c r="VBO77" s="29"/>
      <c r="VBP77" s="29"/>
      <c r="VBQ77" s="29"/>
      <c r="VBR77" s="29"/>
      <c r="VBS77" s="29"/>
      <c r="VBT77" s="29"/>
      <c r="VBU77" s="29"/>
      <c r="VBV77" s="29"/>
      <c r="VBW77" s="29"/>
      <c r="VBX77" s="29"/>
      <c r="VBY77" s="29"/>
      <c r="VBZ77" s="29"/>
      <c r="VCA77" s="29"/>
      <c r="VCB77" s="29"/>
      <c r="VCC77" s="29"/>
      <c r="VCD77" s="29"/>
      <c r="VCE77" s="29"/>
      <c r="VCF77" s="29"/>
      <c r="VCG77" s="29"/>
      <c r="VCH77" s="29"/>
      <c r="VCI77" s="29"/>
      <c r="VCJ77" s="29"/>
      <c r="VCK77" s="29"/>
      <c r="VCL77" s="29"/>
      <c r="VCM77" s="29"/>
      <c r="VCN77" s="29"/>
      <c r="VCO77" s="29"/>
      <c r="VCP77" s="29"/>
      <c r="VCQ77" s="29"/>
      <c r="VCR77" s="29"/>
      <c r="VCS77" s="29"/>
      <c r="VCT77" s="29"/>
      <c r="VCU77" s="29"/>
      <c r="VCV77" s="29"/>
      <c r="VCW77" s="29"/>
      <c r="VCX77" s="29"/>
      <c r="VCY77" s="29"/>
      <c r="VCZ77" s="29"/>
      <c r="VDA77" s="29"/>
      <c r="VDB77" s="29"/>
      <c r="VDC77" s="29"/>
      <c r="VDD77" s="29"/>
      <c r="VDE77" s="29"/>
      <c r="VDF77" s="29"/>
      <c r="VDG77" s="29"/>
      <c r="VDH77" s="29"/>
      <c r="VDI77" s="29"/>
      <c r="VDJ77" s="29"/>
      <c r="VDK77" s="29"/>
      <c r="VDL77" s="29"/>
      <c r="VDM77" s="29"/>
      <c r="VDN77" s="29"/>
      <c r="VDO77" s="29"/>
      <c r="VDP77" s="29"/>
      <c r="VDQ77" s="29"/>
      <c r="VDR77" s="29"/>
      <c r="VDS77" s="29"/>
      <c r="VDT77" s="29"/>
      <c r="VDU77" s="29"/>
      <c r="VDV77" s="29"/>
      <c r="VDW77" s="29"/>
      <c r="VDX77" s="29"/>
      <c r="VDY77" s="29"/>
      <c r="VDZ77" s="29"/>
      <c r="VEA77" s="29"/>
      <c r="VEB77" s="29"/>
      <c r="VEC77" s="29"/>
      <c r="VED77" s="29"/>
      <c r="VEE77" s="29"/>
      <c r="VEF77" s="29"/>
      <c r="VEG77" s="29"/>
      <c r="VEH77" s="29"/>
      <c r="VEI77" s="29"/>
      <c r="VEJ77" s="29"/>
      <c r="VEK77" s="29"/>
      <c r="VEL77" s="29"/>
      <c r="VEM77" s="29"/>
      <c r="VEN77" s="29"/>
      <c r="VEO77" s="29"/>
      <c r="VEP77" s="29"/>
      <c r="VEQ77" s="29"/>
      <c r="VER77" s="29"/>
      <c r="VES77" s="29"/>
      <c r="VET77" s="29"/>
      <c r="VEU77" s="29"/>
      <c r="VEV77" s="29"/>
      <c r="VEW77" s="29"/>
      <c r="VEX77" s="29"/>
      <c r="VEY77" s="29"/>
      <c r="VEZ77" s="29"/>
      <c r="VFA77" s="29"/>
      <c r="VFB77" s="29"/>
      <c r="VFC77" s="29"/>
      <c r="VFD77" s="29"/>
      <c r="VFE77" s="29"/>
      <c r="VFF77" s="29"/>
      <c r="VFG77" s="29"/>
      <c r="VFH77" s="29"/>
      <c r="VFI77" s="29"/>
      <c r="VFJ77" s="29"/>
      <c r="VFK77" s="29"/>
      <c r="VFL77" s="29"/>
      <c r="VFM77" s="29"/>
      <c r="VFN77" s="29"/>
      <c r="VFO77" s="29"/>
      <c r="VFP77" s="29"/>
      <c r="VFQ77" s="29"/>
      <c r="VFR77" s="29"/>
      <c r="VFS77" s="29"/>
      <c r="VFT77" s="29"/>
      <c r="VFU77" s="29"/>
      <c r="VFV77" s="29"/>
      <c r="VFW77" s="29"/>
      <c r="VFX77" s="29"/>
      <c r="VFY77" s="29"/>
      <c r="VFZ77" s="29"/>
      <c r="VGA77" s="29"/>
      <c r="VGB77" s="29"/>
      <c r="VGC77" s="29"/>
      <c r="VGD77" s="29"/>
      <c r="VGE77" s="29"/>
      <c r="VGF77" s="29"/>
      <c r="VGG77" s="29"/>
      <c r="VGH77" s="29"/>
      <c r="VGI77" s="29"/>
      <c r="VGJ77" s="29"/>
      <c r="VGK77" s="29"/>
      <c r="VGL77" s="29"/>
      <c r="VGM77" s="29"/>
      <c r="VGN77" s="29"/>
      <c r="VGO77" s="29"/>
      <c r="VGP77" s="29"/>
      <c r="VGQ77" s="29"/>
      <c r="VGR77" s="29"/>
      <c r="VGS77" s="29"/>
      <c r="VGT77" s="29"/>
      <c r="VGU77" s="29"/>
      <c r="VGV77" s="29"/>
      <c r="VGW77" s="29"/>
      <c r="VGX77" s="29"/>
      <c r="VGY77" s="29"/>
      <c r="VGZ77" s="29"/>
      <c r="VHA77" s="29"/>
      <c r="VHB77" s="29"/>
      <c r="VHC77" s="29"/>
      <c r="VHD77" s="29"/>
      <c r="VHE77" s="29"/>
      <c r="VHF77" s="29"/>
      <c r="VHG77" s="29"/>
      <c r="VHH77" s="29"/>
      <c r="VHI77" s="29"/>
      <c r="VHJ77" s="29"/>
      <c r="VHK77" s="29"/>
      <c r="VHL77" s="29"/>
      <c r="VHM77" s="29"/>
      <c r="VHN77" s="29"/>
      <c r="VHO77" s="29"/>
      <c r="VHP77" s="29"/>
      <c r="VHQ77" s="29"/>
      <c r="VHR77" s="29"/>
      <c r="VHS77" s="29"/>
      <c r="VHT77" s="29"/>
      <c r="VHU77" s="29"/>
      <c r="VHV77" s="29"/>
      <c r="VHW77" s="29"/>
      <c r="VHX77" s="29"/>
      <c r="VHY77" s="29"/>
      <c r="VHZ77" s="29"/>
      <c r="VIA77" s="29"/>
      <c r="VIB77" s="29"/>
      <c r="VIC77" s="29"/>
      <c r="VID77" s="29"/>
      <c r="VIE77" s="29"/>
      <c r="VIF77" s="29"/>
      <c r="VIG77" s="29"/>
      <c r="VIH77" s="29"/>
      <c r="VII77" s="29"/>
      <c r="VIJ77" s="29"/>
      <c r="VIK77" s="29"/>
      <c r="VIL77" s="29"/>
      <c r="VIM77" s="29"/>
      <c r="VIN77" s="29"/>
      <c r="VIO77" s="29"/>
      <c r="VIP77" s="29"/>
      <c r="VIQ77" s="29"/>
      <c r="VIR77" s="29"/>
      <c r="VIS77" s="29"/>
      <c r="VIT77" s="29"/>
      <c r="VIU77" s="29"/>
      <c r="VIV77" s="29"/>
      <c r="VIW77" s="29"/>
      <c r="VIX77" s="29"/>
      <c r="VIY77" s="29"/>
      <c r="VIZ77" s="29"/>
      <c r="VJA77" s="29"/>
      <c r="VJB77" s="29"/>
      <c r="VJC77" s="29"/>
      <c r="VJD77" s="29"/>
      <c r="VJE77" s="29"/>
      <c r="VJF77" s="29"/>
      <c r="VJG77" s="29"/>
      <c r="VJH77" s="29"/>
      <c r="VJI77" s="29"/>
      <c r="VJJ77" s="29"/>
      <c r="VJK77" s="29"/>
      <c r="VJL77" s="29"/>
      <c r="VJM77" s="29"/>
      <c r="VJN77" s="29"/>
      <c r="VJO77" s="29"/>
      <c r="VJP77" s="29"/>
      <c r="VJQ77" s="29"/>
      <c r="VJR77" s="29"/>
      <c r="VJS77" s="29"/>
      <c r="VJT77" s="29"/>
      <c r="VJU77" s="29"/>
      <c r="VJV77" s="29"/>
      <c r="VJW77" s="29"/>
      <c r="VJX77" s="29"/>
      <c r="VJY77" s="29"/>
      <c r="VJZ77" s="29"/>
      <c r="VKA77" s="29"/>
      <c r="VKB77" s="29"/>
      <c r="VKC77" s="29"/>
      <c r="VKD77" s="29"/>
      <c r="VKE77" s="29"/>
      <c r="VKF77" s="29"/>
      <c r="VKG77" s="29"/>
      <c r="VKH77" s="29"/>
      <c r="VKI77" s="29"/>
      <c r="VKJ77" s="29"/>
      <c r="VKK77" s="29"/>
      <c r="VKL77" s="29"/>
      <c r="VKM77" s="29"/>
      <c r="VKN77" s="29"/>
      <c r="VKO77" s="29"/>
      <c r="VKP77" s="29"/>
      <c r="VKQ77" s="29"/>
      <c r="VKR77" s="29"/>
      <c r="VKS77" s="29"/>
      <c r="VKT77" s="29"/>
      <c r="VKU77" s="29"/>
      <c r="VKV77" s="29"/>
      <c r="VKW77" s="29"/>
      <c r="VKX77" s="29"/>
      <c r="VKY77" s="29"/>
      <c r="VKZ77" s="29"/>
      <c r="VLA77" s="29"/>
      <c r="VLB77" s="29"/>
      <c r="VLC77" s="29"/>
      <c r="VLD77" s="29"/>
      <c r="VLE77" s="29"/>
      <c r="VLF77" s="29"/>
      <c r="VLG77" s="29"/>
      <c r="VLH77" s="29"/>
      <c r="VLI77" s="29"/>
      <c r="VLJ77" s="29"/>
      <c r="VLK77" s="29"/>
      <c r="VLL77" s="29"/>
      <c r="VLM77" s="29"/>
      <c r="VLN77" s="29"/>
      <c r="VLO77" s="29"/>
      <c r="VLP77" s="29"/>
      <c r="VLQ77" s="29"/>
      <c r="VLR77" s="29"/>
      <c r="VLS77" s="29"/>
      <c r="VLT77" s="29"/>
      <c r="VLU77" s="29"/>
      <c r="VLV77" s="29"/>
      <c r="VLW77" s="29"/>
      <c r="VLX77" s="29"/>
      <c r="VLY77" s="29"/>
      <c r="VLZ77" s="29"/>
      <c r="VMA77" s="29"/>
      <c r="VMB77" s="29"/>
      <c r="VMC77" s="29"/>
      <c r="VMD77" s="29"/>
      <c r="VME77" s="29"/>
      <c r="VMF77" s="29"/>
      <c r="VMG77" s="29"/>
      <c r="VMH77" s="29"/>
      <c r="VMI77" s="29"/>
      <c r="VMJ77" s="29"/>
      <c r="VMK77" s="29"/>
      <c r="VML77" s="29"/>
      <c r="VMM77" s="29"/>
      <c r="VMN77" s="29"/>
      <c r="VMO77" s="29"/>
      <c r="VMP77" s="29"/>
      <c r="VMQ77" s="29"/>
      <c r="VMR77" s="29"/>
      <c r="VMS77" s="29"/>
      <c r="VMT77" s="29"/>
      <c r="VMU77" s="29"/>
      <c r="VMV77" s="29"/>
      <c r="VMW77" s="29"/>
      <c r="VMX77" s="29"/>
      <c r="VMY77" s="29"/>
      <c r="VMZ77" s="29"/>
      <c r="VNA77" s="29"/>
      <c r="VNB77" s="29"/>
      <c r="VNC77" s="29"/>
      <c r="VND77" s="29"/>
      <c r="VNE77" s="29"/>
      <c r="VNF77" s="29"/>
      <c r="VNG77" s="29"/>
      <c r="VNH77" s="29"/>
      <c r="VNI77" s="29"/>
      <c r="VNJ77" s="29"/>
      <c r="VNK77" s="29"/>
      <c r="VNL77" s="29"/>
      <c r="VNM77" s="29"/>
      <c r="VNN77" s="29"/>
      <c r="VNO77" s="29"/>
      <c r="VNP77" s="29"/>
      <c r="VNQ77" s="29"/>
      <c r="VNR77" s="29"/>
      <c r="VNS77" s="29"/>
      <c r="VNT77" s="29"/>
      <c r="VNU77" s="29"/>
      <c r="VNV77" s="29"/>
      <c r="VNW77" s="29"/>
      <c r="VNX77" s="29"/>
      <c r="VNY77" s="29"/>
      <c r="VNZ77" s="29"/>
      <c r="VOA77" s="29"/>
      <c r="VOB77" s="29"/>
      <c r="VOC77" s="29"/>
      <c r="VOD77" s="29"/>
      <c r="VOE77" s="29"/>
      <c r="VOF77" s="29"/>
      <c r="VOG77" s="29"/>
      <c r="VOH77" s="29"/>
      <c r="VOI77" s="29"/>
      <c r="VOJ77" s="29"/>
      <c r="VOK77" s="29"/>
      <c r="VOL77" s="29"/>
      <c r="VOM77" s="29"/>
      <c r="VON77" s="29"/>
      <c r="VOO77" s="29"/>
      <c r="VOP77" s="29"/>
      <c r="VOQ77" s="29"/>
      <c r="VOR77" s="29"/>
      <c r="VOS77" s="29"/>
      <c r="VOT77" s="29"/>
      <c r="VOU77" s="29"/>
      <c r="VOV77" s="29"/>
      <c r="VOW77" s="29"/>
      <c r="VOX77" s="29"/>
      <c r="VOY77" s="29"/>
      <c r="VOZ77" s="29"/>
      <c r="VPA77" s="29"/>
      <c r="VPB77" s="29"/>
      <c r="VPC77" s="29"/>
      <c r="VPD77" s="29"/>
      <c r="VPE77" s="29"/>
      <c r="VPF77" s="29"/>
      <c r="VPG77" s="29"/>
      <c r="VPH77" s="29"/>
      <c r="VPI77" s="29"/>
      <c r="VPJ77" s="29"/>
      <c r="VPK77" s="29"/>
      <c r="VPL77" s="29"/>
      <c r="VPM77" s="29"/>
      <c r="VPN77" s="29"/>
      <c r="VPO77" s="29"/>
      <c r="VPP77" s="29"/>
      <c r="VPQ77" s="29"/>
      <c r="VPR77" s="29"/>
      <c r="VPS77" s="29"/>
      <c r="VPT77" s="29"/>
      <c r="VPU77" s="29"/>
      <c r="VPV77" s="29"/>
      <c r="VPW77" s="29"/>
      <c r="VPX77" s="29"/>
      <c r="VPY77" s="29"/>
      <c r="VPZ77" s="29"/>
      <c r="VQA77" s="29"/>
      <c r="VQB77" s="29"/>
      <c r="VQC77" s="29"/>
      <c r="VQD77" s="29"/>
      <c r="VQE77" s="29"/>
      <c r="VQF77" s="29"/>
      <c r="VQG77" s="29"/>
      <c r="VQH77" s="29"/>
      <c r="VQI77" s="29"/>
      <c r="VQJ77" s="29"/>
      <c r="VQK77" s="29"/>
      <c r="VQL77" s="29"/>
      <c r="VQM77" s="29"/>
      <c r="VQN77" s="29"/>
      <c r="VQO77" s="29"/>
      <c r="VQP77" s="29"/>
      <c r="VQQ77" s="29"/>
      <c r="VQR77" s="29"/>
      <c r="VQS77" s="29"/>
      <c r="VQT77" s="29"/>
      <c r="VQU77" s="29"/>
      <c r="VQV77" s="29"/>
      <c r="VQW77" s="29"/>
      <c r="VQX77" s="29"/>
      <c r="VQY77" s="29"/>
      <c r="VQZ77" s="29"/>
      <c r="VRA77" s="29"/>
      <c r="VRB77" s="29"/>
      <c r="VRC77" s="29"/>
      <c r="VRD77" s="29"/>
      <c r="VRE77" s="29"/>
      <c r="VRF77" s="29"/>
      <c r="VRG77" s="29"/>
      <c r="VRH77" s="29"/>
      <c r="VRI77" s="29"/>
      <c r="VRJ77" s="29"/>
      <c r="VRK77" s="29"/>
      <c r="VRL77" s="29"/>
      <c r="VRM77" s="29"/>
      <c r="VRN77" s="29"/>
      <c r="VRO77" s="29"/>
      <c r="VRP77" s="29"/>
      <c r="VRQ77" s="29"/>
      <c r="VRR77" s="29"/>
      <c r="VRS77" s="29"/>
      <c r="VRT77" s="29"/>
      <c r="VRU77" s="29"/>
      <c r="VRV77" s="29"/>
      <c r="VRW77" s="29"/>
      <c r="VRX77" s="29"/>
      <c r="VRY77" s="29"/>
      <c r="VRZ77" s="29"/>
      <c r="VSA77" s="29"/>
      <c r="VSB77" s="29"/>
      <c r="VSC77" s="29"/>
      <c r="VSD77" s="29"/>
      <c r="VSE77" s="29"/>
      <c r="VSF77" s="29"/>
      <c r="VSG77" s="29"/>
      <c r="VSH77" s="29"/>
      <c r="VSI77" s="29"/>
      <c r="VSJ77" s="29"/>
      <c r="VSK77" s="29"/>
      <c r="VSL77" s="29"/>
      <c r="VSM77" s="29"/>
      <c r="VSN77" s="29"/>
      <c r="VSO77" s="29"/>
      <c r="VSP77" s="29"/>
      <c r="VSQ77" s="29"/>
      <c r="VSR77" s="29"/>
      <c r="VSS77" s="29"/>
      <c r="VST77" s="29"/>
      <c r="VSU77" s="29"/>
      <c r="VSV77" s="29"/>
      <c r="VSW77" s="29"/>
      <c r="VSX77" s="29"/>
      <c r="VSY77" s="29"/>
      <c r="VSZ77" s="29"/>
      <c r="VTA77" s="29"/>
      <c r="VTB77" s="29"/>
      <c r="VTC77" s="29"/>
      <c r="VTD77" s="29"/>
      <c r="VTE77" s="29"/>
      <c r="VTF77" s="29"/>
      <c r="VTG77" s="29"/>
      <c r="VTH77" s="29"/>
      <c r="VTI77" s="29"/>
      <c r="VTJ77" s="29"/>
      <c r="VTK77" s="29"/>
      <c r="VTL77" s="29"/>
      <c r="VTM77" s="29"/>
      <c r="VTN77" s="29"/>
      <c r="VTO77" s="29"/>
      <c r="VTP77" s="29"/>
      <c r="VTQ77" s="29"/>
      <c r="VTR77" s="29"/>
      <c r="VTS77" s="29"/>
      <c r="VTT77" s="29"/>
      <c r="VTU77" s="29"/>
      <c r="VTV77" s="29"/>
      <c r="VTW77" s="29"/>
      <c r="VTX77" s="29"/>
      <c r="VTY77" s="29"/>
      <c r="VTZ77" s="29"/>
      <c r="VUA77" s="29"/>
      <c r="VUB77" s="29"/>
      <c r="VUC77" s="29"/>
      <c r="VUD77" s="29"/>
      <c r="VUE77" s="29"/>
      <c r="VUF77" s="29"/>
      <c r="VUG77" s="29"/>
      <c r="VUH77" s="29"/>
      <c r="VUI77" s="29"/>
      <c r="VUJ77" s="29"/>
      <c r="VUK77" s="29"/>
      <c r="VUL77" s="29"/>
      <c r="VUM77" s="29"/>
      <c r="VUN77" s="29"/>
      <c r="VUO77" s="29"/>
      <c r="VUP77" s="29"/>
      <c r="VUQ77" s="29"/>
      <c r="VUR77" s="29"/>
      <c r="VUS77" s="29"/>
      <c r="VUT77" s="29"/>
      <c r="VUU77" s="29"/>
      <c r="VUV77" s="29"/>
      <c r="VUW77" s="29"/>
      <c r="VUX77" s="29"/>
      <c r="VUY77" s="29"/>
      <c r="VUZ77" s="29"/>
      <c r="VVA77" s="29"/>
      <c r="VVB77" s="29"/>
      <c r="VVC77" s="29"/>
      <c r="VVD77" s="29"/>
      <c r="VVE77" s="29"/>
      <c r="VVF77" s="29"/>
      <c r="VVG77" s="29"/>
      <c r="VVH77" s="29"/>
      <c r="VVI77" s="29"/>
      <c r="VVJ77" s="29"/>
      <c r="VVK77" s="29"/>
      <c r="VVL77" s="29"/>
      <c r="VVM77" s="29"/>
      <c r="VVN77" s="29"/>
      <c r="VVO77" s="29"/>
      <c r="VVP77" s="29"/>
      <c r="VVQ77" s="29"/>
      <c r="VVR77" s="29"/>
      <c r="VVS77" s="29"/>
      <c r="VVT77" s="29"/>
      <c r="VVU77" s="29"/>
      <c r="VVV77" s="29"/>
      <c r="VVW77" s="29"/>
      <c r="VVX77" s="29"/>
      <c r="VVY77" s="29"/>
      <c r="VVZ77" s="29"/>
      <c r="VWA77" s="29"/>
      <c r="VWB77" s="29"/>
      <c r="VWC77" s="29"/>
      <c r="VWD77" s="29"/>
      <c r="VWE77" s="29"/>
      <c r="VWF77" s="29"/>
      <c r="VWG77" s="29"/>
      <c r="VWH77" s="29"/>
      <c r="VWI77" s="29"/>
      <c r="VWJ77" s="29"/>
      <c r="VWK77" s="29"/>
      <c r="VWL77" s="29"/>
      <c r="VWM77" s="29"/>
      <c r="VWN77" s="29"/>
      <c r="VWO77" s="29"/>
      <c r="VWP77" s="29"/>
      <c r="VWQ77" s="29"/>
      <c r="VWR77" s="29"/>
      <c r="VWS77" s="29"/>
      <c r="VWT77" s="29"/>
      <c r="VWU77" s="29"/>
      <c r="VWV77" s="29"/>
      <c r="VWW77" s="29"/>
      <c r="VWX77" s="29"/>
      <c r="VWY77" s="29"/>
      <c r="VWZ77" s="29"/>
      <c r="VXA77" s="29"/>
      <c r="VXB77" s="29"/>
      <c r="VXC77" s="29"/>
      <c r="VXD77" s="29"/>
      <c r="VXE77" s="29"/>
      <c r="VXF77" s="29"/>
      <c r="VXG77" s="29"/>
      <c r="VXH77" s="29"/>
      <c r="VXI77" s="29"/>
      <c r="VXJ77" s="29"/>
      <c r="VXK77" s="29"/>
      <c r="VXL77" s="29"/>
      <c r="VXM77" s="29"/>
      <c r="VXN77" s="29"/>
      <c r="VXO77" s="29"/>
      <c r="VXP77" s="29"/>
      <c r="VXQ77" s="29"/>
      <c r="VXR77" s="29"/>
      <c r="VXS77" s="29"/>
      <c r="VXT77" s="29"/>
      <c r="VXU77" s="29"/>
      <c r="VXV77" s="29"/>
      <c r="VXW77" s="29"/>
      <c r="VXX77" s="29"/>
      <c r="VXY77" s="29"/>
      <c r="VXZ77" s="29"/>
      <c r="VYA77" s="29"/>
      <c r="VYB77" s="29"/>
      <c r="VYC77" s="29"/>
      <c r="VYD77" s="29"/>
      <c r="VYE77" s="29"/>
      <c r="VYF77" s="29"/>
      <c r="VYG77" s="29"/>
      <c r="VYH77" s="29"/>
      <c r="VYI77" s="29"/>
      <c r="VYJ77" s="29"/>
      <c r="VYK77" s="29"/>
      <c r="VYL77" s="29"/>
      <c r="VYM77" s="29"/>
      <c r="VYN77" s="29"/>
      <c r="VYO77" s="29"/>
      <c r="VYP77" s="29"/>
      <c r="VYQ77" s="29"/>
      <c r="VYR77" s="29"/>
      <c r="VYS77" s="29"/>
      <c r="VYT77" s="29"/>
      <c r="VYU77" s="29"/>
      <c r="VYV77" s="29"/>
      <c r="VYW77" s="29"/>
      <c r="VYX77" s="29"/>
      <c r="VYY77" s="29"/>
      <c r="VYZ77" s="29"/>
      <c r="VZA77" s="29"/>
      <c r="VZB77" s="29"/>
      <c r="VZC77" s="29"/>
      <c r="VZD77" s="29"/>
      <c r="VZE77" s="29"/>
      <c r="VZF77" s="29"/>
      <c r="VZG77" s="29"/>
      <c r="VZH77" s="29"/>
      <c r="VZI77" s="29"/>
      <c r="VZJ77" s="29"/>
      <c r="VZK77" s="29"/>
      <c r="VZL77" s="29"/>
      <c r="VZM77" s="29"/>
      <c r="VZN77" s="29"/>
      <c r="VZO77" s="29"/>
      <c r="VZP77" s="29"/>
      <c r="VZQ77" s="29"/>
      <c r="VZR77" s="29"/>
      <c r="VZS77" s="29"/>
      <c r="VZT77" s="29"/>
      <c r="VZU77" s="29"/>
      <c r="VZV77" s="29"/>
      <c r="VZW77" s="29"/>
      <c r="VZX77" s="29"/>
      <c r="VZY77" s="29"/>
      <c r="VZZ77" s="29"/>
      <c r="WAA77" s="29"/>
      <c r="WAB77" s="29"/>
      <c r="WAC77" s="29"/>
      <c r="WAD77" s="29"/>
      <c r="WAE77" s="29"/>
      <c r="WAF77" s="29"/>
      <c r="WAG77" s="29"/>
      <c r="WAH77" s="29"/>
      <c r="WAI77" s="29"/>
      <c r="WAJ77" s="29"/>
      <c r="WAK77" s="29"/>
      <c r="WAL77" s="29"/>
      <c r="WAM77" s="29"/>
      <c r="WAN77" s="29"/>
      <c r="WAO77" s="29"/>
      <c r="WAP77" s="29"/>
      <c r="WAQ77" s="29"/>
      <c r="WAR77" s="29"/>
      <c r="WAS77" s="29"/>
      <c r="WAT77" s="29"/>
      <c r="WAU77" s="29"/>
      <c r="WAV77" s="29"/>
      <c r="WAW77" s="29"/>
      <c r="WAX77" s="29"/>
      <c r="WAY77" s="29"/>
      <c r="WAZ77" s="29"/>
      <c r="WBA77" s="29"/>
      <c r="WBB77" s="29"/>
      <c r="WBC77" s="29"/>
      <c r="WBD77" s="29"/>
      <c r="WBE77" s="29"/>
      <c r="WBF77" s="29"/>
      <c r="WBG77" s="29"/>
      <c r="WBH77" s="29"/>
      <c r="WBI77" s="29"/>
      <c r="WBJ77" s="29"/>
      <c r="WBK77" s="29"/>
      <c r="WBL77" s="29"/>
      <c r="WBM77" s="29"/>
      <c r="WBN77" s="29"/>
      <c r="WBO77" s="29"/>
      <c r="WBP77" s="29"/>
      <c r="WBQ77" s="29"/>
      <c r="WBR77" s="29"/>
      <c r="WBS77" s="29"/>
      <c r="WBT77" s="29"/>
      <c r="WBU77" s="29"/>
      <c r="WBV77" s="29"/>
      <c r="WBW77" s="29"/>
      <c r="WBX77" s="29"/>
      <c r="WBY77" s="29"/>
      <c r="WBZ77" s="29"/>
      <c r="WCA77" s="29"/>
      <c r="WCB77" s="29"/>
      <c r="WCC77" s="29"/>
      <c r="WCD77" s="29"/>
      <c r="WCE77" s="29"/>
      <c r="WCF77" s="29"/>
      <c r="WCG77" s="29"/>
      <c r="WCH77" s="29"/>
      <c r="WCI77" s="29"/>
      <c r="WCJ77" s="29"/>
      <c r="WCK77" s="29"/>
      <c r="WCL77" s="29"/>
      <c r="WCM77" s="29"/>
      <c r="WCN77" s="29"/>
      <c r="WCO77" s="29"/>
      <c r="WCP77" s="29"/>
      <c r="WCQ77" s="29"/>
      <c r="WCR77" s="29"/>
      <c r="WCS77" s="29"/>
      <c r="WCT77" s="29"/>
      <c r="WCU77" s="29"/>
      <c r="WCV77" s="29"/>
      <c r="WCW77" s="29"/>
      <c r="WCX77" s="29"/>
      <c r="WCY77" s="29"/>
      <c r="WCZ77" s="29"/>
      <c r="WDA77" s="29"/>
      <c r="WDB77" s="29"/>
      <c r="WDC77" s="29"/>
      <c r="WDD77" s="29"/>
      <c r="WDE77" s="29"/>
      <c r="WDF77" s="29"/>
      <c r="WDG77" s="29"/>
      <c r="WDH77" s="29"/>
      <c r="WDI77" s="29"/>
      <c r="WDJ77" s="29"/>
      <c r="WDK77" s="29"/>
      <c r="WDL77" s="29"/>
      <c r="WDM77" s="29"/>
      <c r="WDN77" s="29"/>
      <c r="WDO77" s="29"/>
      <c r="WDP77" s="29"/>
      <c r="WDQ77" s="29"/>
      <c r="WDR77" s="29"/>
      <c r="WDS77" s="29"/>
      <c r="WDT77" s="29"/>
      <c r="WDU77" s="29"/>
      <c r="WDV77" s="29"/>
      <c r="WDW77" s="29"/>
      <c r="WDX77" s="29"/>
      <c r="WDY77" s="29"/>
      <c r="WDZ77" s="29"/>
      <c r="WEA77" s="29"/>
      <c r="WEB77" s="29"/>
      <c r="WEC77" s="29"/>
      <c r="WED77" s="29"/>
      <c r="WEE77" s="29"/>
      <c r="WEF77" s="29"/>
      <c r="WEG77" s="29"/>
      <c r="WEH77" s="29"/>
      <c r="WEI77" s="29"/>
      <c r="WEJ77" s="29"/>
      <c r="WEK77" s="29"/>
      <c r="WEL77" s="29"/>
      <c r="WEM77" s="29"/>
      <c r="WEN77" s="29"/>
      <c r="WEO77" s="29"/>
      <c r="WEP77" s="29"/>
      <c r="WEQ77" s="29"/>
      <c r="WER77" s="29"/>
      <c r="WES77" s="29"/>
      <c r="WET77" s="29"/>
      <c r="WEU77" s="29"/>
      <c r="WEV77" s="29"/>
      <c r="WEW77" s="29"/>
      <c r="WEX77" s="29"/>
      <c r="WEY77" s="29"/>
      <c r="WEZ77" s="29"/>
      <c r="WFA77" s="29"/>
      <c r="WFB77" s="29"/>
      <c r="WFC77" s="29"/>
      <c r="WFD77" s="29"/>
      <c r="WFE77" s="29"/>
      <c r="WFF77" s="29"/>
      <c r="WFG77" s="29"/>
      <c r="WFH77" s="29"/>
      <c r="WFI77" s="29"/>
      <c r="WFJ77" s="29"/>
      <c r="WFK77" s="29"/>
      <c r="WFL77" s="29"/>
      <c r="WFM77" s="29"/>
      <c r="WFN77" s="29"/>
      <c r="WFO77" s="29"/>
      <c r="WFP77" s="29"/>
      <c r="WFQ77" s="29"/>
      <c r="WFR77" s="29"/>
      <c r="WFS77" s="29"/>
      <c r="WFT77" s="29"/>
      <c r="WFU77" s="29"/>
      <c r="WFV77" s="29"/>
      <c r="WFW77" s="29"/>
      <c r="WFX77" s="29"/>
      <c r="WFY77" s="29"/>
      <c r="WFZ77" s="29"/>
      <c r="WGA77" s="29"/>
      <c r="WGB77" s="29"/>
      <c r="WGC77" s="29"/>
      <c r="WGD77" s="29"/>
      <c r="WGE77" s="29"/>
      <c r="WGF77" s="29"/>
      <c r="WGG77" s="29"/>
      <c r="WGH77" s="29"/>
      <c r="WGI77" s="29"/>
      <c r="WGJ77" s="29"/>
      <c r="WGK77" s="29"/>
      <c r="WGL77" s="29"/>
      <c r="WGM77" s="29"/>
      <c r="WGN77" s="29"/>
      <c r="WGO77" s="29"/>
      <c r="WGP77" s="29"/>
      <c r="WGQ77" s="29"/>
      <c r="WGR77" s="29"/>
      <c r="WGS77" s="29"/>
      <c r="WGT77" s="29"/>
      <c r="WGU77" s="29"/>
      <c r="WGV77" s="29"/>
      <c r="WGW77" s="29"/>
      <c r="WGX77" s="29"/>
      <c r="WGY77" s="29"/>
      <c r="WGZ77" s="29"/>
      <c r="WHA77" s="29"/>
      <c r="WHB77" s="29"/>
      <c r="WHC77" s="29"/>
      <c r="WHD77" s="29"/>
      <c r="WHE77" s="29"/>
      <c r="WHF77" s="29"/>
      <c r="WHG77" s="29"/>
      <c r="WHH77" s="29"/>
      <c r="WHI77" s="29"/>
      <c r="WHJ77" s="29"/>
      <c r="WHK77" s="29"/>
      <c r="WHL77" s="29"/>
      <c r="WHM77" s="29"/>
      <c r="WHN77" s="29"/>
      <c r="WHO77" s="29"/>
      <c r="WHP77" s="29"/>
      <c r="WHQ77" s="29"/>
      <c r="WHR77" s="29"/>
      <c r="WHS77" s="29"/>
      <c r="WHT77" s="29"/>
      <c r="WHU77" s="29"/>
      <c r="WHV77" s="29"/>
      <c r="WHW77" s="29"/>
      <c r="WHX77" s="29"/>
      <c r="WHY77" s="29"/>
      <c r="WHZ77" s="29"/>
      <c r="WIA77" s="29"/>
      <c r="WIB77" s="29"/>
      <c r="WIC77" s="29"/>
      <c r="WID77" s="29"/>
      <c r="WIE77" s="29"/>
      <c r="WIF77" s="29"/>
      <c r="WIG77" s="29"/>
      <c r="WIH77" s="29"/>
      <c r="WII77" s="29"/>
      <c r="WIJ77" s="29"/>
      <c r="WIK77" s="29"/>
      <c r="WIL77" s="29"/>
      <c r="WIM77" s="29"/>
      <c r="WIN77" s="29"/>
      <c r="WIO77" s="29"/>
      <c r="WIP77" s="29"/>
      <c r="WIQ77" s="29"/>
      <c r="WIR77" s="29"/>
      <c r="WIS77" s="29"/>
      <c r="WIT77" s="29"/>
      <c r="WIU77" s="29"/>
      <c r="WIV77" s="29"/>
      <c r="WIW77" s="29"/>
      <c r="WIX77" s="29"/>
      <c r="WIY77" s="29"/>
      <c r="WIZ77" s="29"/>
      <c r="WJA77" s="29"/>
      <c r="WJB77" s="29"/>
      <c r="WJC77" s="29"/>
      <c r="WJD77" s="29"/>
      <c r="WJE77" s="29"/>
      <c r="WJF77" s="29"/>
      <c r="WJG77" s="29"/>
      <c r="WJH77" s="29"/>
      <c r="WJI77" s="29"/>
      <c r="WJJ77" s="29"/>
      <c r="WJK77" s="29"/>
      <c r="WJL77" s="29"/>
      <c r="WJM77" s="29"/>
      <c r="WJN77" s="29"/>
      <c r="WJO77" s="29"/>
      <c r="WJP77" s="29"/>
      <c r="WJQ77" s="29"/>
      <c r="WJR77" s="29"/>
      <c r="WJS77" s="29"/>
      <c r="WJT77" s="29"/>
      <c r="WJU77" s="29"/>
      <c r="WJV77" s="29"/>
      <c r="WJW77" s="29"/>
      <c r="WJX77" s="29"/>
      <c r="WJY77" s="29"/>
      <c r="WJZ77" s="29"/>
      <c r="WKA77" s="29"/>
      <c r="WKB77" s="29"/>
      <c r="WKC77" s="29"/>
      <c r="WKD77" s="29"/>
      <c r="WKE77" s="29"/>
      <c r="WKF77" s="29"/>
      <c r="WKG77" s="29"/>
      <c r="WKH77" s="29"/>
      <c r="WKI77" s="29"/>
      <c r="WKJ77" s="29"/>
      <c r="WKK77" s="29"/>
      <c r="WKL77" s="29"/>
      <c r="WKM77" s="29"/>
      <c r="WKN77" s="29"/>
      <c r="WKO77" s="29"/>
      <c r="WKP77" s="29"/>
      <c r="WKQ77" s="29"/>
      <c r="WKR77" s="29"/>
      <c r="WKS77" s="29"/>
      <c r="WKT77" s="29"/>
      <c r="WKU77" s="29"/>
      <c r="WKV77" s="29"/>
      <c r="WKW77" s="29"/>
      <c r="WKX77" s="29"/>
      <c r="WKY77" s="29"/>
      <c r="WKZ77" s="29"/>
      <c r="WLA77" s="29"/>
      <c r="WLB77" s="29"/>
      <c r="WLC77" s="29"/>
      <c r="WLD77" s="29"/>
      <c r="WLE77" s="29"/>
      <c r="WLF77" s="29"/>
      <c r="WLG77" s="29"/>
      <c r="WLH77" s="29"/>
      <c r="WLI77" s="29"/>
      <c r="WLJ77" s="29"/>
      <c r="WLK77" s="29"/>
      <c r="WLL77" s="29"/>
      <c r="WLM77" s="29"/>
      <c r="WLN77" s="29"/>
      <c r="WLO77" s="29"/>
      <c r="WLP77" s="29"/>
      <c r="WLQ77" s="29"/>
      <c r="WLR77" s="29"/>
      <c r="WLS77" s="29"/>
      <c r="WLT77" s="29"/>
      <c r="WLU77" s="29"/>
      <c r="WLV77" s="29"/>
      <c r="WLW77" s="29"/>
      <c r="WLX77" s="29"/>
      <c r="WLY77" s="29"/>
      <c r="WLZ77" s="29"/>
      <c r="WMA77" s="29"/>
      <c r="WMB77" s="29"/>
      <c r="WMC77" s="29"/>
      <c r="WMD77" s="29"/>
      <c r="WME77" s="29"/>
      <c r="WMF77" s="29"/>
      <c r="WMG77" s="29"/>
      <c r="WMH77" s="29"/>
      <c r="WMI77" s="29"/>
      <c r="WMJ77" s="29"/>
      <c r="WMK77" s="29"/>
      <c r="WML77" s="29"/>
      <c r="WMM77" s="29"/>
      <c r="WMN77" s="29"/>
      <c r="WMO77" s="29"/>
      <c r="WMP77" s="29"/>
      <c r="WMQ77" s="29"/>
      <c r="WMR77" s="29"/>
      <c r="WMS77" s="29"/>
      <c r="WMT77" s="29"/>
      <c r="WMU77" s="29"/>
      <c r="WMV77" s="29"/>
      <c r="WMW77" s="29"/>
      <c r="WMX77" s="29"/>
      <c r="WMY77" s="29"/>
      <c r="WMZ77" s="29"/>
      <c r="WNA77" s="29"/>
      <c r="WNB77" s="29"/>
      <c r="WNC77" s="29"/>
      <c r="WND77" s="29"/>
      <c r="WNE77" s="29"/>
      <c r="WNF77" s="29"/>
      <c r="WNG77" s="29"/>
      <c r="WNH77" s="29"/>
      <c r="WNI77" s="29"/>
      <c r="WNJ77" s="29"/>
      <c r="WNK77" s="29"/>
      <c r="WNL77" s="29"/>
      <c r="WNM77" s="29"/>
      <c r="WNN77" s="29"/>
      <c r="WNO77" s="29"/>
      <c r="WNP77" s="29"/>
      <c r="WNQ77" s="29"/>
      <c r="WNR77" s="29"/>
      <c r="WNS77" s="29"/>
      <c r="WNT77" s="29"/>
      <c r="WNU77" s="29"/>
      <c r="WNV77" s="29"/>
      <c r="WNW77" s="29"/>
      <c r="WNX77" s="29"/>
      <c r="WNY77" s="29"/>
      <c r="WNZ77" s="29"/>
      <c r="WOA77" s="29"/>
      <c r="WOB77" s="29"/>
      <c r="WOC77" s="29"/>
      <c r="WOD77" s="29"/>
      <c r="WOE77" s="29"/>
      <c r="WOF77" s="29"/>
      <c r="WOG77" s="29"/>
      <c r="WOH77" s="29"/>
      <c r="WOI77" s="29"/>
      <c r="WOJ77" s="29"/>
      <c r="WOK77" s="29"/>
      <c r="WOL77" s="29"/>
      <c r="WOM77" s="29"/>
      <c r="WON77" s="29"/>
      <c r="WOO77" s="29"/>
      <c r="WOP77" s="29"/>
      <c r="WOQ77" s="29"/>
      <c r="WOR77" s="29"/>
      <c r="WOS77" s="29"/>
      <c r="WOT77" s="29"/>
      <c r="WOU77" s="29"/>
      <c r="WOV77" s="29"/>
      <c r="WOW77" s="29"/>
      <c r="WOX77" s="29"/>
      <c r="WOY77" s="29"/>
      <c r="WOZ77" s="29"/>
      <c r="WPA77" s="29"/>
      <c r="WPB77" s="29"/>
      <c r="WPC77" s="29"/>
      <c r="WPD77" s="29"/>
      <c r="WPE77" s="29"/>
      <c r="WPF77" s="29"/>
      <c r="WPG77" s="29"/>
      <c r="WPH77" s="29"/>
      <c r="WPI77" s="29"/>
      <c r="WPJ77" s="29"/>
      <c r="WPK77" s="29"/>
      <c r="WPL77" s="29"/>
      <c r="WPM77" s="29"/>
      <c r="WPN77" s="29"/>
      <c r="WPO77" s="29"/>
      <c r="WPP77" s="29"/>
      <c r="WPQ77" s="29"/>
      <c r="WPR77" s="29"/>
      <c r="WPS77" s="29"/>
      <c r="WPT77" s="29"/>
      <c r="WPU77" s="29"/>
      <c r="WPV77" s="29"/>
      <c r="WPW77" s="29"/>
      <c r="WPX77" s="29"/>
      <c r="WPY77" s="29"/>
      <c r="WPZ77" s="29"/>
      <c r="WQA77" s="29"/>
      <c r="WQB77" s="29"/>
      <c r="WQC77" s="29"/>
      <c r="WQD77" s="29"/>
      <c r="WQE77" s="29"/>
      <c r="WQF77" s="29"/>
      <c r="WQG77" s="29"/>
      <c r="WQH77" s="29"/>
      <c r="WQI77" s="29"/>
      <c r="WQJ77" s="29"/>
      <c r="WQK77" s="29"/>
      <c r="WQL77" s="29"/>
      <c r="WQM77" s="29"/>
      <c r="WQN77" s="29"/>
      <c r="WQO77" s="29"/>
      <c r="WQP77" s="29"/>
      <c r="WQQ77" s="29"/>
      <c r="WQR77" s="29"/>
      <c r="WQS77" s="29"/>
      <c r="WQT77" s="29"/>
      <c r="WQU77" s="29"/>
      <c r="WQV77" s="29"/>
      <c r="WQW77" s="29"/>
      <c r="WQX77" s="29"/>
      <c r="WQY77" s="29"/>
      <c r="WQZ77" s="29"/>
      <c r="WRA77" s="29"/>
      <c r="WRB77" s="29"/>
      <c r="WRC77" s="29"/>
      <c r="WRD77" s="29"/>
      <c r="WRE77" s="29"/>
      <c r="WRF77" s="29"/>
      <c r="WRG77" s="29"/>
      <c r="WRH77" s="29"/>
      <c r="WRI77" s="29"/>
      <c r="WRJ77" s="29"/>
      <c r="WRK77" s="29"/>
      <c r="WRL77" s="29"/>
      <c r="WRM77" s="29"/>
      <c r="WRN77" s="29"/>
      <c r="WRO77" s="29"/>
      <c r="WRP77" s="29"/>
      <c r="WRQ77" s="29"/>
      <c r="WRR77" s="29"/>
      <c r="WRS77" s="29"/>
      <c r="WRT77" s="29"/>
      <c r="WRU77" s="29"/>
      <c r="WRV77" s="29"/>
      <c r="WRW77" s="29"/>
      <c r="WRX77" s="29"/>
      <c r="WRY77" s="29"/>
      <c r="WRZ77" s="29"/>
      <c r="WSA77" s="29"/>
      <c r="WSB77" s="29"/>
      <c r="WSC77" s="29"/>
      <c r="WSD77" s="29"/>
      <c r="WSE77" s="29"/>
      <c r="WSF77" s="29"/>
      <c r="WSG77" s="29"/>
      <c r="WSH77" s="29"/>
      <c r="WSI77" s="29"/>
      <c r="WSJ77" s="29"/>
      <c r="WSK77" s="29"/>
      <c r="WSL77" s="29"/>
      <c r="WSM77" s="29"/>
      <c r="WSN77" s="29"/>
      <c r="WSO77" s="29"/>
      <c r="WSP77" s="29"/>
      <c r="WSQ77" s="29"/>
      <c r="WSR77" s="29"/>
      <c r="WSS77" s="29"/>
      <c r="WST77" s="29"/>
      <c r="WSU77" s="29"/>
      <c r="WSV77" s="29"/>
      <c r="WSW77" s="29"/>
      <c r="WSX77" s="29"/>
      <c r="WSY77" s="29"/>
      <c r="WSZ77" s="29"/>
      <c r="WTA77" s="29"/>
      <c r="WTB77" s="29"/>
      <c r="WTC77" s="29"/>
      <c r="WTD77" s="29"/>
      <c r="WTE77" s="29"/>
      <c r="WTF77" s="29"/>
      <c r="WTG77" s="29"/>
      <c r="WTH77" s="29"/>
      <c r="WTI77" s="29"/>
      <c r="WTJ77" s="29"/>
      <c r="WTK77" s="29"/>
      <c r="WTL77" s="29"/>
      <c r="WTM77" s="29"/>
      <c r="WTN77" s="29"/>
      <c r="WTO77" s="29"/>
      <c r="WTP77" s="29"/>
      <c r="WTQ77" s="29"/>
      <c r="WTR77" s="29"/>
      <c r="WTS77" s="29"/>
      <c r="WTT77" s="29"/>
      <c r="WTU77" s="29"/>
      <c r="WTV77" s="29"/>
      <c r="WTW77" s="29"/>
      <c r="WTX77" s="29"/>
      <c r="WTY77" s="29"/>
      <c r="WTZ77" s="29"/>
      <c r="WUA77" s="29"/>
      <c r="WUB77" s="29"/>
      <c r="WUC77" s="29"/>
      <c r="WUD77" s="29"/>
      <c r="WUE77" s="29"/>
      <c r="WUF77" s="29"/>
      <c r="WUG77" s="29"/>
      <c r="WUH77" s="29"/>
      <c r="WUI77" s="29"/>
      <c r="WUJ77" s="29"/>
      <c r="WUK77" s="29"/>
      <c r="WUL77" s="29"/>
      <c r="WUM77" s="29"/>
      <c r="WUN77" s="29"/>
      <c r="WUO77" s="29"/>
      <c r="WUP77" s="29"/>
      <c r="WUQ77" s="29"/>
      <c r="WUR77" s="29"/>
      <c r="WUS77" s="29"/>
      <c r="WUT77" s="29"/>
      <c r="WUU77" s="29"/>
      <c r="WUV77" s="29"/>
      <c r="WUW77" s="29"/>
      <c r="WUX77" s="29"/>
      <c r="WUY77" s="29"/>
      <c r="WUZ77" s="29"/>
      <c r="WVA77" s="29"/>
      <c r="WVB77" s="29"/>
      <c r="WVI77" s="29"/>
      <c r="WVJ77" s="29"/>
      <c r="WVK77" s="29"/>
      <c r="WVL77" s="29"/>
    </row>
    <row r="78" spans="1:16132" ht="11.25" x14ac:dyDescent="0.2">
      <c r="A78" s="52">
        <v>74</v>
      </c>
      <c r="B78" s="53" t="s">
        <v>431</v>
      </c>
      <c r="C78" s="53" t="s">
        <v>690</v>
      </c>
      <c r="D78" s="53" t="s">
        <v>1839</v>
      </c>
      <c r="E78" s="253" t="s">
        <v>621</v>
      </c>
      <c r="F78" s="247" t="s">
        <v>567</v>
      </c>
      <c r="G78" s="248">
        <v>72.073008000000002</v>
      </c>
      <c r="H78" s="247">
        <v>4</v>
      </c>
      <c r="I78" s="248">
        <f>G78*'ANEXO VIII-F - BDI'!$B$24</f>
        <v>16.699315953600003</v>
      </c>
      <c r="J78" s="248">
        <f t="shared" si="2"/>
        <v>88.772323953600008</v>
      </c>
      <c r="K78" s="249">
        <f t="shared" si="3"/>
        <v>355.08929581440003</v>
      </c>
    </row>
    <row r="79" spans="1:16132" ht="11.25" x14ac:dyDescent="0.2">
      <c r="A79" s="52">
        <v>75</v>
      </c>
      <c r="B79" s="53" t="s">
        <v>431</v>
      </c>
      <c r="C79" s="53" t="s">
        <v>690</v>
      </c>
      <c r="D79" s="53" t="s">
        <v>1839</v>
      </c>
      <c r="E79" s="253" t="s">
        <v>621</v>
      </c>
      <c r="F79" s="247" t="s">
        <v>567</v>
      </c>
      <c r="G79" s="248">
        <v>72.144127999999995</v>
      </c>
      <c r="H79" s="247">
        <v>4</v>
      </c>
      <c r="I79" s="248">
        <f>G79*'ANEXO VIII-F - BDI'!$B$24</f>
        <v>16.715794457600001</v>
      </c>
      <c r="J79" s="248">
        <f t="shared" si="2"/>
        <v>88.859922457599993</v>
      </c>
      <c r="K79" s="249">
        <f t="shared" si="3"/>
        <v>355.43968983039997</v>
      </c>
    </row>
    <row r="80" spans="1:16132" ht="11.25" x14ac:dyDescent="0.2">
      <c r="A80" s="52">
        <v>76</v>
      </c>
      <c r="B80" s="53" t="s">
        <v>431</v>
      </c>
      <c r="C80" s="53" t="s">
        <v>690</v>
      </c>
      <c r="D80" s="53" t="s">
        <v>1839</v>
      </c>
      <c r="E80" s="253" t="s">
        <v>622</v>
      </c>
      <c r="F80" s="247" t="s">
        <v>567</v>
      </c>
      <c r="G80" s="248">
        <v>97.50551999999999</v>
      </c>
      <c r="H80" s="247">
        <v>6</v>
      </c>
      <c r="I80" s="248">
        <f>G80*'ANEXO VIII-F - BDI'!$B$24</f>
        <v>22.592028983999999</v>
      </c>
      <c r="J80" s="248">
        <f t="shared" si="2"/>
        <v>120.09754898399999</v>
      </c>
      <c r="K80" s="249">
        <f t="shared" si="3"/>
        <v>720.58529390399985</v>
      </c>
    </row>
    <row r="81" spans="1:11" ht="11.25" x14ac:dyDescent="0.2">
      <c r="A81" s="52">
        <v>77</v>
      </c>
      <c r="B81" s="53" t="s">
        <v>431</v>
      </c>
      <c r="C81" s="53" t="s">
        <v>690</v>
      </c>
      <c r="D81" s="53" t="s">
        <v>1839</v>
      </c>
      <c r="E81" s="253" t="s">
        <v>623</v>
      </c>
      <c r="F81" s="247" t="s">
        <v>567</v>
      </c>
      <c r="G81" s="248">
        <v>108.17352</v>
      </c>
      <c r="H81" s="247">
        <v>2</v>
      </c>
      <c r="I81" s="248">
        <f>G81*'ANEXO VIII-F - BDI'!$B$24</f>
        <v>25.063804584</v>
      </c>
      <c r="J81" s="248">
        <f t="shared" si="2"/>
        <v>133.23732458399999</v>
      </c>
      <c r="K81" s="249">
        <f t="shared" si="3"/>
        <v>266.47464916799998</v>
      </c>
    </row>
    <row r="82" spans="1:11" ht="11.25" x14ac:dyDescent="0.2">
      <c r="A82" s="52">
        <v>78</v>
      </c>
      <c r="B82" s="53" t="s">
        <v>431</v>
      </c>
      <c r="C82" s="53" t="s">
        <v>690</v>
      </c>
      <c r="D82" s="53" t="s">
        <v>1839</v>
      </c>
      <c r="E82" s="253" t="s">
        <v>624</v>
      </c>
      <c r="F82" s="247" t="s">
        <v>567</v>
      </c>
      <c r="G82" s="248">
        <v>107.12094400000001</v>
      </c>
      <c r="H82" s="247">
        <v>4</v>
      </c>
      <c r="I82" s="248">
        <f>G82*'ANEXO VIII-F - BDI'!$B$24</f>
        <v>24.819922724800005</v>
      </c>
      <c r="J82" s="248">
        <f t="shared" si="2"/>
        <v>131.9408667248</v>
      </c>
      <c r="K82" s="249">
        <f t="shared" si="3"/>
        <v>527.76346689920001</v>
      </c>
    </row>
    <row r="83" spans="1:11" ht="11.25" x14ac:dyDescent="0.2">
      <c r="A83" s="52">
        <v>79</v>
      </c>
      <c r="B83" s="53" t="s">
        <v>431</v>
      </c>
      <c r="C83" s="53" t="s">
        <v>690</v>
      </c>
      <c r="D83" s="53" t="s">
        <v>1839</v>
      </c>
      <c r="E83" s="253" t="s">
        <v>625</v>
      </c>
      <c r="F83" s="247" t="s">
        <v>567</v>
      </c>
      <c r="G83" s="248">
        <v>124.53111999999999</v>
      </c>
      <c r="H83" s="247">
        <v>2</v>
      </c>
      <c r="I83" s="248">
        <f>G83*'ANEXO VIII-F - BDI'!$B$24</f>
        <v>28.853860504</v>
      </c>
      <c r="J83" s="248">
        <f t="shared" si="2"/>
        <v>153.384980504</v>
      </c>
      <c r="K83" s="249">
        <f t="shared" si="3"/>
        <v>306.769961008</v>
      </c>
    </row>
    <row r="84" spans="1:11" ht="11.25" x14ac:dyDescent="0.2">
      <c r="A84" s="52">
        <v>80</v>
      </c>
      <c r="B84" s="53" t="s">
        <v>431</v>
      </c>
      <c r="C84" s="53" t="s">
        <v>690</v>
      </c>
      <c r="D84" s="53" t="s">
        <v>1839</v>
      </c>
      <c r="E84" s="253" t="s">
        <v>626</v>
      </c>
      <c r="F84" s="247" t="s">
        <v>567</v>
      </c>
      <c r="G84" s="248">
        <v>101.374448</v>
      </c>
      <c r="H84" s="247">
        <v>2</v>
      </c>
      <c r="I84" s="248">
        <f>G84*'ANEXO VIII-F - BDI'!$B$24</f>
        <v>23.488459601600002</v>
      </c>
      <c r="J84" s="248">
        <f t="shared" si="2"/>
        <v>124.8629076016</v>
      </c>
      <c r="K84" s="249">
        <f t="shared" si="3"/>
        <v>249.7258152032</v>
      </c>
    </row>
    <row r="85" spans="1:11" ht="11.25" x14ac:dyDescent="0.2">
      <c r="A85" s="52">
        <v>81</v>
      </c>
      <c r="B85" s="53" t="s">
        <v>431</v>
      </c>
      <c r="C85" s="53" t="s">
        <v>690</v>
      </c>
      <c r="D85" s="53" t="s">
        <v>1839</v>
      </c>
      <c r="E85" s="253" t="s">
        <v>627</v>
      </c>
      <c r="F85" s="247" t="s">
        <v>567</v>
      </c>
      <c r="G85" s="248">
        <v>105.00156799999999</v>
      </c>
      <c r="H85" s="247">
        <v>2</v>
      </c>
      <c r="I85" s="248">
        <f>G85*'ANEXO VIII-F - BDI'!$B$24</f>
        <v>24.328863305599999</v>
      </c>
      <c r="J85" s="248">
        <f t="shared" si="2"/>
        <v>129.3304313056</v>
      </c>
      <c r="K85" s="249">
        <f t="shared" si="3"/>
        <v>258.6608626112</v>
      </c>
    </row>
    <row r="86" spans="1:11" ht="11.25" x14ac:dyDescent="0.2">
      <c r="A86" s="52">
        <v>82</v>
      </c>
      <c r="B86" s="53" t="s">
        <v>431</v>
      </c>
      <c r="C86" s="53" t="s">
        <v>690</v>
      </c>
      <c r="D86" s="53" t="s">
        <v>1839</v>
      </c>
      <c r="E86" s="253" t="s">
        <v>628</v>
      </c>
      <c r="F86" s="247" t="s">
        <v>567</v>
      </c>
      <c r="G86" s="248">
        <v>118.400576</v>
      </c>
      <c r="H86" s="247">
        <v>4</v>
      </c>
      <c r="I86" s="248">
        <f>G86*'ANEXO VIII-F - BDI'!$B$24</f>
        <v>27.433413459200001</v>
      </c>
      <c r="J86" s="248">
        <f t="shared" si="2"/>
        <v>145.83398945920001</v>
      </c>
      <c r="K86" s="249">
        <f t="shared" si="3"/>
        <v>583.33595783680005</v>
      </c>
    </row>
    <row r="87" spans="1:11" ht="22.5" x14ac:dyDescent="0.2">
      <c r="A87" s="52">
        <v>83</v>
      </c>
      <c r="B87" s="53" t="s">
        <v>431</v>
      </c>
      <c r="C87" s="53" t="s">
        <v>690</v>
      </c>
      <c r="D87" s="53" t="s">
        <v>1839</v>
      </c>
      <c r="E87" s="253" t="s">
        <v>629</v>
      </c>
      <c r="F87" s="247" t="s">
        <v>567</v>
      </c>
      <c r="G87" s="248">
        <v>231.42447999999999</v>
      </c>
      <c r="H87" s="247">
        <v>8</v>
      </c>
      <c r="I87" s="248">
        <f>G87*'ANEXO VIII-F - BDI'!$B$24</f>
        <v>53.621052016</v>
      </c>
      <c r="J87" s="248">
        <f t="shared" si="2"/>
        <v>285.04553201599998</v>
      </c>
      <c r="K87" s="249">
        <f t="shared" si="3"/>
        <v>2280.3642561279999</v>
      </c>
    </row>
    <row r="88" spans="1:11" ht="11.25" x14ac:dyDescent="0.2">
      <c r="A88" s="52">
        <v>84</v>
      </c>
      <c r="B88" s="53" t="s">
        <v>431</v>
      </c>
      <c r="C88" s="53" t="s">
        <v>690</v>
      </c>
      <c r="D88" s="53" t="s">
        <v>1839</v>
      </c>
      <c r="E88" s="253" t="s">
        <v>630</v>
      </c>
      <c r="F88" s="247" t="s">
        <v>567</v>
      </c>
      <c r="G88" s="248">
        <v>121.017792</v>
      </c>
      <c r="H88" s="247">
        <v>8</v>
      </c>
      <c r="I88" s="248">
        <f>G88*'ANEXO VIII-F - BDI'!$B$24</f>
        <v>28.039822406400003</v>
      </c>
      <c r="J88" s="248">
        <f t="shared" si="2"/>
        <v>149.05761440640001</v>
      </c>
      <c r="K88" s="249">
        <f t="shared" si="3"/>
        <v>1192.4609152512</v>
      </c>
    </row>
    <row r="89" spans="1:11" ht="11.25" x14ac:dyDescent="0.2">
      <c r="A89" s="52">
        <v>85</v>
      </c>
      <c r="B89" s="53" t="s">
        <v>431</v>
      </c>
      <c r="C89" s="53" t="s">
        <v>690</v>
      </c>
      <c r="D89" s="53" t="s">
        <v>1839</v>
      </c>
      <c r="E89" s="253" t="s">
        <v>631</v>
      </c>
      <c r="F89" s="247" t="s">
        <v>567</v>
      </c>
      <c r="G89" s="248">
        <v>124.11862400000001</v>
      </c>
      <c r="H89" s="247">
        <v>2</v>
      </c>
      <c r="I89" s="248">
        <f>G89*'ANEXO VIII-F - BDI'!$B$24</f>
        <v>28.758285180800005</v>
      </c>
      <c r="J89" s="248">
        <f t="shared" si="2"/>
        <v>152.87690918080003</v>
      </c>
      <c r="K89" s="249">
        <f t="shared" si="3"/>
        <v>305.75381836160005</v>
      </c>
    </row>
    <row r="90" spans="1:11" ht="11.25" x14ac:dyDescent="0.2">
      <c r="A90" s="52">
        <v>86</v>
      </c>
      <c r="B90" s="53" t="s">
        <v>431</v>
      </c>
      <c r="C90" s="53" t="s">
        <v>690</v>
      </c>
      <c r="D90" s="53" t="s">
        <v>1839</v>
      </c>
      <c r="E90" s="253" t="s">
        <v>632</v>
      </c>
      <c r="F90" s="247" t="s">
        <v>567</v>
      </c>
      <c r="G90" s="248">
        <v>137.716768</v>
      </c>
      <c r="H90" s="247">
        <v>4</v>
      </c>
      <c r="I90" s="248">
        <f>G90*'ANEXO VIII-F - BDI'!$B$24</f>
        <v>31.908975145600003</v>
      </c>
      <c r="J90" s="248">
        <f t="shared" si="2"/>
        <v>169.62574314560001</v>
      </c>
      <c r="K90" s="249">
        <f t="shared" si="3"/>
        <v>678.50297258240005</v>
      </c>
    </row>
    <row r="91" spans="1:11" ht="33.75" x14ac:dyDescent="0.2">
      <c r="A91" s="52">
        <v>87</v>
      </c>
      <c r="B91" s="53" t="s">
        <v>280</v>
      </c>
      <c r="C91" s="53" t="s">
        <v>281</v>
      </c>
      <c r="D91" s="247">
        <v>123</v>
      </c>
      <c r="E91" s="253" t="s">
        <v>1825</v>
      </c>
      <c r="F91" s="247" t="s">
        <v>287</v>
      </c>
      <c r="G91" s="291">
        <v>6.38</v>
      </c>
      <c r="H91" s="247">
        <v>90</v>
      </c>
      <c r="I91" s="248">
        <f>G91*'ANEXO VIII-F - BDI'!$B$24</f>
        <v>1.4782460000000002</v>
      </c>
      <c r="J91" s="248">
        <f t="shared" si="2"/>
        <v>7.8582460000000003</v>
      </c>
      <c r="K91" s="249">
        <f t="shared" si="3"/>
        <v>707.24214000000006</v>
      </c>
    </row>
    <row r="92" spans="1:11" ht="22.5" x14ac:dyDescent="0.2">
      <c r="A92" s="52">
        <v>88</v>
      </c>
      <c r="B92" s="53" t="s">
        <v>280</v>
      </c>
      <c r="C92" s="53" t="s">
        <v>281</v>
      </c>
      <c r="D92" s="247">
        <v>130</v>
      </c>
      <c r="E92" s="253" t="s">
        <v>1824</v>
      </c>
      <c r="F92" s="247" t="s">
        <v>284</v>
      </c>
      <c r="G92" s="291">
        <v>3.63</v>
      </c>
      <c r="H92" s="247">
        <v>1</v>
      </c>
      <c r="I92" s="248">
        <f>G92*'ANEXO VIII-F - BDI'!$B$24</f>
        <v>0.84107100000000001</v>
      </c>
      <c r="J92" s="248">
        <f t="shared" si="2"/>
        <v>4.4710710000000002</v>
      </c>
      <c r="K92" s="249">
        <f t="shared" si="3"/>
        <v>4.4710710000000002</v>
      </c>
    </row>
    <row r="93" spans="1:11" ht="11.25" x14ac:dyDescent="0.2">
      <c r="A93" s="52">
        <v>89</v>
      </c>
      <c r="B93" s="53" t="s">
        <v>280</v>
      </c>
      <c r="C93" s="53" t="s">
        <v>281</v>
      </c>
      <c r="D93" s="247">
        <v>134</v>
      </c>
      <c r="E93" s="253" t="s">
        <v>1823</v>
      </c>
      <c r="F93" s="247" t="s">
        <v>284</v>
      </c>
      <c r="G93" s="291">
        <v>1.5</v>
      </c>
      <c r="H93" s="247">
        <v>250</v>
      </c>
      <c r="I93" s="248">
        <f>G93*'ANEXO VIII-F - BDI'!$B$24</f>
        <v>0.34755000000000003</v>
      </c>
      <c r="J93" s="248">
        <f t="shared" si="2"/>
        <v>1.84755</v>
      </c>
      <c r="K93" s="249">
        <f t="shared" si="3"/>
        <v>461.88749999999999</v>
      </c>
    </row>
    <row r="94" spans="1:11" ht="22.5" x14ac:dyDescent="0.2">
      <c r="A94" s="52">
        <v>90</v>
      </c>
      <c r="B94" s="53" t="s">
        <v>280</v>
      </c>
      <c r="C94" s="53" t="s">
        <v>281</v>
      </c>
      <c r="D94" s="247">
        <v>140</v>
      </c>
      <c r="E94" s="253" t="s">
        <v>1822</v>
      </c>
      <c r="F94" s="247" t="s">
        <v>284</v>
      </c>
      <c r="G94" s="291">
        <v>16.77</v>
      </c>
      <c r="H94" s="247">
        <v>100</v>
      </c>
      <c r="I94" s="248">
        <f>G94*'ANEXO VIII-F - BDI'!$B$24</f>
        <v>3.8856090000000001</v>
      </c>
      <c r="J94" s="248">
        <f t="shared" si="2"/>
        <v>20.655608999999998</v>
      </c>
      <c r="K94" s="249">
        <f t="shared" si="3"/>
        <v>2065.5608999999999</v>
      </c>
    </row>
    <row r="95" spans="1:11" ht="22.5" x14ac:dyDescent="0.2">
      <c r="A95" s="52">
        <v>91</v>
      </c>
      <c r="B95" s="53" t="s">
        <v>280</v>
      </c>
      <c r="C95" s="53" t="s">
        <v>281</v>
      </c>
      <c r="D95" s="247">
        <v>142</v>
      </c>
      <c r="E95" s="253" t="s">
        <v>1821</v>
      </c>
      <c r="F95" s="247" t="s">
        <v>564</v>
      </c>
      <c r="G95" s="291">
        <v>30.59</v>
      </c>
      <c r="H95" s="247">
        <v>15</v>
      </c>
      <c r="I95" s="248">
        <f>G95*'ANEXO VIII-F - BDI'!$B$24</f>
        <v>7.0877030000000003</v>
      </c>
      <c r="J95" s="248">
        <f t="shared" si="2"/>
        <v>37.677703000000001</v>
      </c>
      <c r="K95" s="249">
        <f t="shared" si="3"/>
        <v>565.16554500000007</v>
      </c>
    </row>
    <row r="96" spans="1:11" ht="33.75" x14ac:dyDescent="0.2">
      <c r="A96" s="52">
        <v>92</v>
      </c>
      <c r="B96" s="53" t="s">
        <v>280</v>
      </c>
      <c r="C96" s="53" t="s">
        <v>281</v>
      </c>
      <c r="D96" s="247">
        <v>151</v>
      </c>
      <c r="E96" s="253" t="s">
        <v>1820</v>
      </c>
      <c r="F96" s="247" t="s">
        <v>287</v>
      </c>
      <c r="G96" s="291">
        <v>24.75</v>
      </c>
      <c r="H96" s="247">
        <v>120</v>
      </c>
      <c r="I96" s="248">
        <f>G96*'ANEXO VIII-F - BDI'!$B$24</f>
        <v>5.7345750000000004</v>
      </c>
      <c r="J96" s="248">
        <f t="shared" si="2"/>
        <v>30.484575</v>
      </c>
      <c r="K96" s="249">
        <f t="shared" si="3"/>
        <v>3658.1489999999999</v>
      </c>
    </row>
    <row r="97" spans="1:11" ht="22.5" x14ac:dyDescent="0.2">
      <c r="A97" s="52">
        <v>93</v>
      </c>
      <c r="B97" s="53" t="s">
        <v>280</v>
      </c>
      <c r="C97" s="53" t="s">
        <v>281</v>
      </c>
      <c r="D97" s="247">
        <v>157</v>
      </c>
      <c r="E97" s="253" t="s">
        <v>1819</v>
      </c>
      <c r="F97" s="247" t="s">
        <v>284</v>
      </c>
      <c r="G97" s="291">
        <v>132.80000000000001</v>
      </c>
      <c r="H97" s="247">
        <v>10</v>
      </c>
      <c r="I97" s="248">
        <f>G97*'ANEXO VIII-F - BDI'!$B$24</f>
        <v>30.769760000000005</v>
      </c>
      <c r="J97" s="248">
        <f t="shared" si="2"/>
        <v>163.56976000000003</v>
      </c>
      <c r="K97" s="249">
        <f t="shared" si="3"/>
        <v>1635.6976000000004</v>
      </c>
    </row>
    <row r="98" spans="1:11" ht="22.5" x14ac:dyDescent="0.2">
      <c r="A98" s="52">
        <v>94</v>
      </c>
      <c r="B98" s="53" t="s">
        <v>280</v>
      </c>
      <c r="C98" s="53" t="s">
        <v>281</v>
      </c>
      <c r="D98" s="247">
        <v>366</v>
      </c>
      <c r="E98" s="253" t="s">
        <v>1814</v>
      </c>
      <c r="F98" s="247" t="s">
        <v>290</v>
      </c>
      <c r="G98" s="291">
        <v>100</v>
      </c>
      <c r="H98" s="247">
        <v>3</v>
      </c>
      <c r="I98" s="248">
        <f>G98*'ANEXO VIII-F - BDI'!$B$24</f>
        <v>23.17</v>
      </c>
      <c r="J98" s="248">
        <f t="shared" si="2"/>
        <v>123.17</v>
      </c>
      <c r="K98" s="249">
        <f t="shared" si="3"/>
        <v>369.51</v>
      </c>
    </row>
    <row r="99" spans="1:11" ht="22.5" x14ac:dyDescent="0.2">
      <c r="A99" s="52">
        <v>95</v>
      </c>
      <c r="B99" s="53" t="s">
        <v>280</v>
      </c>
      <c r="C99" s="53" t="s">
        <v>281</v>
      </c>
      <c r="D99" s="247">
        <v>367</v>
      </c>
      <c r="E99" s="253" t="s">
        <v>1813</v>
      </c>
      <c r="F99" s="247" t="s">
        <v>290</v>
      </c>
      <c r="G99" s="291">
        <v>101.3</v>
      </c>
      <c r="H99" s="247">
        <v>6</v>
      </c>
      <c r="I99" s="248">
        <f>G99*'ANEXO VIII-F - BDI'!$B$24</f>
        <v>23.471210000000003</v>
      </c>
      <c r="J99" s="248">
        <f t="shared" si="2"/>
        <v>124.77121</v>
      </c>
      <c r="K99" s="249">
        <f t="shared" si="3"/>
        <v>748.62725999999998</v>
      </c>
    </row>
    <row r="100" spans="1:11" ht="22.5" x14ac:dyDescent="0.2">
      <c r="A100" s="52">
        <v>96</v>
      </c>
      <c r="B100" s="53" t="s">
        <v>280</v>
      </c>
      <c r="C100" s="53" t="s">
        <v>281</v>
      </c>
      <c r="D100" s="53">
        <v>368</v>
      </c>
      <c r="E100" s="253" t="s">
        <v>1812</v>
      </c>
      <c r="F100" s="247" t="s">
        <v>290</v>
      </c>
      <c r="G100" s="291">
        <v>50</v>
      </c>
      <c r="H100" s="290">
        <v>5</v>
      </c>
      <c r="I100" s="248">
        <f>G100*'ANEXO VIII-F - BDI'!$B$24</f>
        <v>11.585000000000001</v>
      </c>
      <c r="J100" s="248">
        <f t="shared" si="2"/>
        <v>61.585000000000001</v>
      </c>
      <c r="K100" s="249">
        <f t="shared" si="3"/>
        <v>307.92500000000001</v>
      </c>
    </row>
    <row r="101" spans="1:11" ht="22.5" x14ac:dyDescent="0.2">
      <c r="A101" s="52">
        <v>97</v>
      </c>
      <c r="B101" s="53" t="s">
        <v>280</v>
      </c>
      <c r="C101" s="53" t="s">
        <v>281</v>
      </c>
      <c r="D101" s="247">
        <v>370</v>
      </c>
      <c r="E101" s="253" t="s">
        <v>1811</v>
      </c>
      <c r="F101" s="247" t="s">
        <v>290</v>
      </c>
      <c r="G101" s="291">
        <v>100</v>
      </c>
      <c r="H101" s="247">
        <v>20</v>
      </c>
      <c r="I101" s="248">
        <f>G101*'ANEXO VIII-F - BDI'!$B$24</f>
        <v>23.17</v>
      </c>
      <c r="J101" s="248">
        <f t="shared" si="2"/>
        <v>123.17</v>
      </c>
      <c r="K101" s="249">
        <f t="shared" si="3"/>
        <v>2463.4</v>
      </c>
    </row>
    <row r="102" spans="1:11" ht="33.75" x14ac:dyDescent="0.2">
      <c r="A102" s="52">
        <v>98</v>
      </c>
      <c r="B102" s="53" t="s">
        <v>280</v>
      </c>
      <c r="C102" s="53" t="s">
        <v>281</v>
      </c>
      <c r="D102" s="247">
        <v>371</v>
      </c>
      <c r="E102" s="253" t="s">
        <v>1810</v>
      </c>
      <c r="F102" s="247" t="s">
        <v>284</v>
      </c>
      <c r="G102" s="291">
        <v>0.75</v>
      </c>
      <c r="H102" s="247">
        <v>20</v>
      </c>
      <c r="I102" s="248">
        <f>G102*'ANEXO VIII-F - BDI'!$B$24</f>
        <v>0.17377500000000001</v>
      </c>
      <c r="J102" s="248">
        <f t="shared" si="2"/>
        <v>0.92377500000000001</v>
      </c>
      <c r="K102" s="249">
        <f t="shared" si="3"/>
        <v>18.4755</v>
      </c>
    </row>
    <row r="103" spans="1:11" ht="22.5" x14ac:dyDescent="0.2">
      <c r="A103" s="52">
        <v>99</v>
      </c>
      <c r="B103" s="53" t="s">
        <v>280</v>
      </c>
      <c r="C103" s="53" t="s">
        <v>281</v>
      </c>
      <c r="D103" s="53">
        <v>402</v>
      </c>
      <c r="E103" s="253" t="s">
        <v>1807</v>
      </c>
      <c r="F103" s="247" t="s">
        <v>283</v>
      </c>
      <c r="G103" s="291">
        <v>21.44</v>
      </c>
      <c r="H103" s="290">
        <v>2</v>
      </c>
      <c r="I103" s="248">
        <f>G103*'ANEXO VIII-F - BDI'!$B$24</f>
        <v>4.9676480000000005</v>
      </c>
      <c r="J103" s="248">
        <f t="shared" si="2"/>
        <v>26.407648000000002</v>
      </c>
      <c r="K103" s="249">
        <f t="shared" si="3"/>
        <v>52.815296000000004</v>
      </c>
    </row>
    <row r="104" spans="1:11" ht="22.5" x14ac:dyDescent="0.2">
      <c r="A104" s="52">
        <v>100</v>
      </c>
      <c r="B104" s="53" t="s">
        <v>280</v>
      </c>
      <c r="C104" s="53" t="s">
        <v>281</v>
      </c>
      <c r="D104" s="53">
        <v>421</v>
      </c>
      <c r="E104" s="253" t="s">
        <v>1799</v>
      </c>
      <c r="F104" s="247" t="s">
        <v>283</v>
      </c>
      <c r="G104" s="291">
        <v>16.98</v>
      </c>
      <c r="H104" s="290">
        <v>5</v>
      </c>
      <c r="I104" s="248">
        <f>G104*'ANEXO VIII-F - BDI'!$B$24</f>
        <v>3.9342660000000005</v>
      </c>
      <c r="J104" s="248">
        <f t="shared" si="2"/>
        <v>20.914266000000001</v>
      </c>
      <c r="K104" s="249">
        <f t="shared" si="3"/>
        <v>104.57133</v>
      </c>
    </row>
    <row r="105" spans="1:11" ht="33.75" x14ac:dyDescent="0.2">
      <c r="A105" s="52">
        <v>101</v>
      </c>
      <c r="B105" s="53" t="s">
        <v>280</v>
      </c>
      <c r="C105" s="53" t="s">
        <v>281</v>
      </c>
      <c r="D105" s="247">
        <v>442</v>
      </c>
      <c r="E105" s="253" t="s">
        <v>1798</v>
      </c>
      <c r="F105" s="247" t="s">
        <v>283</v>
      </c>
      <c r="G105" s="291">
        <v>5.76</v>
      </c>
      <c r="H105" s="247">
        <v>6</v>
      </c>
      <c r="I105" s="248">
        <f>G105*'ANEXO VIII-F - BDI'!$B$24</f>
        <v>1.334592</v>
      </c>
      <c r="J105" s="248">
        <f t="shared" si="2"/>
        <v>7.0945919999999996</v>
      </c>
      <c r="K105" s="249">
        <f t="shared" si="3"/>
        <v>42.567551999999999</v>
      </c>
    </row>
    <row r="106" spans="1:11" ht="33.75" x14ac:dyDescent="0.2">
      <c r="A106" s="52">
        <v>102</v>
      </c>
      <c r="B106" s="53" t="s">
        <v>280</v>
      </c>
      <c r="C106" s="53" t="s">
        <v>281</v>
      </c>
      <c r="D106" s="247">
        <v>533</v>
      </c>
      <c r="E106" s="253" t="s">
        <v>1797</v>
      </c>
      <c r="F106" s="247" t="s">
        <v>282</v>
      </c>
      <c r="G106" s="291">
        <v>25.61</v>
      </c>
      <c r="H106" s="247">
        <v>4</v>
      </c>
      <c r="I106" s="248">
        <f>G106*'ANEXO VIII-F - BDI'!$B$24</f>
        <v>5.9338370000000005</v>
      </c>
      <c r="J106" s="248">
        <f t="shared" si="2"/>
        <v>31.543837</v>
      </c>
      <c r="K106" s="249">
        <f t="shared" si="3"/>
        <v>126.175348</v>
      </c>
    </row>
    <row r="107" spans="1:11" ht="22.5" x14ac:dyDescent="0.2">
      <c r="A107" s="52">
        <v>103</v>
      </c>
      <c r="B107" s="53" t="s">
        <v>280</v>
      </c>
      <c r="C107" s="53" t="s">
        <v>281</v>
      </c>
      <c r="D107" s="53">
        <v>567</v>
      </c>
      <c r="E107" s="253" t="s">
        <v>1796</v>
      </c>
      <c r="F107" s="247" t="s">
        <v>285</v>
      </c>
      <c r="G107" s="291">
        <v>12.89</v>
      </c>
      <c r="H107" s="290">
        <v>5</v>
      </c>
      <c r="I107" s="248">
        <f>G107*'ANEXO VIII-F - BDI'!$B$24</f>
        <v>2.9866130000000002</v>
      </c>
      <c r="J107" s="248">
        <f t="shared" si="2"/>
        <v>15.876613000000001</v>
      </c>
      <c r="K107" s="249">
        <f t="shared" si="3"/>
        <v>79.383065000000002</v>
      </c>
    </row>
    <row r="108" spans="1:11" ht="11.25" x14ac:dyDescent="0.2">
      <c r="A108" s="52">
        <v>104</v>
      </c>
      <c r="B108" s="53" t="s">
        <v>280</v>
      </c>
      <c r="C108" s="53" t="s">
        <v>281</v>
      </c>
      <c r="D108" s="53">
        <v>584</v>
      </c>
      <c r="E108" s="253" t="s">
        <v>1795</v>
      </c>
      <c r="F108" s="247" t="s">
        <v>285</v>
      </c>
      <c r="G108" s="291">
        <v>34.85</v>
      </c>
      <c r="H108" s="290">
        <v>5</v>
      </c>
      <c r="I108" s="248">
        <f>G108*'ANEXO VIII-F - BDI'!$B$24</f>
        <v>8.0747450000000001</v>
      </c>
      <c r="J108" s="248">
        <f t="shared" si="2"/>
        <v>42.924745000000001</v>
      </c>
      <c r="K108" s="249">
        <f t="shared" si="3"/>
        <v>214.62372500000001</v>
      </c>
    </row>
    <row r="109" spans="1:11" ht="11.25" x14ac:dyDescent="0.2">
      <c r="A109" s="52">
        <v>105</v>
      </c>
      <c r="B109" s="53" t="s">
        <v>280</v>
      </c>
      <c r="C109" s="53" t="s">
        <v>281</v>
      </c>
      <c r="D109" s="53">
        <v>585</v>
      </c>
      <c r="E109" s="253" t="s">
        <v>1794</v>
      </c>
      <c r="F109" s="247" t="s">
        <v>284</v>
      </c>
      <c r="G109" s="291">
        <v>32.840000000000003</v>
      </c>
      <c r="H109" s="290">
        <v>2</v>
      </c>
      <c r="I109" s="248">
        <f>G109*'ANEXO VIII-F - BDI'!$B$24</f>
        <v>7.6090280000000012</v>
      </c>
      <c r="J109" s="248">
        <f t="shared" si="2"/>
        <v>40.449028000000006</v>
      </c>
      <c r="K109" s="249">
        <f t="shared" si="3"/>
        <v>80.898056000000011</v>
      </c>
    </row>
    <row r="110" spans="1:11" ht="11.25" x14ac:dyDescent="0.2">
      <c r="A110" s="52">
        <v>106</v>
      </c>
      <c r="B110" s="53" t="s">
        <v>280</v>
      </c>
      <c r="C110" s="53" t="s">
        <v>281</v>
      </c>
      <c r="D110" s="53">
        <v>588</v>
      </c>
      <c r="E110" s="253" t="s">
        <v>1793</v>
      </c>
      <c r="F110" s="247" t="s">
        <v>285</v>
      </c>
      <c r="G110" s="291">
        <v>32.72</v>
      </c>
      <c r="H110" s="290">
        <v>5</v>
      </c>
      <c r="I110" s="248">
        <f>G110*'ANEXO VIII-F - BDI'!$B$24</f>
        <v>7.5812240000000006</v>
      </c>
      <c r="J110" s="248">
        <f t="shared" si="2"/>
        <v>40.301223999999998</v>
      </c>
      <c r="K110" s="249">
        <f t="shared" si="3"/>
        <v>201.50611999999998</v>
      </c>
    </row>
    <row r="111" spans="1:11" ht="11.25" x14ac:dyDescent="0.2">
      <c r="A111" s="52">
        <v>107</v>
      </c>
      <c r="B111" s="53" t="s">
        <v>280</v>
      </c>
      <c r="C111" s="53" t="s">
        <v>281</v>
      </c>
      <c r="D111" s="53">
        <v>591</v>
      </c>
      <c r="E111" s="253" t="s">
        <v>1792</v>
      </c>
      <c r="F111" s="247" t="s">
        <v>284</v>
      </c>
      <c r="G111" s="291">
        <v>32.840000000000003</v>
      </c>
      <c r="H111" s="290">
        <v>2</v>
      </c>
      <c r="I111" s="248">
        <f>G111*'ANEXO VIII-F - BDI'!$B$24</f>
        <v>7.6090280000000012</v>
      </c>
      <c r="J111" s="248">
        <f t="shared" si="2"/>
        <v>40.449028000000006</v>
      </c>
      <c r="K111" s="249">
        <f t="shared" si="3"/>
        <v>80.898056000000011</v>
      </c>
    </row>
    <row r="112" spans="1:11" ht="22.5" x14ac:dyDescent="0.2">
      <c r="A112" s="52">
        <v>108</v>
      </c>
      <c r="B112" s="53" t="s">
        <v>280</v>
      </c>
      <c r="C112" s="53" t="s">
        <v>281</v>
      </c>
      <c r="D112" s="53">
        <v>592</v>
      </c>
      <c r="E112" s="253" t="s">
        <v>1791</v>
      </c>
      <c r="F112" s="247" t="s">
        <v>284</v>
      </c>
      <c r="G112" s="291">
        <v>35.19</v>
      </c>
      <c r="H112" s="290">
        <v>2</v>
      </c>
      <c r="I112" s="248">
        <f>G112*'ANEXO VIII-F - BDI'!$B$24</f>
        <v>8.1535229999999999</v>
      </c>
      <c r="J112" s="248">
        <f t="shared" si="2"/>
        <v>43.343522999999998</v>
      </c>
      <c r="K112" s="249">
        <f t="shared" si="3"/>
        <v>86.687045999999995</v>
      </c>
    </row>
    <row r="113" spans="1:11" ht="22.5" x14ac:dyDescent="0.2">
      <c r="A113" s="52">
        <v>109</v>
      </c>
      <c r="B113" s="53" t="s">
        <v>280</v>
      </c>
      <c r="C113" s="53" t="s">
        <v>281</v>
      </c>
      <c r="D113" s="53">
        <v>658</v>
      </c>
      <c r="E113" s="253" t="s">
        <v>1790</v>
      </c>
      <c r="F113" s="247" t="s">
        <v>283</v>
      </c>
      <c r="G113" s="291">
        <v>1.68</v>
      </c>
      <c r="H113" s="290">
        <v>5</v>
      </c>
      <c r="I113" s="248">
        <f>G113*'ANEXO VIII-F - BDI'!$B$24</f>
        <v>0.38925599999999999</v>
      </c>
      <c r="J113" s="248">
        <f t="shared" si="2"/>
        <v>2.0692559999999998</v>
      </c>
      <c r="K113" s="249">
        <f t="shared" si="3"/>
        <v>10.346279999999998</v>
      </c>
    </row>
    <row r="114" spans="1:11" ht="22.5" x14ac:dyDescent="0.2">
      <c r="A114" s="52">
        <v>110</v>
      </c>
      <c r="B114" s="53" t="s">
        <v>280</v>
      </c>
      <c r="C114" s="53" t="s">
        <v>281</v>
      </c>
      <c r="D114" s="53">
        <v>674</v>
      </c>
      <c r="E114" s="253" t="s">
        <v>1789</v>
      </c>
      <c r="F114" s="247" t="s">
        <v>282</v>
      </c>
      <c r="G114" s="291">
        <v>78.58</v>
      </c>
      <c r="H114" s="290">
        <v>10</v>
      </c>
      <c r="I114" s="248">
        <f>G114*'ANEXO VIII-F - BDI'!$B$24</f>
        <v>18.206986000000001</v>
      </c>
      <c r="J114" s="248">
        <f t="shared" si="2"/>
        <v>96.786985999999999</v>
      </c>
      <c r="K114" s="249">
        <f t="shared" si="3"/>
        <v>967.86986000000002</v>
      </c>
    </row>
    <row r="115" spans="1:11" ht="22.5" x14ac:dyDescent="0.2">
      <c r="A115" s="52">
        <v>111</v>
      </c>
      <c r="B115" s="53" t="s">
        <v>280</v>
      </c>
      <c r="C115" s="53" t="s">
        <v>281</v>
      </c>
      <c r="D115" s="247">
        <v>1287</v>
      </c>
      <c r="E115" s="253" t="s">
        <v>1732</v>
      </c>
      <c r="F115" s="247" t="s">
        <v>282</v>
      </c>
      <c r="G115" s="291">
        <v>38.92</v>
      </c>
      <c r="H115" s="247">
        <v>120</v>
      </c>
      <c r="I115" s="248">
        <f>G115*'ANEXO VIII-F - BDI'!$B$24</f>
        <v>9.0177640000000014</v>
      </c>
      <c r="J115" s="248">
        <f t="shared" si="2"/>
        <v>47.937764000000001</v>
      </c>
      <c r="K115" s="249">
        <f t="shared" si="3"/>
        <v>5752.5316800000001</v>
      </c>
    </row>
    <row r="116" spans="1:11" ht="22.5" x14ac:dyDescent="0.2">
      <c r="A116" s="52">
        <v>112</v>
      </c>
      <c r="B116" s="53" t="s">
        <v>280</v>
      </c>
      <c r="C116" s="53" t="s">
        <v>281</v>
      </c>
      <c r="D116" s="53">
        <v>1292</v>
      </c>
      <c r="E116" s="253" t="s">
        <v>1731</v>
      </c>
      <c r="F116" s="247" t="s">
        <v>282</v>
      </c>
      <c r="G116" s="291">
        <v>79.34</v>
      </c>
      <c r="H116" s="290">
        <v>100</v>
      </c>
      <c r="I116" s="248">
        <f>G116*'ANEXO VIII-F - BDI'!$B$24</f>
        <v>18.383078000000001</v>
      </c>
      <c r="J116" s="248">
        <f t="shared" si="2"/>
        <v>97.723078000000001</v>
      </c>
      <c r="K116" s="249">
        <f t="shared" si="3"/>
        <v>9772.3078000000005</v>
      </c>
    </row>
    <row r="117" spans="1:11" ht="22.5" x14ac:dyDescent="0.2">
      <c r="A117" s="52">
        <v>113</v>
      </c>
      <c r="B117" s="53" t="s">
        <v>280</v>
      </c>
      <c r="C117" s="53" t="s">
        <v>281</v>
      </c>
      <c r="D117" s="247">
        <v>1318</v>
      </c>
      <c r="E117" s="253" t="s">
        <v>1730</v>
      </c>
      <c r="F117" s="247" t="s">
        <v>284</v>
      </c>
      <c r="G117" s="291">
        <v>11.01</v>
      </c>
      <c r="H117" s="247">
        <v>300</v>
      </c>
      <c r="I117" s="248">
        <f>G117*'ANEXO VIII-F - BDI'!$B$24</f>
        <v>2.5510170000000003</v>
      </c>
      <c r="J117" s="248">
        <f t="shared" si="2"/>
        <v>13.561017</v>
      </c>
      <c r="K117" s="249">
        <f t="shared" si="3"/>
        <v>4068.3051</v>
      </c>
    </row>
    <row r="118" spans="1:11" ht="22.5" x14ac:dyDescent="0.2">
      <c r="A118" s="52">
        <v>114</v>
      </c>
      <c r="B118" s="53" t="s">
        <v>280</v>
      </c>
      <c r="C118" s="53" t="s">
        <v>281</v>
      </c>
      <c r="D118" s="247">
        <v>1322</v>
      </c>
      <c r="E118" s="253" t="s">
        <v>1729</v>
      </c>
      <c r="F118" s="247" t="s">
        <v>284</v>
      </c>
      <c r="G118" s="291">
        <v>11.63</v>
      </c>
      <c r="H118" s="247">
        <v>150</v>
      </c>
      <c r="I118" s="248">
        <f>G118*'ANEXO VIII-F - BDI'!$B$24</f>
        <v>2.6946710000000005</v>
      </c>
      <c r="J118" s="248">
        <f t="shared" si="2"/>
        <v>14.324671000000002</v>
      </c>
      <c r="K118" s="249">
        <f t="shared" si="3"/>
        <v>2148.7006500000002</v>
      </c>
    </row>
    <row r="119" spans="1:11" ht="22.5" x14ac:dyDescent="0.2">
      <c r="A119" s="52">
        <v>115</v>
      </c>
      <c r="B119" s="53" t="s">
        <v>280</v>
      </c>
      <c r="C119" s="53" t="s">
        <v>281</v>
      </c>
      <c r="D119" s="247">
        <v>1323</v>
      </c>
      <c r="E119" s="253" t="s">
        <v>1728</v>
      </c>
      <c r="F119" s="247" t="s">
        <v>284</v>
      </c>
      <c r="G119" s="291">
        <v>11.63</v>
      </c>
      <c r="H119" s="247">
        <v>100</v>
      </c>
      <c r="I119" s="248">
        <f>G119*'ANEXO VIII-F - BDI'!$B$24</f>
        <v>2.6946710000000005</v>
      </c>
      <c r="J119" s="248">
        <f t="shared" si="2"/>
        <v>14.324671000000002</v>
      </c>
      <c r="K119" s="249">
        <f t="shared" si="3"/>
        <v>1432.4671000000003</v>
      </c>
    </row>
    <row r="120" spans="1:11" ht="22.5" x14ac:dyDescent="0.2">
      <c r="A120" s="52">
        <v>116</v>
      </c>
      <c r="B120" s="53" t="s">
        <v>280</v>
      </c>
      <c r="C120" s="53" t="s">
        <v>281</v>
      </c>
      <c r="D120" s="53">
        <v>1337</v>
      </c>
      <c r="E120" s="253" t="s">
        <v>1727</v>
      </c>
      <c r="F120" s="247" t="s">
        <v>284</v>
      </c>
      <c r="G120" s="291">
        <v>12.2</v>
      </c>
      <c r="H120" s="290">
        <v>2</v>
      </c>
      <c r="I120" s="248">
        <f>G120*'ANEXO VIII-F - BDI'!$B$24</f>
        <v>2.82674</v>
      </c>
      <c r="J120" s="248">
        <f t="shared" si="2"/>
        <v>15.02674</v>
      </c>
      <c r="K120" s="249">
        <f t="shared" si="3"/>
        <v>30.05348</v>
      </c>
    </row>
    <row r="121" spans="1:11" ht="22.5" x14ac:dyDescent="0.2">
      <c r="A121" s="52">
        <v>117</v>
      </c>
      <c r="B121" s="53" t="s">
        <v>280</v>
      </c>
      <c r="C121" s="53" t="s">
        <v>281</v>
      </c>
      <c r="D121" s="53">
        <v>1338</v>
      </c>
      <c r="E121" s="253" t="s">
        <v>1726</v>
      </c>
      <c r="F121" s="247" t="s">
        <v>282</v>
      </c>
      <c r="G121" s="291">
        <v>58.4</v>
      </c>
      <c r="H121" s="290">
        <v>50</v>
      </c>
      <c r="I121" s="248">
        <f>G121*'ANEXO VIII-F - BDI'!$B$24</f>
        <v>13.531280000000001</v>
      </c>
      <c r="J121" s="248">
        <f t="shared" si="2"/>
        <v>71.931280000000001</v>
      </c>
      <c r="K121" s="249">
        <f t="shared" si="3"/>
        <v>3596.5639999999999</v>
      </c>
    </row>
    <row r="122" spans="1:11" ht="22.5" x14ac:dyDescent="0.2">
      <c r="A122" s="52">
        <v>118</v>
      </c>
      <c r="B122" s="53" t="s">
        <v>280</v>
      </c>
      <c r="C122" s="53" t="s">
        <v>281</v>
      </c>
      <c r="D122" s="53">
        <v>1340</v>
      </c>
      <c r="E122" s="253" t="s">
        <v>1724</v>
      </c>
      <c r="F122" s="247" t="s">
        <v>282</v>
      </c>
      <c r="G122" s="291">
        <v>67.52</v>
      </c>
      <c r="H122" s="290">
        <v>20</v>
      </c>
      <c r="I122" s="248">
        <f>G122*'ANEXO VIII-F - BDI'!$B$24</f>
        <v>15.644384000000001</v>
      </c>
      <c r="J122" s="248">
        <f t="shared" si="2"/>
        <v>83.164383999999998</v>
      </c>
      <c r="K122" s="249">
        <f t="shared" si="3"/>
        <v>1663.2876799999999</v>
      </c>
    </row>
    <row r="123" spans="1:11" ht="22.5" x14ac:dyDescent="0.2">
      <c r="A123" s="52">
        <v>119</v>
      </c>
      <c r="B123" s="53" t="s">
        <v>280</v>
      </c>
      <c r="C123" s="53" t="s">
        <v>281</v>
      </c>
      <c r="D123" s="53">
        <v>1341</v>
      </c>
      <c r="E123" s="253" t="s">
        <v>1723</v>
      </c>
      <c r="F123" s="247" t="s">
        <v>282</v>
      </c>
      <c r="G123" s="291">
        <v>65.03</v>
      </c>
      <c r="H123" s="290">
        <v>50</v>
      </c>
      <c r="I123" s="248">
        <f>G123*'ANEXO VIII-F - BDI'!$B$24</f>
        <v>15.067451000000002</v>
      </c>
      <c r="J123" s="248">
        <f t="shared" si="2"/>
        <v>80.097451000000007</v>
      </c>
      <c r="K123" s="249">
        <f t="shared" si="3"/>
        <v>4004.8725500000005</v>
      </c>
    </row>
    <row r="124" spans="1:11" ht="22.5" x14ac:dyDescent="0.2">
      <c r="A124" s="52">
        <v>120</v>
      </c>
      <c r="B124" s="53" t="s">
        <v>280</v>
      </c>
      <c r="C124" s="53" t="s">
        <v>281</v>
      </c>
      <c r="D124" s="53">
        <v>1360</v>
      </c>
      <c r="E124" s="253" t="s">
        <v>1722</v>
      </c>
      <c r="F124" s="247" t="s">
        <v>282</v>
      </c>
      <c r="G124" s="291">
        <v>42.47</v>
      </c>
      <c r="H124" s="290">
        <v>20</v>
      </c>
      <c r="I124" s="248">
        <f>G124*'ANEXO VIII-F - BDI'!$B$24</f>
        <v>9.8402989999999999</v>
      </c>
      <c r="J124" s="248">
        <f t="shared" si="2"/>
        <v>52.310299000000001</v>
      </c>
      <c r="K124" s="249">
        <f t="shared" si="3"/>
        <v>1046.20598</v>
      </c>
    </row>
    <row r="125" spans="1:11" ht="22.5" x14ac:dyDescent="0.2">
      <c r="A125" s="52">
        <v>121</v>
      </c>
      <c r="B125" s="53" t="s">
        <v>280</v>
      </c>
      <c r="C125" s="53" t="s">
        <v>281</v>
      </c>
      <c r="D125" s="53">
        <v>1375</v>
      </c>
      <c r="E125" s="253" t="s">
        <v>1719</v>
      </c>
      <c r="F125" s="247" t="s">
        <v>284</v>
      </c>
      <c r="G125" s="291">
        <v>15.03</v>
      </c>
      <c r="H125" s="290">
        <v>20</v>
      </c>
      <c r="I125" s="248">
        <f>G125*'ANEXO VIII-F - BDI'!$B$24</f>
        <v>3.4824510000000002</v>
      </c>
      <c r="J125" s="248">
        <f t="shared" si="2"/>
        <v>18.512450999999999</v>
      </c>
      <c r="K125" s="249">
        <f t="shared" si="3"/>
        <v>370.24901999999997</v>
      </c>
    </row>
    <row r="126" spans="1:11" ht="11.25" x14ac:dyDescent="0.2">
      <c r="A126" s="52">
        <v>122</v>
      </c>
      <c r="B126" s="53" t="s">
        <v>280</v>
      </c>
      <c r="C126" s="53" t="s">
        <v>281</v>
      </c>
      <c r="D126" s="53">
        <v>1379</v>
      </c>
      <c r="E126" s="253" t="s">
        <v>1718</v>
      </c>
      <c r="F126" s="247" t="s">
        <v>284</v>
      </c>
      <c r="G126" s="291">
        <v>0.6</v>
      </c>
      <c r="H126" s="290">
        <v>20</v>
      </c>
      <c r="I126" s="248">
        <f>G126*'ANEXO VIII-F - BDI'!$B$24</f>
        <v>0.13902</v>
      </c>
      <c r="J126" s="248">
        <f t="shared" si="2"/>
        <v>0.73902000000000001</v>
      </c>
      <c r="K126" s="249">
        <f t="shared" si="3"/>
        <v>14.7804</v>
      </c>
    </row>
    <row r="127" spans="1:11" ht="11.25" x14ac:dyDescent="0.2">
      <c r="A127" s="52">
        <v>123</v>
      </c>
      <c r="B127" s="53" t="s">
        <v>280</v>
      </c>
      <c r="C127" s="53" t="s">
        <v>281</v>
      </c>
      <c r="D127" s="53">
        <v>1380</v>
      </c>
      <c r="E127" s="253" t="s">
        <v>1717</v>
      </c>
      <c r="F127" s="247" t="s">
        <v>284</v>
      </c>
      <c r="G127" s="291">
        <v>1.88</v>
      </c>
      <c r="H127" s="290">
        <v>15</v>
      </c>
      <c r="I127" s="248">
        <f>G127*'ANEXO VIII-F - BDI'!$B$24</f>
        <v>0.43559599999999998</v>
      </c>
      <c r="J127" s="248">
        <f t="shared" si="2"/>
        <v>2.3155959999999998</v>
      </c>
      <c r="K127" s="249">
        <f t="shared" si="3"/>
        <v>34.733939999999997</v>
      </c>
    </row>
    <row r="128" spans="1:11" ht="11.25" x14ac:dyDescent="0.2">
      <c r="A128" s="52">
        <v>124</v>
      </c>
      <c r="B128" s="53" t="s">
        <v>280</v>
      </c>
      <c r="C128" s="53" t="s">
        <v>281</v>
      </c>
      <c r="D128" s="247">
        <v>1381</v>
      </c>
      <c r="E128" s="253" t="s">
        <v>1716</v>
      </c>
      <c r="F128" s="247" t="s">
        <v>284</v>
      </c>
      <c r="G128" s="291">
        <v>0.69</v>
      </c>
      <c r="H128" s="247">
        <v>10</v>
      </c>
      <c r="I128" s="248">
        <f>G128*'ANEXO VIII-F - BDI'!$B$24</f>
        <v>0.15987299999999999</v>
      </c>
      <c r="J128" s="248">
        <f t="shared" ref="J128:J191" si="4">G128+I128</f>
        <v>0.84987299999999988</v>
      </c>
      <c r="K128" s="249">
        <f t="shared" ref="K128:K191" si="5">H128*J128</f>
        <v>8.4987299999999983</v>
      </c>
    </row>
    <row r="129" spans="1:11" ht="22.5" x14ac:dyDescent="0.2">
      <c r="A129" s="52">
        <v>125</v>
      </c>
      <c r="B129" s="53" t="s">
        <v>280</v>
      </c>
      <c r="C129" s="53" t="s">
        <v>281</v>
      </c>
      <c r="D129" s="247">
        <v>1744</v>
      </c>
      <c r="E129" s="253" t="s">
        <v>1687</v>
      </c>
      <c r="F129" s="247" t="s">
        <v>283</v>
      </c>
      <c r="G129" s="291">
        <v>135.31</v>
      </c>
      <c r="H129" s="247">
        <v>1</v>
      </c>
      <c r="I129" s="248">
        <f>G129*'ANEXO VIII-F - BDI'!$B$24</f>
        <v>31.351327000000001</v>
      </c>
      <c r="J129" s="248">
        <f t="shared" si="4"/>
        <v>166.661327</v>
      </c>
      <c r="K129" s="249">
        <f t="shared" si="5"/>
        <v>166.661327</v>
      </c>
    </row>
    <row r="130" spans="1:11" ht="45" x14ac:dyDescent="0.2">
      <c r="A130" s="52">
        <v>126</v>
      </c>
      <c r="B130" s="53" t="s">
        <v>280</v>
      </c>
      <c r="C130" s="53" t="s">
        <v>281</v>
      </c>
      <c r="D130" s="53">
        <v>3081</v>
      </c>
      <c r="E130" s="253" t="s">
        <v>1579</v>
      </c>
      <c r="F130" s="247" t="s">
        <v>288</v>
      </c>
      <c r="G130" s="291">
        <v>148.38</v>
      </c>
      <c r="H130" s="290">
        <v>8</v>
      </c>
      <c r="I130" s="248">
        <f>G130*'ANEXO VIII-F - BDI'!$B$24</f>
        <v>34.379646000000001</v>
      </c>
      <c r="J130" s="248">
        <f t="shared" si="4"/>
        <v>182.759646</v>
      </c>
      <c r="K130" s="249">
        <f t="shared" si="5"/>
        <v>1462.077168</v>
      </c>
    </row>
    <row r="131" spans="1:11" ht="22.5" x14ac:dyDescent="0.2">
      <c r="A131" s="52">
        <v>127</v>
      </c>
      <c r="B131" s="53" t="s">
        <v>280</v>
      </c>
      <c r="C131" s="53" t="s">
        <v>281</v>
      </c>
      <c r="D131" s="247">
        <v>3315</v>
      </c>
      <c r="E131" s="253" t="s">
        <v>1565</v>
      </c>
      <c r="F131" s="247" t="s">
        <v>284</v>
      </c>
      <c r="G131" s="291">
        <v>0.79</v>
      </c>
      <c r="H131" s="247">
        <v>1500</v>
      </c>
      <c r="I131" s="248">
        <f>G131*'ANEXO VIII-F - BDI'!$B$24</f>
        <v>0.18304300000000001</v>
      </c>
      <c r="J131" s="248">
        <f t="shared" si="4"/>
        <v>0.9730430000000001</v>
      </c>
      <c r="K131" s="249">
        <f t="shared" si="5"/>
        <v>1459.5645000000002</v>
      </c>
    </row>
    <row r="132" spans="1:11" ht="22.5" x14ac:dyDescent="0.2">
      <c r="A132" s="52">
        <v>128</v>
      </c>
      <c r="B132" s="53" t="s">
        <v>280</v>
      </c>
      <c r="C132" s="53" t="s">
        <v>281</v>
      </c>
      <c r="D132" s="247">
        <v>3671</v>
      </c>
      <c r="E132" s="253" t="s">
        <v>1534</v>
      </c>
      <c r="F132" s="247" t="s">
        <v>285</v>
      </c>
      <c r="G132" s="291">
        <v>1.32</v>
      </c>
      <c r="H132" s="247">
        <v>20</v>
      </c>
      <c r="I132" s="248">
        <f>G132*'ANEXO VIII-F - BDI'!$B$24</f>
        <v>0.30584400000000006</v>
      </c>
      <c r="J132" s="248">
        <f t="shared" si="4"/>
        <v>1.6258440000000001</v>
      </c>
      <c r="K132" s="249">
        <f t="shared" si="5"/>
        <v>32.51688</v>
      </c>
    </row>
    <row r="133" spans="1:11" ht="22.5" x14ac:dyDescent="0.2">
      <c r="A133" s="52">
        <v>129</v>
      </c>
      <c r="B133" s="53" t="s">
        <v>280</v>
      </c>
      <c r="C133" s="53" t="s">
        <v>281</v>
      </c>
      <c r="D133" s="247">
        <v>3673</v>
      </c>
      <c r="E133" s="253" t="s">
        <v>1533</v>
      </c>
      <c r="F133" s="247" t="s">
        <v>285</v>
      </c>
      <c r="G133" s="291">
        <v>2.0699999999999998</v>
      </c>
      <c r="H133" s="247">
        <v>20</v>
      </c>
      <c r="I133" s="248">
        <f>G133*'ANEXO VIII-F - BDI'!$B$24</f>
        <v>0.47961900000000002</v>
      </c>
      <c r="J133" s="248">
        <f t="shared" si="4"/>
        <v>2.5496189999999999</v>
      </c>
      <c r="K133" s="249">
        <f t="shared" si="5"/>
        <v>50.992379999999997</v>
      </c>
    </row>
    <row r="134" spans="1:11" ht="22.5" x14ac:dyDescent="0.2">
      <c r="A134" s="52">
        <v>130</v>
      </c>
      <c r="B134" s="53" t="s">
        <v>280</v>
      </c>
      <c r="C134" s="53" t="s">
        <v>281</v>
      </c>
      <c r="D134" s="53">
        <v>3767</v>
      </c>
      <c r="E134" s="253" t="s">
        <v>1526</v>
      </c>
      <c r="F134" s="247" t="s">
        <v>283</v>
      </c>
      <c r="G134" s="291">
        <v>1.35</v>
      </c>
      <c r="H134" s="290">
        <v>35</v>
      </c>
      <c r="I134" s="248">
        <f>G134*'ANEXO VIII-F - BDI'!$B$24</f>
        <v>0.31279500000000005</v>
      </c>
      <c r="J134" s="248">
        <f t="shared" si="4"/>
        <v>1.662795</v>
      </c>
      <c r="K134" s="249">
        <f t="shared" si="5"/>
        <v>58.197825000000002</v>
      </c>
    </row>
    <row r="135" spans="1:11" ht="11.25" x14ac:dyDescent="0.2">
      <c r="A135" s="52">
        <v>131</v>
      </c>
      <c r="B135" s="53" t="s">
        <v>280</v>
      </c>
      <c r="C135" s="53" t="s">
        <v>281</v>
      </c>
      <c r="D135" s="247">
        <v>3777</v>
      </c>
      <c r="E135" s="253" t="s">
        <v>1525</v>
      </c>
      <c r="F135" s="247" t="s">
        <v>282</v>
      </c>
      <c r="G135" s="291">
        <v>0.78</v>
      </c>
      <c r="H135" s="247">
        <v>200</v>
      </c>
      <c r="I135" s="248">
        <f>G135*'ANEXO VIII-F - BDI'!$B$24</f>
        <v>0.18072600000000003</v>
      </c>
      <c r="J135" s="248">
        <f t="shared" si="4"/>
        <v>0.96072600000000008</v>
      </c>
      <c r="K135" s="249">
        <f t="shared" si="5"/>
        <v>192.14520000000002</v>
      </c>
    </row>
    <row r="136" spans="1:11" ht="22.5" x14ac:dyDescent="0.2">
      <c r="A136" s="52">
        <v>132</v>
      </c>
      <c r="B136" s="53" t="s">
        <v>280</v>
      </c>
      <c r="C136" s="53" t="s">
        <v>281</v>
      </c>
      <c r="D136" s="53">
        <v>4059</v>
      </c>
      <c r="E136" s="253" t="s">
        <v>1492</v>
      </c>
      <c r="F136" s="247" t="s">
        <v>285</v>
      </c>
      <c r="G136" s="291">
        <v>38.03</v>
      </c>
      <c r="H136" s="290">
        <v>10</v>
      </c>
      <c r="I136" s="248">
        <f>G136*'ANEXO VIII-F - BDI'!$B$24</f>
        <v>8.8115510000000015</v>
      </c>
      <c r="J136" s="248">
        <f t="shared" si="4"/>
        <v>46.841551000000003</v>
      </c>
      <c r="K136" s="249">
        <f t="shared" si="5"/>
        <v>468.41551000000004</v>
      </c>
    </row>
    <row r="137" spans="1:11" ht="22.5" x14ac:dyDescent="0.2">
      <c r="A137" s="52">
        <v>133</v>
      </c>
      <c r="B137" s="53" t="s">
        <v>280</v>
      </c>
      <c r="C137" s="53" t="s">
        <v>281</v>
      </c>
      <c r="D137" s="247">
        <v>4062</v>
      </c>
      <c r="E137" s="253" t="s">
        <v>1491</v>
      </c>
      <c r="F137" s="247" t="s">
        <v>283</v>
      </c>
      <c r="G137" s="291">
        <v>38.03</v>
      </c>
      <c r="H137" s="247">
        <v>100</v>
      </c>
      <c r="I137" s="248">
        <f>G137*'ANEXO VIII-F - BDI'!$B$24</f>
        <v>8.8115510000000015</v>
      </c>
      <c r="J137" s="248">
        <f t="shared" si="4"/>
        <v>46.841551000000003</v>
      </c>
      <c r="K137" s="249">
        <f t="shared" si="5"/>
        <v>4684.1550999999999</v>
      </c>
    </row>
    <row r="138" spans="1:11" ht="22.5" x14ac:dyDescent="0.2">
      <c r="A138" s="52">
        <v>134</v>
      </c>
      <c r="B138" s="53" t="s">
        <v>280</v>
      </c>
      <c r="C138" s="53" t="s">
        <v>281</v>
      </c>
      <c r="D138" s="247">
        <v>4329</v>
      </c>
      <c r="E138" s="253" t="s">
        <v>1482</v>
      </c>
      <c r="F138" s="247" t="s">
        <v>283</v>
      </c>
      <c r="G138" s="291">
        <v>3</v>
      </c>
      <c r="H138" s="247">
        <v>20</v>
      </c>
      <c r="I138" s="248">
        <f>G138*'ANEXO VIII-F - BDI'!$B$24</f>
        <v>0.69510000000000005</v>
      </c>
      <c r="J138" s="248">
        <f t="shared" si="4"/>
        <v>3.6951000000000001</v>
      </c>
      <c r="K138" s="249">
        <f t="shared" si="5"/>
        <v>73.902000000000001</v>
      </c>
    </row>
    <row r="139" spans="1:11" ht="33.75" x14ac:dyDescent="0.2">
      <c r="A139" s="52">
        <v>135</v>
      </c>
      <c r="B139" s="53" t="s">
        <v>280</v>
      </c>
      <c r="C139" s="53" t="s">
        <v>281</v>
      </c>
      <c r="D139" s="247">
        <v>4356</v>
      </c>
      <c r="E139" s="253" t="s">
        <v>1480</v>
      </c>
      <c r="F139" s="247" t="s">
        <v>283</v>
      </c>
      <c r="G139" s="291">
        <v>0.36</v>
      </c>
      <c r="H139" s="247">
        <v>2000</v>
      </c>
      <c r="I139" s="248">
        <f>G139*'ANEXO VIII-F - BDI'!$B$24</f>
        <v>8.3412E-2</v>
      </c>
      <c r="J139" s="248">
        <f t="shared" si="4"/>
        <v>0.44341199999999997</v>
      </c>
      <c r="K139" s="249">
        <f t="shared" si="5"/>
        <v>886.82399999999996</v>
      </c>
    </row>
    <row r="140" spans="1:11" ht="11.25" x14ac:dyDescent="0.2">
      <c r="A140" s="52">
        <v>136</v>
      </c>
      <c r="B140" s="53" t="s">
        <v>280</v>
      </c>
      <c r="C140" s="53" t="s">
        <v>281</v>
      </c>
      <c r="D140" s="53">
        <v>4375</v>
      </c>
      <c r="E140" s="253" t="s">
        <v>1479</v>
      </c>
      <c r="F140" s="247" t="s">
        <v>283</v>
      </c>
      <c r="G140" s="291">
        <v>0.1</v>
      </c>
      <c r="H140" s="290">
        <v>100</v>
      </c>
      <c r="I140" s="248">
        <f>G140*'ANEXO VIII-F - BDI'!$B$24</f>
        <v>2.3170000000000003E-2</v>
      </c>
      <c r="J140" s="248">
        <f t="shared" si="4"/>
        <v>0.12317</v>
      </c>
      <c r="K140" s="249">
        <f t="shared" si="5"/>
        <v>12.317</v>
      </c>
    </row>
    <row r="141" spans="1:11" ht="33.75" x14ac:dyDescent="0.2">
      <c r="A141" s="52">
        <v>137</v>
      </c>
      <c r="B141" s="53" t="s">
        <v>280</v>
      </c>
      <c r="C141" s="53" t="s">
        <v>281</v>
      </c>
      <c r="D141" s="247">
        <v>4396</v>
      </c>
      <c r="E141" s="253" t="s">
        <v>1477</v>
      </c>
      <c r="F141" s="247" t="s">
        <v>282</v>
      </c>
      <c r="G141" s="291">
        <v>214.74</v>
      </c>
      <c r="H141" s="247">
        <v>20</v>
      </c>
      <c r="I141" s="248">
        <f>G141*'ANEXO VIII-F - BDI'!$B$24</f>
        <v>49.755258000000005</v>
      </c>
      <c r="J141" s="248">
        <f t="shared" si="4"/>
        <v>264.49525800000004</v>
      </c>
      <c r="K141" s="249">
        <f t="shared" si="5"/>
        <v>5289.9051600000003</v>
      </c>
    </row>
    <row r="142" spans="1:11" ht="33.75" x14ac:dyDescent="0.2">
      <c r="A142" s="52">
        <v>138</v>
      </c>
      <c r="B142" s="53" t="s">
        <v>280</v>
      </c>
      <c r="C142" s="53" t="s">
        <v>281</v>
      </c>
      <c r="D142" s="53">
        <v>4465</v>
      </c>
      <c r="E142" s="253" t="s">
        <v>1476</v>
      </c>
      <c r="F142" s="247" t="s">
        <v>285</v>
      </c>
      <c r="G142" s="291">
        <v>59.62</v>
      </c>
      <c r="H142" s="290">
        <v>1</v>
      </c>
      <c r="I142" s="248">
        <f>G142*'ANEXO VIII-F - BDI'!$B$24</f>
        <v>13.813954000000001</v>
      </c>
      <c r="J142" s="248">
        <f t="shared" si="4"/>
        <v>73.433954</v>
      </c>
      <c r="K142" s="249">
        <f t="shared" si="5"/>
        <v>73.433954</v>
      </c>
    </row>
    <row r="143" spans="1:11" ht="22.5" x14ac:dyDescent="0.2">
      <c r="A143" s="52">
        <v>139</v>
      </c>
      <c r="B143" s="53" t="s">
        <v>280</v>
      </c>
      <c r="C143" s="53" t="s">
        <v>281</v>
      </c>
      <c r="D143" s="53">
        <v>4718</v>
      </c>
      <c r="E143" s="253" t="s">
        <v>1475</v>
      </c>
      <c r="F143" s="247" t="s">
        <v>290</v>
      </c>
      <c r="G143" s="291">
        <v>80</v>
      </c>
      <c r="H143" s="290">
        <v>1</v>
      </c>
      <c r="I143" s="248">
        <f>G143*'ANEXO VIII-F - BDI'!$B$24</f>
        <v>18.536000000000001</v>
      </c>
      <c r="J143" s="248">
        <f t="shared" si="4"/>
        <v>98.536000000000001</v>
      </c>
      <c r="K143" s="249">
        <f t="shared" si="5"/>
        <v>98.536000000000001</v>
      </c>
    </row>
    <row r="144" spans="1:11" ht="22.5" x14ac:dyDescent="0.2">
      <c r="A144" s="52">
        <v>140</v>
      </c>
      <c r="B144" s="53" t="s">
        <v>280</v>
      </c>
      <c r="C144" s="53" t="s">
        <v>281</v>
      </c>
      <c r="D144" s="247">
        <v>4720</v>
      </c>
      <c r="E144" s="253" t="s">
        <v>1474</v>
      </c>
      <c r="F144" s="247" t="s">
        <v>290</v>
      </c>
      <c r="G144" s="291">
        <v>91.87</v>
      </c>
      <c r="H144" s="247">
        <v>4</v>
      </c>
      <c r="I144" s="248">
        <f>G144*'ANEXO VIII-F - BDI'!$B$24</f>
        <v>21.286279000000004</v>
      </c>
      <c r="J144" s="248">
        <f t="shared" si="4"/>
        <v>113.15627900000001</v>
      </c>
      <c r="K144" s="249">
        <f t="shared" si="5"/>
        <v>452.62511600000005</v>
      </c>
    </row>
    <row r="145" spans="1:11" ht="22.5" x14ac:dyDescent="0.2">
      <c r="A145" s="52">
        <v>141</v>
      </c>
      <c r="B145" s="53" t="s">
        <v>280</v>
      </c>
      <c r="C145" s="53" t="s">
        <v>281</v>
      </c>
      <c r="D145" s="247">
        <v>4721</v>
      </c>
      <c r="E145" s="253" t="s">
        <v>1473</v>
      </c>
      <c r="F145" s="247" t="s">
        <v>290</v>
      </c>
      <c r="G145" s="291">
        <v>79.58</v>
      </c>
      <c r="H145" s="247">
        <v>6</v>
      </c>
      <c r="I145" s="248">
        <f>G145*'ANEXO VIII-F - BDI'!$B$24</f>
        <v>18.438686000000001</v>
      </c>
      <c r="J145" s="248">
        <f t="shared" si="4"/>
        <v>98.018686000000002</v>
      </c>
      <c r="K145" s="249">
        <f t="shared" si="5"/>
        <v>588.11211600000001</v>
      </c>
    </row>
    <row r="146" spans="1:11" ht="22.5" x14ac:dyDescent="0.2">
      <c r="A146" s="52">
        <v>142</v>
      </c>
      <c r="B146" s="53" t="s">
        <v>280</v>
      </c>
      <c r="C146" s="53" t="s">
        <v>281</v>
      </c>
      <c r="D146" s="247">
        <v>4729</v>
      </c>
      <c r="E146" s="253" t="s">
        <v>1472</v>
      </c>
      <c r="F146" s="247" t="s">
        <v>290</v>
      </c>
      <c r="G146" s="291">
        <v>80.180000000000007</v>
      </c>
      <c r="H146" s="247">
        <v>6</v>
      </c>
      <c r="I146" s="248">
        <f>G146*'ANEXO VIII-F - BDI'!$B$24</f>
        <v>18.577706000000003</v>
      </c>
      <c r="J146" s="248">
        <f t="shared" si="4"/>
        <v>98.757706000000013</v>
      </c>
      <c r="K146" s="249">
        <f t="shared" si="5"/>
        <v>592.54623600000014</v>
      </c>
    </row>
    <row r="147" spans="1:11" ht="22.5" x14ac:dyDescent="0.2">
      <c r="A147" s="52">
        <v>143</v>
      </c>
      <c r="B147" s="53" t="s">
        <v>280</v>
      </c>
      <c r="C147" s="53" t="s">
        <v>281</v>
      </c>
      <c r="D147" s="53">
        <v>4777</v>
      </c>
      <c r="E147" s="253" t="s">
        <v>1471</v>
      </c>
      <c r="F147" s="247" t="s">
        <v>284</v>
      </c>
      <c r="G147" s="291">
        <v>9.27</v>
      </c>
      <c r="H147" s="290">
        <v>2</v>
      </c>
      <c r="I147" s="248">
        <f>G147*'ANEXO VIII-F - BDI'!$B$24</f>
        <v>2.147859</v>
      </c>
      <c r="J147" s="248">
        <f t="shared" si="4"/>
        <v>11.417859</v>
      </c>
      <c r="K147" s="249">
        <f t="shared" si="5"/>
        <v>22.835718</v>
      </c>
    </row>
    <row r="148" spans="1:11" ht="22.5" x14ac:dyDescent="0.2">
      <c r="A148" s="52">
        <v>144</v>
      </c>
      <c r="B148" s="53" t="s">
        <v>280</v>
      </c>
      <c r="C148" s="53" t="s">
        <v>281</v>
      </c>
      <c r="D148" s="53">
        <v>4790</v>
      </c>
      <c r="E148" s="253" t="s">
        <v>1470</v>
      </c>
      <c r="F148" s="247" t="s">
        <v>282</v>
      </c>
      <c r="G148" s="291">
        <v>96.45</v>
      </c>
      <c r="H148" s="290">
        <v>200</v>
      </c>
      <c r="I148" s="248">
        <f>G148*'ANEXO VIII-F - BDI'!$B$24</f>
        <v>22.347465000000003</v>
      </c>
      <c r="J148" s="248">
        <f t="shared" si="4"/>
        <v>118.797465</v>
      </c>
      <c r="K148" s="249">
        <f t="shared" si="5"/>
        <v>23759.493000000002</v>
      </c>
    </row>
    <row r="149" spans="1:11" ht="22.5" x14ac:dyDescent="0.2">
      <c r="A149" s="52">
        <v>145</v>
      </c>
      <c r="B149" s="53" t="s">
        <v>280</v>
      </c>
      <c r="C149" s="53" t="s">
        <v>281</v>
      </c>
      <c r="D149" s="53">
        <v>4792</v>
      </c>
      <c r="E149" s="253" t="s">
        <v>1468</v>
      </c>
      <c r="F149" s="247" t="s">
        <v>282</v>
      </c>
      <c r="G149" s="291">
        <v>160.41999999999999</v>
      </c>
      <c r="H149" s="290">
        <v>200</v>
      </c>
      <c r="I149" s="248">
        <f>G149*'ANEXO VIII-F - BDI'!$B$24</f>
        <v>37.169314</v>
      </c>
      <c r="J149" s="248">
        <f t="shared" si="4"/>
        <v>197.589314</v>
      </c>
      <c r="K149" s="249">
        <f t="shared" si="5"/>
        <v>39517.862800000003</v>
      </c>
    </row>
    <row r="150" spans="1:11" ht="22.5" x14ac:dyDescent="0.2">
      <c r="A150" s="52">
        <v>146</v>
      </c>
      <c r="B150" s="53" t="s">
        <v>280</v>
      </c>
      <c r="C150" s="53" t="s">
        <v>281</v>
      </c>
      <c r="D150" s="53">
        <v>4800</v>
      </c>
      <c r="E150" s="253" t="s">
        <v>1467</v>
      </c>
      <c r="F150" s="247" t="s">
        <v>282</v>
      </c>
      <c r="G150" s="291">
        <v>57.08</v>
      </c>
      <c r="H150" s="290">
        <v>50</v>
      </c>
      <c r="I150" s="248">
        <f>G150*'ANEXO VIII-F - BDI'!$B$24</f>
        <v>13.225436</v>
      </c>
      <c r="J150" s="248">
        <f t="shared" si="4"/>
        <v>70.305436</v>
      </c>
      <c r="K150" s="249">
        <f t="shared" si="5"/>
        <v>3515.2718</v>
      </c>
    </row>
    <row r="151" spans="1:11" ht="11.25" x14ac:dyDescent="0.2">
      <c r="A151" s="52">
        <v>147</v>
      </c>
      <c r="B151" s="53" t="s">
        <v>280</v>
      </c>
      <c r="C151" s="53" t="s">
        <v>281</v>
      </c>
      <c r="D151" s="53">
        <v>4804</v>
      </c>
      <c r="E151" s="253" t="s">
        <v>1466</v>
      </c>
      <c r="F151" s="247" t="s">
        <v>285</v>
      </c>
      <c r="G151" s="291">
        <v>23.42</v>
      </c>
      <c r="H151" s="290">
        <v>98</v>
      </c>
      <c r="I151" s="248">
        <f>G151*'ANEXO VIII-F - BDI'!$B$24</f>
        <v>5.4264140000000012</v>
      </c>
      <c r="J151" s="248">
        <f t="shared" si="4"/>
        <v>28.846414000000003</v>
      </c>
      <c r="K151" s="249">
        <f t="shared" si="5"/>
        <v>2826.9485720000002</v>
      </c>
    </row>
    <row r="152" spans="1:11" ht="22.5" x14ac:dyDescent="0.2">
      <c r="A152" s="52">
        <v>148</v>
      </c>
      <c r="B152" s="53" t="s">
        <v>280</v>
      </c>
      <c r="C152" s="53" t="s">
        <v>281</v>
      </c>
      <c r="D152" s="247">
        <v>4812</v>
      </c>
      <c r="E152" s="253" t="s">
        <v>1465</v>
      </c>
      <c r="F152" s="247" t="s">
        <v>282</v>
      </c>
      <c r="G152" s="291">
        <v>11.1</v>
      </c>
      <c r="H152" s="247">
        <v>3</v>
      </c>
      <c r="I152" s="248">
        <f>G152*'ANEXO VIII-F - BDI'!$B$24</f>
        <v>2.5718700000000001</v>
      </c>
      <c r="J152" s="248">
        <f t="shared" si="4"/>
        <v>13.67187</v>
      </c>
      <c r="K152" s="249">
        <f t="shared" si="5"/>
        <v>41.015610000000002</v>
      </c>
    </row>
    <row r="153" spans="1:11" ht="22.5" x14ac:dyDescent="0.2">
      <c r="A153" s="52">
        <v>149</v>
      </c>
      <c r="B153" s="53" t="s">
        <v>280</v>
      </c>
      <c r="C153" s="53" t="s">
        <v>281</v>
      </c>
      <c r="D153" s="53">
        <v>4818</v>
      </c>
      <c r="E153" s="253" t="s">
        <v>1463</v>
      </c>
      <c r="F153" s="247" t="s">
        <v>282</v>
      </c>
      <c r="G153" s="291">
        <v>350</v>
      </c>
      <c r="H153" s="290">
        <v>20</v>
      </c>
      <c r="I153" s="248">
        <f>G153*'ANEXO VIII-F - BDI'!$B$24</f>
        <v>81.094999999999999</v>
      </c>
      <c r="J153" s="248">
        <f t="shared" si="4"/>
        <v>431.09500000000003</v>
      </c>
      <c r="K153" s="249">
        <f t="shared" si="5"/>
        <v>8621.9000000000015</v>
      </c>
    </row>
    <row r="154" spans="1:11" ht="22.5" x14ac:dyDescent="0.2">
      <c r="A154" s="52">
        <v>150</v>
      </c>
      <c r="B154" s="53" t="s">
        <v>280</v>
      </c>
      <c r="C154" s="53" t="s">
        <v>281</v>
      </c>
      <c r="D154" s="53">
        <v>4822</v>
      </c>
      <c r="E154" s="253" t="s">
        <v>1462</v>
      </c>
      <c r="F154" s="247" t="s">
        <v>282</v>
      </c>
      <c r="G154" s="291">
        <v>340.51</v>
      </c>
      <c r="H154" s="290">
        <v>20</v>
      </c>
      <c r="I154" s="248">
        <f>G154*'ANEXO VIII-F - BDI'!$B$24</f>
        <v>78.896167000000005</v>
      </c>
      <c r="J154" s="248">
        <f t="shared" si="4"/>
        <v>419.40616699999998</v>
      </c>
      <c r="K154" s="249">
        <f t="shared" si="5"/>
        <v>8388.1233400000001</v>
      </c>
    </row>
    <row r="155" spans="1:11" ht="11.25" x14ac:dyDescent="0.2">
      <c r="A155" s="52">
        <v>151</v>
      </c>
      <c r="B155" s="53" t="s">
        <v>280</v>
      </c>
      <c r="C155" s="53" t="s">
        <v>281</v>
      </c>
      <c r="D155" s="247">
        <v>4823</v>
      </c>
      <c r="E155" s="253" t="s">
        <v>1461</v>
      </c>
      <c r="F155" s="247" t="s">
        <v>284</v>
      </c>
      <c r="G155" s="291">
        <v>47.12</v>
      </c>
      <c r="H155" s="247">
        <v>15</v>
      </c>
      <c r="I155" s="248">
        <f>G155*'ANEXO VIII-F - BDI'!$B$24</f>
        <v>10.917704000000001</v>
      </c>
      <c r="J155" s="248">
        <f t="shared" si="4"/>
        <v>58.037703999999998</v>
      </c>
      <c r="K155" s="249">
        <f t="shared" si="5"/>
        <v>870.56556</v>
      </c>
    </row>
    <row r="156" spans="1:11" ht="22.5" x14ac:dyDescent="0.2">
      <c r="A156" s="52">
        <v>152</v>
      </c>
      <c r="B156" s="53" t="s">
        <v>280</v>
      </c>
      <c r="C156" s="53" t="s">
        <v>281</v>
      </c>
      <c r="D156" s="53">
        <v>4828</v>
      </c>
      <c r="E156" s="253" t="s">
        <v>1460</v>
      </c>
      <c r="F156" s="247" t="s">
        <v>285</v>
      </c>
      <c r="G156" s="291">
        <v>62.19</v>
      </c>
      <c r="H156" s="290">
        <v>1</v>
      </c>
      <c r="I156" s="248">
        <f>G156*'ANEXO VIII-F - BDI'!$B$24</f>
        <v>14.409423</v>
      </c>
      <c r="J156" s="248">
        <f t="shared" si="4"/>
        <v>76.599423000000002</v>
      </c>
      <c r="K156" s="249">
        <f t="shared" si="5"/>
        <v>76.599423000000002</v>
      </c>
    </row>
    <row r="157" spans="1:11" ht="22.5" x14ac:dyDescent="0.2">
      <c r="A157" s="52">
        <v>153</v>
      </c>
      <c r="B157" s="53" t="s">
        <v>280</v>
      </c>
      <c r="C157" s="53" t="s">
        <v>281</v>
      </c>
      <c r="D157" s="53">
        <v>4829</v>
      </c>
      <c r="E157" s="253" t="s">
        <v>1459</v>
      </c>
      <c r="F157" s="247" t="s">
        <v>285</v>
      </c>
      <c r="G157" s="291">
        <v>41.67</v>
      </c>
      <c r="H157" s="290">
        <v>1</v>
      </c>
      <c r="I157" s="248">
        <f>G157*'ANEXO VIII-F - BDI'!$B$24</f>
        <v>9.6549390000000006</v>
      </c>
      <c r="J157" s="248">
        <f t="shared" si="4"/>
        <v>51.324939000000001</v>
      </c>
      <c r="K157" s="249">
        <f t="shared" si="5"/>
        <v>51.324939000000001</v>
      </c>
    </row>
    <row r="158" spans="1:11" ht="33.75" x14ac:dyDescent="0.2">
      <c r="A158" s="52">
        <v>154</v>
      </c>
      <c r="B158" s="53" t="s">
        <v>280</v>
      </c>
      <c r="C158" s="53" t="s">
        <v>281</v>
      </c>
      <c r="D158" s="247">
        <v>5051</v>
      </c>
      <c r="E158" s="253" t="s">
        <v>1452</v>
      </c>
      <c r="F158" s="247" t="s">
        <v>283</v>
      </c>
      <c r="G158" s="291">
        <v>2278.35</v>
      </c>
      <c r="H158" s="247">
        <v>1</v>
      </c>
      <c r="I158" s="248">
        <f>G158*'ANEXO VIII-F - BDI'!$B$24</f>
        <v>527.89369499999998</v>
      </c>
      <c r="J158" s="248">
        <f t="shared" si="4"/>
        <v>2806.2436950000001</v>
      </c>
      <c r="K158" s="249">
        <f t="shared" si="5"/>
        <v>2806.2436950000001</v>
      </c>
    </row>
    <row r="159" spans="1:11" ht="11.25" x14ac:dyDescent="0.2">
      <c r="A159" s="52">
        <v>155</v>
      </c>
      <c r="B159" s="53" t="s">
        <v>280</v>
      </c>
      <c r="C159" s="53" t="s">
        <v>281</v>
      </c>
      <c r="D159" s="247">
        <v>5063</v>
      </c>
      <c r="E159" s="253" t="s">
        <v>1451</v>
      </c>
      <c r="F159" s="247" t="s">
        <v>284</v>
      </c>
      <c r="G159" s="291">
        <v>31.8</v>
      </c>
      <c r="H159" s="247">
        <v>5</v>
      </c>
      <c r="I159" s="248">
        <f>G159*'ANEXO VIII-F - BDI'!$B$24</f>
        <v>7.3680600000000007</v>
      </c>
      <c r="J159" s="248">
        <f t="shared" si="4"/>
        <v>39.168060000000004</v>
      </c>
      <c r="K159" s="249">
        <f t="shared" si="5"/>
        <v>195.84030000000001</v>
      </c>
    </row>
    <row r="160" spans="1:11" ht="11.25" x14ac:dyDescent="0.2">
      <c r="A160" s="52">
        <v>156</v>
      </c>
      <c r="B160" s="53" t="s">
        <v>280</v>
      </c>
      <c r="C160" s="53" t="s">
        <v>281</v>
      </c>
      <c r="D160" s="53">
        <v>5065</v>
      </c>
      <c r="E160" s="253" t="s">
        <v>1450</v>
      </c>
      <c r="F160" s="247" t="s">
        <v>284</v>
      </c>
      <c r="G160" s="291">
        <v>50.7</v>
      </c>
      <c r="H160" s="290">
        <v>1</v>
      </c>
      <c r="I160" s="248">
        <f>G160*'ANEXO VIII-F - BDI'!$B$24</f>
        <v>11.747190000000002</v>
      </c>
      <c r="J160" s="248">
        <f t="shared" si="4"/>
        <v>62.447190000000006</v>
      </c>
      <c r="K160" s="249">
        <f t="shared" si="5"/>
        <v>62.447190000000006</v>
      </c>
    </row>
    <row r="161" spans="1:11" ht="11.25" x14ac:dyDescent="0.2">
      <c r="A161" s="52">
        <v>157</v>
      </c>
      <c r="B161" s="53" t="s">
        <v>280</v>
      </c>
      <c r="C161" s="53" t="s">
        <v>281</v>
      </c>
      <c r="D161" s="53">
        <v>5066</v>
      </c>
      <c r="E161" s="253" t="s">
        <v>1449</v>
      </c>
      <c r="F161" s="247" t="s">
        <v>284</v>
      </c>
      <c r="G161" s="291">
        <v>35.119999999999997</v>
      </c>
      <c r="H161" s="290">
        <v>1</v>
      </c>
      <c r="I161" s="248">
        <f>G161*'ANEXO VIII-F - BDI'!$B$24</f>
        <v>8.1373040000000003</v>
      </c>
      <c r="J161" s="248">
        <f t="shared" si="4"/>
        <v>43.257303999999998</v>
      </c>
      <c r="K161" s="249">
        <f t="shared" si="5"/>
        <v>43.257303999999998</v>
      </c>
    </row>
    <row r="162" spans="1:11" ht="11.25" x14ac:dyDescent="0.2">
      <c r="A162" s="52">
        <v>158</v>
      </c>
      <c r="B162" s="53" t="s">
        <v>280</v>
      </c>
      <c r="C162" s="53" t="s">
        <v>281</v>
      </c>
      <c r="D162" s="247">
        <v>5069</v>
      </c>
      <c r="E162" s="253" t="s">
        <v>1448</v>
      </c>
      <c r="F162" s="247" t="s">
        <v>284</v>
      </c>
      <c r="G162" s="291">
        <v>27.17</v>
      </c>
      <c r="H162" s="247">
        <v>30</v>
      </c>
      <c r="I162" s="248">
        <f>G162*'ANEXO VIII-F - BDI'!$B$24</f>
        <v>6.2952890000000012</v>
      </c>
      <c r="J162" s="248">
        <f t="shared" si="4"/>
        <v>33.465289000000006</v>
      </c>
      <c r="K162" s="249">
        <f t="shared" si="5"/>
        <v>1003.9586700000002</v>
      </c>
    </row>
    <row r="163" spans="1:11" ht="11.25" x14ac:dyDescent="0.2">
      <c r="A163" s="52">
        <v>159</v>
      </c>
      <c r="B163" s="53" t="s">
        <v>280</v>
      </c>
      <c r="C163" s="53" t="s">
        <v>281</v>
      </c>
      <c r="D163" s="247">
        <v>5075</v>
      </c>
      <c r="E163" s="253" t="s">
        <v>1447</v>
      </c>
      <c r="F163" s="247" t="s">
        <v>284</v>
      </c>
      <c r="G163" s="291">
        <v>26.65</v>
      </c>
      <c r="H163" s="247">
        <v>5</v>
      </c>
      <c r="I163" s="248">
        <f>G163*'ANEXO VIII-F - BDI'!$B$24</f>
        <v>6.1748050000000001</v>
      </c>
      <c r="J163" s="248">
        <f t="shared" si="4"/>
        <v>32.824804999999998</v>
      </c>
      <c r="K163" s="249">
        <f t="shared" si="5"/>
        <v>164.12402499999999</v>
      </c>
    </row>
    <row r="164" spans="1:11" ht="11.25" x14ac:dyDescent="0.2">
      <c r="A164" s="52">
        <v>160</v>
      </c>
      <c r="B164" s="53" t="s">
        <v>280</v>
      </c>
      <c r="C164" s="53" t="s">
        <v>281</v>
      </c>
      <c r="D164" s="247">
        <v>5078</v>
      </c>
      <c r="E164" s="253" t="s">
        <v>1446</v>
      </c>
      <c r="F164" s="247" t="s">
        <v>284</v>
      </c>
      <c r="G164" s="291">
        <v>28.08</v>
      </c>
      <c r="H164" s="247">
        <v>20</v>
      </c>
      <c r="I164" s="248">
        <f>G164*'ANEXO VIII-F - BDI'!$B$24</f>
        <v>6.5061359999999997</v>
      </c>
      <c r="J164" s="248">
        <f t="shared" si="4"/>
        <v>34.586135999999996</v>
      </c>
      <c r="K164" s="249">
        <f t="shared" si="5"/>
        <v>691.72271999999998</v>
      </c>
    </row>
    <row r="165" spans="1:11" ht="33.75" x14ac:dyDescent="0.2">
      <c r="A165" s="52">
        <v>161</v>
      </c>
      <c r="B165" s="53" t="s">
        <v>280</v>
      </c>
      <c r="C165" s="53" t="s">
        <v>281</v>
      </c>
      <c r="D165" s="53">
        <v>5080</v>
      </c>
      <c r="E165" s="253" t="s">
        <v>1445</v>
      </c>
      <c r="F165" s="247" t="s">
        <v>283</v>
      </c>
      <c r="G165" s="291">
        <v>23.18</v>
      </c>
      <c r="H165" s="290">
        <v>10</v>
      </c>
      <c r="I165" s="248">
        <f>G165*'ANEXO VIII-F - BDI'!$B$24</f>
        <v>5.370806</v>
      </c>
      <c r="J165" s="248">
        <f t="shared" si="4"/>
        <v>28.550806000000001</v>
      </c>
      <c r="K165" s="249">
        <f t="shared" si="5"/>
        <v>285.50806</v>
      </c>
    </row>
    <row r="166" spans="1:11" ht="45" x14ac:dyDescent="0.2">
      <c r="A166" s="52">
        <v>162</v>
      </c>
      <c r="B166" s="53" t="s">
        <v>280</v>
      </c>
      <c r="C166" s="53" t="s">
        <v>281</v>
      </c>
      <c r="D166" s="53">
        <v>5090</v>
      </c>
      <c r="E166" s="253" t="s">
        <v>1443</v>
      </c>
      <c r="F166" s="247" t="s">
        <v>283</v>
      </c>
      <c r="G166" s="291">
        <v>22.86</v>
      </c>
      <c r="H166" s="290">
        <v>10</v>
      </c>
      <c r="I166" s="248">
        <f>G166*'ANEXO VIII-F - BDI'!$B$24</f>
        <v>5.2966620000000004</v>
      </c>
      <c r="J166" s="248">
        <f t="shared" si="4"/>
        <v>28.156662000000001</v>
      </c>
      <c r="K166" s="249">
        <f t="shared" si="5"/>
        <v>281.56662</v>
      </c>
    </row>
    <row r="167" spans="1:11" ht="11.25" x14ac:dyDescent="0.2">
      <c r="A167" s="52">
        <v>163</v>
      </c>
      <c r="B167" s="53" t="s">
        <v>280</v>
      </c>
      <c r="C167" s="53" t="s">
        <v>281</v>
      </c>
      <c r="D167" s="53">
        <v>5318</v>
      </c>
      <c r="E167" s="253" t="s">
        <v>1442</v>
      </c>
      <c r="F167" s="247" t="s">
        <v>287</v>
      </c>
      <c r="G167" s="291">
        <v>19.98</v>
      </c>
      <c r="H167" s="290">
        <v>5</v>
      </c>
      <c r="I167" s="248">
        <f>G167*'ANEXO VIII-F - BDI'!$B$24</f>
        <v>4.6293660000000001</v>
      </c>
      <c r="J167" s="248">
        <f t="shared" si="4"/>
        <v>24.609366000000001</v>
      </c>
      <c r="K167" s="249">
        <f t="shared" si="5"/>
        <v>123.04683</v>
      </c>
    </row>
    <row r="168" spans="1:11" ht="11.25" x14ac:dyDescent="0.2">
      <c r="A168" s="52">
        <v>164</v>
      </c>
      <c r="B168" s="53" t="s">
        <v>280</v>
      </c>
      <c r="C168" s="53" t="s">
        <v>281</v>
      </c>
      <c r="D168" s="247">
        <v>6085</v>
      </c>
      <c r="E168" s="253" t="s">
        <v>1425</v>
      </c>
      <c r="F168" s="247" t="s">
        <v>287</v>
      </c>
      <c r="G168" s="291">
        <v>11.11</v>
      </c>
      <c r="H168" s="247">
        <v>72</v>
      </c>
      <c r="I168" s="248">
        <f>G168*'ANEXO VIII-F - BDI'!$B$24</f>
        <v>2.5741870000000002</v>
      </c>
      <c r="J168" s="248">
        <f t="shared" si="4"/>
        <v>13.684187</v>
      </c>
      <c r="K168" s="249">
        <f t="shared" si="5"/>
        <v>985.26146399999993</v>
      </c>
    </row>
    <row r="169" spans="1:11" ht="33.75" x14ac:dyDescent="0.2">
      <c r="A169" s="52">
        <v>165</v>
      </c>
      <c r="B169" s="53" t="s">
        <v>280</v>
      </c>
      <c r="C169" s="53" t="s">
        <v>281</v>
      </c>
      <c r="D169" s="53">
        <v>7155</v>
      </c>
      <c r="E169" s="253" t="s">
        <v>1394</v>
      </c>
      <c r="F169" s="247" t="s">
        <v>282</v>
      </c>
      <c r="G169" s="318">
        <v>23.74</v>
      </c>
      <c r="H169" s="290">
        <v>100</v>
      </c>
      <c r="I169" s="248">
        <f>G169*'ANEXO VIII-F - BDI'!$B$24</f>
        <v>5.5005579999999998</v>
      </c>
      <c r="J169" s="248">
        <f t="shared" si="4"/>
        <v>29.240558</v>
      </c>
      <c r="K169" s="249">
        <f t="shared" si="5"/>
        <v>2924.0558000000001</v>
      </c>
    </row>
    <row r="170" spans="1:11" ht="33.75" x14ac:dyDescent="0.2">
      <c r="A170" s="52">
        <v>166</v>
      </c>
      <c r="B170" s="53" t="s">
        <v>280</v>
      </c>
      <c r="C170" s="53" t="s">
        <v>281</v>
      </c>
      <c r="D170" s="247">
        <v>7167</v>
      </c>
      <c r="E170" s="253" t="s">
        <v>1393</v>
      </c>
      <c r="F170" s="247" t="s">
        <v>282</v>
      </c>
      <c r="G170" s="318">
        <v>33.200000000000003</v>
      </c>
      <c r="H170" s="247">
        <v>40</v>
      </c>
      <c r="I170" s="248">
        <f>G170*'ANEXO VIII-F - BDI'!$B$24</f>
        <v>7.6924400000000013</v>
      </c>
      <c r="J170" s="248">
        <f t="shared" si="4"/>
        <v>40.892440000000008</v>
      </c>
      <c r="K170" s="249">
        <f t="shared" si="5"/>
        <v>1635.6976000000004</v>
      </c>
    </row>
    <row r="171" spans="1:11" ht="22.5" x14ac:dyDescent="0.2">
      <c r="A171" s="52">
        <v>167</v>
      </c>
      <c r="B171" s="53" t="s">
        <v>280</v>
      </c>
      <c r="C171" s="53" t="s">
        <v>281</v>
      </c>
      <c r="D171" s="53">
        <v>7194</v>
      </c>
      <c r="E171" s="253" t="s">
        <v>1392</v>
      </c>
      <c r="F171" s="247" t="s">
        <v>282</v>
      </c>
      <c r="G171" s="318">
        <v>29.51</v>
      </c>
      <c r="H171" s="290">
        <v>200</v>
      </c>
      <c r="I171" s="248">
        <f>G171*'ANEXO VIII-F - BDI'!$B$24</f>
        <v>6.8374670000000011</v>
      </c>
      <c r="J171" s="248">
        <f t="shared" si="4"/>
        <v>36.347467000000002</v>
      </c>
      <c r="K171" s="249">
        <f t="shared" si="5"/>
        <v>7269.4934000000003</v>
      </c>
    </row>
    <row r="172" spans="1:11" ht="22.5" x14ac:dyDescent="0.2">
      <c r="A172" s="52">
        <v>168</v>
      </c>
      <c r="B172" s="53" t="s">
        <v>280</v>
      </c>
      <c r="C172" s="53" t="s">
        <v>281</v>
      </c>
      <c r="D172" s="53">
        <v>7258</v>
      </c>
      <c r="E172" s="253" t="s">
        <v>1391</v>
      </c>
      <c r="F172" s="247" t="s">
        <v>283</v>
      </c>
      <c r="G172" s="318">
        <v>0.68</v>
      </c>
      <c r="H172" s="290">
        <v>1</v>
      </c>
      <c r="I172" s="248">
        <f>G172*'ANEXO VIII-F - BDI'!$B$24</f>
        <v>0.15755600000000003</v>
      </c>
      <c r="J172" s="248">
        <f t="shared" si="4"/>
        <v>0.83755600000000008</v>
      </c>
      <c r="K172" s="249">
        <f t="shared" si="5"/>
        <v>0.83755600000000008</v>
      </c>
    </row>
    <row r="173" spans="1:11" ht="33.75" x14ac:dyDescent="0.2">
      <c r="A173" s="52">
        <v>169</v>
      </c>
      <c r="B173" s="53" t="s">
        <v>280</v>
      </c>
      <c r="C173" s="53" t="s">
        <v>281</v>
      </c>
      <c r="D173" s="53">
        <v>7271</v>
      </c>
      <c r="E173" s="253" t="s">
        <v>1390</v>
      </c>
      <c r="F173" s="247" t="s">
        <v>283</v>
      </c>
      <c r="G173" s="318">
        <v>0.8</v>
      </c>
      <c r="H173" s="290">
        <v>100</v>
      </c>
      <c r="I173" s="248">
        <f>G173*'ANEXO VIII-F - BDI'!$B$24</f>
        <v>0.18536000000000002</v>
      </c>
      <c r="J173" s="248">
        <f t="shared" si="4"/>
        <v>0.98536000000000001</v>
      </c>
      <c r="K173" s="249">
        <f t="shared" si="5"/>
        <v>98.536000000000001</v>
      </c>
    </row>
    <row r="174" spans="1:11" ht="11.25" x14ac:dyDescent="0.2">
      <c r="A174" s="52">
        <v>170</v>
      </c>
      <c r="B174" s="53" t="s">
        <v>280</v>
      </c>
      <c r="C174" s="53" t="s">
        <v>281</v>
      </c>
      <c r="D174" s="247">
        <v>7292</v>
      </c>
      <c r="E174" s="253" t="s">
        <v>1389</v>
      </c>
      <c r="F174" s="247" t="s">
        <v>287</v>
      </c>
      <c r="G174" s="318">
        <v>41.93</v>
      </c>
      <c r="H174" s="247">
        <v>300</v>
      </c>
      <c r="I174" s="248">
        <f>G174*'ANEXO VIII-F - BDI'!$B$24</f>
        <v>9.7151810000000012</v>
      </c>
      <c r="J174" s="248">
        <f t="shared" si="4"/>
        <v>51.645181000000001</v>
      </c>
      <c r="K174" s="249">
        <f t="shared" si="5"/>
        <v>15493.5543</v>
      </c>
    </row>
    <row r="175" spans="1:11" ht="22.5" x14ac:dyDescent="0.2">
      <c r="A175" s="52">
        <v>171</v>
      </c>
      <c r="B175" s="53" t="s">
        <v>280</v>
      </c>
      <c r="C175" s="53" t="s">
        <v>281</v>
      </c>
      <c r="D175" s="53">
        <v>7293</v>
      </c>
      <c r="E175" s="253" t="s">
        <v>1388</v>
      </c>
      <c r="F175" s="247" t="s">
        <v>287</v>
      </c>
      <c r="G175" s="318">
        <v>46.39</v>
      </c>
      <c r="H175" s="290">
        <v>30</v>
      </c>
      <c r="I175" s="248">
        <f>G175*'ANEXO VIII-F - BDI'!$B$24</f>
        <v>10.748563000000001</v>
      </c>
      <c r="J175" s="248">
        <f t="shared" si="4"/>
        <v>57.138563000000005</v>
      </c>
      <c r="K175" s="249">
        <f t="shared" si="5"/>
        <v>1714.1568900000002</v>
      </c>
    </row>
    <row r="176" spans="1:11" ht="11.25" x14ac:dyDescent="0.2">
      <c r="A176" s="52">
        <v>172</v>
      </c>
      <c r="B176" s="53" t="s">
        <v>280</v>
      </c>
      <c r="C176" s="53" t="s">
        <v>281</v>
      </c>
      <c r="D176" s="247">
        <v>7307</v>
      </c>
      <c r="E176" s="253" t="s">
        <v>566</v>
      </c>
      <c r="F176" s="247" t="s">
        <v>287</v>
      </c>
      <c r="G176" s="318">
        <v>45.23</v>
      </c>
      <c r="H176" s="247">
        <v>6</v>
      </c>
      <c r="I176" s="248">
        <f>G176*'ANEXO VIII-F - BDI'!$B$24</f>
        <v>10.479791000000001</v>
      </c>
      <c r="J176" s="248">
        <f t="shared" si="4"/>
        <v>55.709790999999996</v>
      </c>
      <c r="K176" s="249">
        <f t="shared" si="5"/>
        <v>334.25874599999997</v>
      </c>
    </row>
    <row r="177" spans="1:16122" ht="11.25" x14ac:dyDescent="0.2">
      <c r="A177" s="52">
        <v>173</v>
      </c>
      <c r="B177" s="53" t="s">
        <v>280</v>
      </c>
      <c r="C177" s="53" t="s">
        <v>281</v>
      </c>
      <c r="D177" s="53">
        <v>7311</v>
      </c>
      <c r="E177" s="253" t="s">
        <v>1387</v>
      </c>
      <c r="F177" s="247" t="s">
        <v>287</v>
      </c>
      <c r="G177" s="318">
        <v>43.31</v>
      </c>
      <c r="H177" s="290">
        <v>24</v>
      </c>
      <c r="I177" s="248">
        <f>G177*'ANEXO VIII-F - BDI'!$B$24</f>
        <v>10.034927000000001</v>
      </c>
      <c r="J177" s="248">
        <f t="shared" si="4"/>
        <v>53.344927000000006</v>
      </c>
      <c r="K177" s="249">
        <f t="shared" si="5"/>
        <v>1280.2782480000001</v>
      </c>
    </row>
    <row r="178" spans="1:16122" ht="22.5" x14ac:dyDescent="0.2">
      <c r="A178" s="52">
        <v>174</v>
      </c>
      <c r="B178" s="53" t="s">
        <v>280</v>
      </c>
      <c r="C178" s="53" t="s">
        <v>281</v>
      </c>
      <c r="D178" s="247">
        <v>7313</v>
      </c>
      <c r="E178" s="253" t="s">
        <v>1386</v>
      </c>
      <c r="F178" s="247" t="s">
        <v>287</v>
      </c>
      <c r="G178" s="318">
        <v>20.71</v>
      </c>
      <c r="H178" s="247">
        <v>20</v>
      </c>
      <c r="I178" s="248">
        <f>G178*'ANEXO VIII-F - BDI'!$B$24</f>
        <v>4.7985070000000007</v>
      </c>
      <c r="J178" s="248">
        <f t="shared" si="4"/>
        <v>25.508507000000002</v>
      </c>
      <c r="K178" s="249">
        <f t="shared" si="5"/>
        <v>510.17014000000006</v>
      </c>
    </row>
    <row r="179" spans="1:16122" ht="22.5" x14ac:dyDescent="0.2">
      <c r="A179" s="52">
        <v>175</v>
      </c>
      <c r="B179" s="53" t="s">
        <v>280</v>
      </c>
      <c r="C179" s="53" t="s">
        <v>281</v>
      </c>
      <c r="D179" s="247">
        <v>7314</v>
      </c>
      <c r="E179" s="253" t="s">
        <v>1385</v>
      </c>
      <c r="F179" s="247" t="s">
        <v>287</v>
      </c>
      <c r="G179" s="318">
        <v>81.23</v>
      </c>
      <c r="H179" s="247">
        <v>18</v>
      </c>
      <c r="I179" s="248">
        <f>G179*'ANEXO VIII-F - BDI'!$B$24</f>
        <v>18.820991000000003</v>
      </c>
      <c r="J179" s="248">
        <f t="shared" si="4"/>
        <v>100.05099100000001</v>
      </c>
      <c r="K179" s="249">
        <f t="shared" si="5"/>
        <v>1800.9178380000003</v>
      </c>
    </row>
    <row r="180" spans="1:16122" ht="22.5" x14ac:dyDescent="0.2">
      <c r="A180" s="52">
        <v>176</v>
      </c>
      <c r="B180" s="53" t="s">
        <v>280</v>
      </c>
      <c r="C180" s="53" t="s">
        <v>281</v>
      </c>
      <c r="D180" s="247">
        <v>7343</v>
      </c>
      <c r="E180" s="253" t="s">
        <v>1384</v>
      </c>
      <c r="F180" s="247" t="s">
        <v>287</v>
      </c>
      <c r="G180" s="318">
        <v>18.149999999999999</v>
      </c>
      <c r="H180" s="247">
        <v>36</v>
      </c>
      <c r="I180" s="248">
        <f>G180*'ANEXO VIII-F - BDI'!$B$24</f>
        <v>4.205355</v>
      </c>
      <c r="J180" s="248">
        <f t="shared" si="4"/>
        <v>22.355354999999999</v>
      </c>
      <c r="K180" s="249">
        <f t="shared" si="5"/>
        <v>804.79277999999999</v>
      </c>
    </row>
    <row r="181" spans="1:16122" ht="11.25" x14ac:dyDescent="0.2">
      <c r="A181" s="52">
        <v>177</v>
      </c>
      <c r="B181" s="53" t="s">
        <v>280</v>
      </c>
      <c r="C181" s="53" t="s">
        <v>281</v>
      </c>
      <c r="D181" s="247">
        <v>7348</v>
      </c>
      <c r="E181" s="253" t="s">
        <v>1383</v>
      </c>
      <c r="F181" s="247" t="s">
        <v>287</v>
      </c>
      <c r="G181" s="318">
        <v>18.66</v>
      </c>
      <c r="H181" s="247">
        <v>18</v>
      </c>
      <c r="I181" s="248">
        <f>G181*'ANEXO VIII-F - BDI'!$B$24</f>
        <v>4.3235220000000005</v>
      </c>
      <c r="J181" s="248">
        <f t="shared" si="4"/>
        <v>22.983522000000001</v>
      </c>
      <c r="K181" s="249">
        <f t="shared" si="5"/>
        <v>413.703396</v>
      </c>
    </row>
    <row r="182" spans="1:16122" ht="11.25" x14ac:dyDescent="0.2">
      <c r="A182" s="52">
        <v>178</v>
      </c>
      <c r="B182" s="53" t="s">
        <v>280</v>
      </c>
      <c r="C182" s="53" t="s">
        <v>281</v>
      </c>
      <c r="D182" s="53">
        <v>7350</v>
      </c>
      <c r="E182" s="253" t="s">
        <v>1382</v>
      </c>
      <c r="F182" s="247" t="s">
        <v>287</v>
      </c>
      <c r="G182" s="318">
        <v>40.159999999999997</v>
      </c>
      <c r="H182" s="290">
        <v>10</v>
      </c>
      <c r="I182" s="248">
        <f>G182*'ANEXO VIII-F - BDI'!$B$24</f>
        <v>9.3050719999999991</v>
      </c>
      <c r="J182" s="248">
        <f t="shared" si="4"/>
        <v>49.465071999999992</v>
      </c>
      <c r="K182" s="249">
        <f t="shared" si="5"/>
        <v>494.65071999999992</v>
      </c>
    </row>
    <row r="183" spans="1:16122" ht="11.25" x14ac:dyDescent="0.2">
      <c r="A183" s="52">
        <v>179</v>
      </c>
      <c r="B183" s="53" t="s">
        <v>280</v>
      </c>
      <c r="C183" s="53" t="s">
        <v>281</v>
      </c>
      <c r="D183" s="53">
        <v>7356</v>
      </c>
      <c r="E183" s="253" t="s">
        <v>1381</v>
      </c>
      <c r="F183" s="247" t="s">
        <v>287</v>
      </c>
      <c r="G183" s="318">
        <v>27.82</v>
      </c>
      <c r="H183" s="290">
        <v>500</v>
      </c>
      <c r="I183" s="248">
        <f>G183*'ANEXO VIII-F - BDI'!$B$24</f>
        <v>6.4458940000000009</v>
      </c>
      <c r="J183" s="248">
        <f t="shared" si="4"/>
        <v>34.265894000000003</v>
      </c>
      <c r="K183" s="249">
        <f t="shared" si="5"/>
        <v>17132.947</v>
      </c>
    </row>
    <row r="184" spans="1:16122" ht="33.75" x14ac:dyDescent="0.2">
      <c r="A184" s="52">
        <v>180</v>
      </c>
      <c r="B184" s="53" t="s">
        <v>280</v>
      </c>
      <c r="C184" s="53" t="s">
        <v>281</v>
      </c>
      <c r="D184" s="53">
        <v>7568</v>
      </c>
      <c r="E184" s="253" t="s">
        <v>1377</v>
      </c>
      <c r="F184" s="247" t="s">
        <v>283</v>
      </c>
      <c r="G184" s="318">
        <v>0.61</v>
      </c>
      <c r="H184" s="290">
        <v>100</v>
      </c>
      <c r="I184" s="248">
        <f>G184*'ANEXO VIII-F - BDI'!$B$24</f>
        <v>0.14133700000000002</v>
      </c>
      <c r="J184" s="248">
        <f t="shared" si="4"/>
        <v>0.75133700000000003</v>
      </c>
      <c r="K184" s="249">
        <f t="shared" si="5"/>
        <v>75.133700000000005</v>
      </c>
      <c r="L184" s="30"/>
      <c r="M184" s="30"/>
      <c r="N184" s="30"/>
      <c r="O184" s="30"/>
      <c r="P184" s="30"/>
      <c r="Q184" s="30"/>
      <c r="R184" s="30"/>
      <c r="S184" s="30"/>
      <c r="T184" s="30"/>
      <c r="U184" s="30"/>
      <c r="V184" s="30"/>
      <c r="W184" s="30"/>
      <c r="X184" s="30"/>
      <c r="Y184" s="30"/>
      <c r="Z184" s="30"/>
      <c r="AA184" s="30"/>
      <c r="AB184" s="30"/>
      <c r="AC184" s="30"/>
      <c r="AD184" s="30"/>
      <c r="AE184" s="30"/>
      <c r="AF184" s="30"/>
      <c r="AG184" s="30"/>
      <c r="AH184" s="30"/>
      <c r="AI184" s="30"/>
      <c r="AJ184" s="30"/>
      <c r="AK184" s="30"/>
      <c r="AL184" s="30"/>
      <c r="AM184" s="30"/>
      <c r="AN184" s="30"/>
      <c r="AO184" s="30"/>
      <c r="AP184" s="30"/>
      <c r="AQ184" s="30"/>
      <c r="AR184" s="30"/>
      <c r="AS184" s="30"/>
      <c r="AT184" s="30"/>
      <c r="AU184" s="30"/>
      <c r="AV184" s="30"/>
      <c r="AW184" s="30"/>
      <c r="AX184" s="30"/>
      <c r="AY184" s="30"/>
      <c r="AZ184" s="30"/>
      <c r="BA184" s="30"/>
      <c r="BB184" s="30"/>
      <c r="BC184" s="30"/>
      <c r="BD184" s="30"/>
      <c r="BE184" s="30"/>
      <c r="BF184" s="30"/>
      <c r="BG184" s="30"/>
      <c r="BH184" s="30"/>
      <c r="BI184" s="30"/>
      <c r="BJ184" s="30"/>
      <c r="BK184" s="30"/>
      <c r="BL184" s="30"/>
      <c r="BM184" s="30"/>
      <c r="BN184" s="30"/>
      <c r="BO184" s="30"/>
      <c r="BP184" s="30"/>
      <c r="BQ184" s="30"/>
      <c r="BR184" s="30"/>
      <c r="BS184" s="30"/>
      <c r="BT184" s="30"/>
      <c r="BU184" s="30"/>
      <c r="BV184" s="30"/>
      <c r="BW184" s="30"/>
      <c r="BX184" s="30"/>
      <c r="BY184" s="30"/>
      <c r="BZ184" s="30"/>
      <c r="CA184" s="30"/>
      <c r="CB184" s="30"/>
      <c r="CC184" s="30"/>
      <c r="CD184" s="30"/>
      <c r="CE184" s="30"/>
      <c r="CF184" s="30"/>
      <c r="CG184" s="30"/>
      <c r="CH184" s="30"/>
      <c r="CI184" s="30"/>
      <c r="CJ184" s="30"/>
      <c r="CK184" s="30"/>
      <c r="CL184" s="30"/>
      <c r="CM184" s="30"/>
      <c r="CN184" s="30"/>
      <c r="CO184" s="30"/>
      <c r="CP184" s="30"/>
      <c r="CQ184" s="30"/>
      <c r="CR184" s="30"/>
      <c r="CS184" s="30"/>
      <c r="CT184" s="30"/>
      <c r="CU184" s="30"/>
      <c r="CV184" s="30"/>
      <c r="CW184" s="30"/>
      <c r="CX184" s="30"/>
      <c r="CY184" s="30"/>
      <c r="CZ184" s="30"/>
      <c r="DA184" s="30"/>
      <c r="DB184" s="30"/>
      <c r="DC184" s="30"/>
      <c r="DD184" s="30"/>
      <c r="DE184" s="30"/>
      <c r="DF184" s="30"/>
      <c r="DG184" s="30"/>
      <c r="DH184" s="30"/>
      <c r="DI184" s="30"/>
      <c r="DJ184" s="30"/>
      <c r="DK184" s="30"/>
      <c r="DL184" s="30"/>
      <c r="DM184" s="30"/>
      <c r="DN184" s="30"/>
      <c r="DO184" s="30"/>
      <c r="DP184" s="30"/>
      <c r="DQ184" s="30"/>
      <c r="DR184" s="30"/>
      <c r="DS184" s="30"/>
      <c r="DT184" s="30"/>
      <c r="DU184" s="30"/>
      <c r="DV184" s="30"/>
      <c r="DW184" s="30"/>
      <c r="DX184" s="30"/>
      <c r="DY184" s="30"/>
      <c r="DZ184" s="30"/>
      <c r="EA184" s="30"/>
      <c r="EB184" s="30"/>
      <c r="EC184" s="30"/>
      <c r="ED184" s="30"/>
      <c r="EE184" s="30"/>
      <c r="EF184" s="30"/>
      <c r="EG184" s="30"/>
      <c r="EH184" s="30"/>
      <c r="EI184" s="30"/>
      <c r="EJ184" s="30"/>
      <c r="EK184" s="30"/>
      <c r="EL184" s="30"/>
      <c r="EM184" s="30"/>
      <c r="EN184" s="30"/>
      <c r="EO184" s="30"/>
      <c r="EP184" s="30"/>
      <c r="EQ184" s="30"/>
      <c r="ER184" s="30"/>
      <c r="ES184" s="30"/>
      <c r="ET184" s="30"/>
      <c r="EU184" s="30"/>
      <c r="EV184" s="30"/>
      <c r="EW184" s="30"/>
      <c r="EX184" s="30"/>
      <c r="EY184" s="30"/>
      <c r="EZ184" s="30"/>
      <c r="FA184" s="30"/>
      <c r="FB184" s="30"/>
      <c r="FC184" s="30"/>
      <c r="FD184" s="30"/>
      <c r="FE184" s="30"/>
      <c r="FF184" s="30"/>
      <c r="FG184" s="30"/>
      <c r="FH184" s="30"/>
      <c r="FI184" s="30"/>
      <c r="FJ184" s="30"/>
      <c r="FK184" s="30"/>
      <c r="FL184" s="30"/>
      <c r="FM184" s="30"/>
      <c r="FN184" s="30"/>
      <c r="FO184" s="30"/>
      <c r="FP184" s="30"/>
      <c r="FQ184" s="30"/>
      <c r="FR184" s="30"/>
      <c r="FS184" s="30"/>
      <c r="FT184" s="30"/>
      <c r="FU184" s="30"/>
      <c r="FV184" s="30"/>
      <c r="FW184" s="30"/>
      <c r="FX184" s="30"/>
      <c r="FY184" s="30"/>
      <c r="FZ184" s="30"/>
      <c r="GA184" s="30"/>
      <c r="GB184" s="30"/>
      <c r="GC184" s="30"/>
      <c r="GD184" s="30"/>
      <c r="GE184" s="30"/>
      <c r="GF184" s="30"/>
      <c r="GG184" s="30"/>
      <c r="GH184" s="30"/>
      <c r="GI184" s="30"/>
      <c r="GJ184" s="30"/>
      <c r="GK184" s="30"/>
      <c r="GL184" s="30"/>
      <c r="GM184" s="30"/>
      <c r="GN184" s="30"/>
      <c r="GO184" s="30"/>
      <c r="GP184" s="30"/>
      <c r="GQ184" s="30"/>
      <c r="GR184" s="30"/>
      <c r="GS184" s="30"/>
      <c r="GT184" s="30"/>
      <c r="GU184" s="30"/>
      <c r="GV184" s="30"/>
      <c r="GW184" s="30"/>
      <c r="GX184" s="30"/>
      <c r="GY184" s="30"/>
      <c r="GZ184" s="30"/>
      <c r="HA184" s="30"/>
      <c r="HB184" s="30"/>
      <c r="HC184" s="30"/>
      <c r="HD184" s="30"/>
      <c r="HE184" s="30"/>
      <c r="HF184" s="30"/>
      <c r="HG184" s="30"/>
      <c r="HH184" s="30"/>
      <c r="HI184" s="30"/>
      <c r="HJ184" s="30"/>
      <c r="HK184" s="30"/>
      <c r="HL184" s="30"/>
      <c r="HM184" s="30"/>
      <c r="HN184" s="30"/>
      <c r="HO184" s="30"/>
      <c r="HP184" s="30"/>
      <c r="HQ184" s="30"/>
      <c r="HR184" s="30"/>
      <c r="HS184" s="30"/>
      <c r="HT184" s="30"/>
      <c r="HU184" s="30"/>
      <c r="HV184" s="30"/>
      <c r="HW184" s="30"/>
      <c r="HX184" s="30"/>
      <c r="HY184" s="30"/>
      <c r="HZ184" s="30"/>
      <c r="IA184" s="30"/>
      <c r="IB184" s="30"/>
      <c r="IC184" s="30"/>
      <c r="ID184" s="30"/>
      <c r="IE184" s="30"/>
      <c r="IF184" s="30"/>
      <c r="IG184" s="30"/>
      <c r="IH184" s="30"/>
      <c r="II184" s="30"/>
      <c r="IJ184" s="30"/>
      <c r="IK184" s="30"/>
      <c r="IL184" s="30"/>
      <c r="IM184" s="30"/>
      <c r="IN184" s="30"/>
      <c r="IO184" s="30"/>
      <c r="IP184" s="30"/>
      <c r="IQ184" s="30"/>
      <c r="IR184" s="30"/>
      <c r="IS184" s="30"/>
      <c r="IT184" s="30"/>
      <c r="IU184" s="30"/>
      <c r="IV184" s="30"/>
      <c r="IW184" s="30"/>
      <c r="IX184" s="30"/>
      <c r="IY184" s="30"/>
      <c r="IZ184" s="30"/>
      <c r="JA184" s="30"/>
      <c r="JB184" s="30"/>
      <c r="JC184" s="30"/>
      <c r="JD184" s="30"/>
      <c r="JE184" s="30"/>
      <c r="JF184" s="30"/>
      <c r="JG184" s="30"/>
      <c r="JH184" s="30"/>
      <c r="JI184" s="30"/>
      <c r="JJ184" s="30"/>
      <c r="JK184" s="30"/>
      <c r="JL184" s="30"/>
      <c r="JM184" s="30"/>
      <c r="JN184" s="30"/>
      <c r="JO184" s="30"/>
      <c r="JP184" s="30"/>
      <c r="JQ184" s="30"/>
      <c r="JR184" s="30"/>
      <c r="JS184" s="30"/>
      <c r="JT184" s="30"/>
      <c r="JU184" s="30"/>
      <c r="JV184" s="30"/>
      <c r="JW184" s="30"/>
      <c r="JX184" s="30"/>
      <c r="JY184" s="30"/>
      <c r="JZ184" s="30"/>
      <c r="KA184" s="30"/>
      <c r="KB184" s="30"/>
      <c r="KC184" s="30"/>
      <c r="KD184" s="30"/>
      <c r="KE184" s="30"/>
      <c r="KF184" s="30"/>
      <c r="KG184" s="30"/>
      <c r="KH184" s="30"/>
      <c r="KI184" s="30"/>
      <c r="KJ184" s="30"/>
      <c r="KK184" s="30"/>
      <c r="KL184" s="30"/>
      <c r="KM184" s="30"/>
      <c r="KN184" s="30"/>
      <c r="KO184" s="30"/>
      <c r="KP184" s="30"/>
      <c r="KQ184" s="30"/>
      <c r="KR184" s="30"/>
      <c r="KS184" s="30"/>
      <c r="KT184" s="30"/>
      <c r="KU184" s="30"/>
      <c r="KV184" s="30"/>
      <c r="KW184" s="30"/>
      <c r="KX184" s="30"/>
      <c r="KY184" s="30"/>
      <c r="KZ184" s="30"/>
      <c r="LA184" s="30"/>
      <c r="LB184" s="30"/>
      <c r="LC184" s="30"/>
      <c r="LD184" s="30"/>
      <c r="LE184" s="30"/>
      <c r="LF184" s="30"/>
      <c r="LG184" s="30"/>
      <c r="LH184" s="30"/>
      <c r="LI184" s="30"/>
      <c r="LJ184" s="30"/>
      <c r="LK184" s="30"/>
      <c r="LL184" s="30"/>
      <c r="LM184" s="30"/>
      <c r="LN184" s="30"/>
      <c r="LO184" s="30"/>
      <c r="LP184" s="30"/>
      <c r="LQ184" s="30"/>
      <c r="LR184" s="30"/>
      <c r="LS184" s="30"/>
      <c r="LT184" s="30"/>
      <c r="LU184" s="30"/>
      <c r="LV184" s="30"/>
      <c r="LW184" s="30"/>
      <c r="LX184" s="30"/>
      <c r="LY184" s="30"/>
      <c r="LZ184" s="30"/>
      <c r="MA184" s="30"/>
      <c r="MB184" s="30"/>
      <c r="MC184" s="30"/>
      <c r="MD184" s="30"/>
      <c r="ME184" s="30"/>
      <c r="MF184" s="30"/>
      <c r="MG184" s="30"/>
      <c r="MH184" s="30"/>
      <c r="MI184" s="30"/>
      <c r="MJ184" s="30"/>
      <c r="MK184" s="30"/>
      <c r="ML184" s="30"/>
      <c r="MM184" s="30"/>
      <c r="MN184" s="30"/>
      <c r="MO184" s="30"/>
      <c r="MP184" s="30"/>
      <c r="MQ184" s="30"/>
      <c r="MR184" s="30"/>
      <c r="MS184" s="30"/>
      <c r="MT184" s="30"/>
      <c r="MU184" s="30"/>
      <c r="MV184" s="30"/>
      <c r="MW184" s="30"/>
      <c r="MX184" s="30"/>
      <c r="MY184" s="30"/>
      <c r="MZ184" s="30"/>
      <c r="NA184" s="30"/>
      <c r="NB184" s="30"/>
      <c r="NC184" s="30"/>
      <c r="ND184" s="30"/>
      <c r="NE184" s="30"/>
      <c r="NF184" s="30"/>
      <c r="NG184" s="30"/>
      <c r="NH184" s="30"/>
      <c r="NI184" s="30"/>
      <c r="NJ184" s="30"/>
      <c r="NK184" s="30"/>
      <c r="NL184" s="30"/>
      <c r="NM184" s="30"/>
      <c r="NN184" s="30"/>
      <c r="NO184" s="30"/>
      <c r="NP184" s="30"/>
      <c r="NQ184" s="30"/>
      <c r="NR184" s="30"/>
      <c r="NS184" s="30"/>
      <c r="NT184" s="30"/>
      <c r="NU184" s="30"/>
      <c r="NV184" s="30"/>
      <c r="NW184" s="30"/>
      <c r="NX184" s="30"/>
      <c r="NY184" s="30"/>
      <c r="NZ184" s="30"/>
      <c r="OA184" s="30"/>
      <c r="OB184" s="30"/>
      <c r="OC184" s="30"/>
      <c r="OD184" s="30"/>
      <c r="OE184" s="30"/>
      <c r="OF184" s="30"/>
      <c r="OG184" s="30"/>
      <c r="OH184" s="30"/>
      <c r="OI184" s="30"/>
      <c r="OJ184" s="30"/>
      <c r="OK184" s="30"/>
      <c r="OL184" s="30"/>
      <c r="OM184" s="30"/>
      <c r="ON184" s="30"/>
      <c r="OO184" s="30"/>
      <c r="OP184" s="30"/>
      <c r="OQ184" s="30"/>
      <c r="OR184" s="30"/>
      <c r="OS184" s="30"/>
      <c r="OT184" s="30"/>
      <c r="OU184" s="30"/>
      <c r="OV184" s="30"/>
      <c r="OW184" s="30"/>
      <c r="OX184" s="30"/>
      <c r="OY184" s="30"/>
      <c r="OZ184" s="30"/>
      <c r="PA184" s="30"/>
      <c r="PB184" s="30"/>
      <c r="PC184" s="30"/>
      <c r="PD184" s="30"/>
      <c r="PE184" s="30"/>
      <c r="PF184" s="30"/>
      <c r="PG184" s="30"/>
      <c r="PH184" s="30"/>
      <c r="PI184" s="30"/>
      <c r="PJ184" s="30"/>
      <c r="PK184" s="30"/>
      <c r="PL184" s="30"/>
      <c r="PM184" s="30"/>
      <c r="PN184" s="30"/>
      <c r="PO184" s="30"/>
      <c r="PP184" s="30"/>
      <c r="PQ184" s="30"/>
      <c r="PR184" s="30"/>
      <c r="PS184" s="30"/>
      <c r="PT184" s="30"/>
      <c r="PU184" s="30"/>
      <c r="PV184" s="30"/>
      <c r="PW184" s="30"/>
      <c r="PX184" s="30"/>
      <c r="PY184" s="30"/>
      <c r="PZ184" s="30"/>
      <c r="QA184" s="30"/>
      <c r="QB184" s="30"/>
      <c r="QC184" s="30"/>
      <c r="QD184" s="30"/>
      <c r="QE184" s="30"/>
      <c r="QF184" s="30"/>
      <c r="QG184" s="30"/>
      <c r="QH184" s="30"/>
      <c r="QI184" s="30"/>
      <c r="QJ184" s="30"/>
      <c r="QK184" s="30"/>
      <c r="QL184" s="30"/>
      <c r="QM184" s="30"/>
      <c r="QN184" s="30"/>
      <c r="QO184" s="30"/>
      <c r="QP184" s="30"/>
      <c r="QQ184" s="30"/>
      <c r="QR184" s="30"/>
      <c r="QS184" s="30"/>
      <c r="QT184" s="30"/>
      <c r="QU184" s="30"/>
      <c r="QV184" s="30"/>
      <c r="QW184" s="30"/>
      <c r="QX184" s="30"/>
      <c r="QY184" s="30"/>
      <c r="QZ184" s="30"/>
      <c r="RA184" s="30"/>
      <c r="RB184" s="30"/>
      <c r="RC184" s="30"/>
      <c r="RD184" s="30"/>
      <c r="RE184" s="30"/>
      <c r="RF184" s="30"/>
      <c r="RG184" s="30"/>
      <c r="RH184" s="30"/>
      <c r="RI184" s="30"/>
      <c r="RJ184" s="30"/>
      <c r="RK184" s="30"/>
      <c r="RL184" s="30"/>
      <c r="RM184" s="30"/>
      <c r="RN184" s="30"/>
      <c r="RO184" s="30"/>
      <c r="RP184" s="30"/>
      <c r="RQ184" s="30"/>
      <c r="RR184" s="30"/>
      <c r="RS184" s="30"/>
      <c r="RT184" s="30"/>
      <c r="RU184" s="30"/>
      <c r="RV184" s="30"/>
      <c r="RW184" s="30"/>
      <c r="RX184" s="30"/>
      <c r="RY184" s="30"/>
      <c r="RZ184" s="30"/>
      <c r="SA184" s="30"/>
      <c r="SB184" s="30"/>
      <c r="SC184" s="30"/>
      <c r="SD184" s="30"/>
      <c r="SE184" s="30"/>
      <c r="SF184" s="30"/>
      <c r="SG184" s="30"/>
      <c r="SH184" s="30"/>
      <c r="SI184" s="30"/>
      <c r="SJ184" s="30"/>
      <c r="SK184" s="30"/>
      <c r="SL184" s="30"/>
      <c r="SM184" s="30"/>
      <c r="SN184" s="30"/>
      <c r="SO184" s="30"/>
      <c r="SP184" s="30"/>
      <c r="SQ184" s="30"/>
      <c r="SR184" s="30"/>
      <c r="SS184" s="30"/>
      <c r="ST184" s="30"/>
      <c r="SU184" s="30"/>
      <c r="SV184" s="30"/>
      <c r="SW184" s="30"/>
      <c r="SX184" s="30"/>
      <c r="SY184" s="30"/>
      <c r="SZ184" s="30"/>
      <c r="TA184" s="30"/>
      <c r="TB184" s="30"/>
      <c r="TC184" s="30"/>
      <c r="TD184" s="30"/>
      <c r="TE184" s="30"/>
      <c r="TF184" s="30"/>
      <c r="TG184" s="30"/>
      <c r="TH184" s="30"/>
      <c r="TI184" s="30"/>
      <c r="TJ184" s="30"/>
      <c r="TK184" s="30"/>
      <c r="TL184" s="30"/>
      <c r="TM184" s="30"/>
      <c r="TN184" s="30"/>
      <c r="TO184" s="30"/>
      <c r="TP184" s="30"/>
      <c r="TQ184" s="30"/>
      <c r="TR184" s="30"/>
      <c r="TS184" s="30"/>
      <c r="TT184" s="30"/>
      <c r="TU184" s="30"/>
      <c r="TV184" s="30"/>
      <c r="TW184" s="30"/>
      <c r="TX184" s="30"/>
      <c r="TY184" s="30"/>
      <c r="TZ184" s="30"/>
      <c r="UA184" s="30"/>
      <c r="UB184" s="30"/>
      <c r="UC184" s="30"/>
      <c r="UD184" s="30"/>
      <c r="UE184" s="30"/>
      <c r="UF184" s="30"/>
      <c r="UG184" s="30"/>
      <c r="UH184" s="30"/>
      <c r="UI184" s="30"/>
      <c r="UJ184" s="30"/>
      <c r="UK184" s="30"/>
      <c r="UL184" s="30"/>
      <c r="UM184" s="30"/>
      <c r="UN184" s="30"/>
      <c r="UO184" s="30"/>
      <c r="UP184" s="30"/>
      <c r="UQ184" s="30"/>
      <c r="UR184" s="30"/>
      <c r="US184" s="30"/>
      <c r="UT184" s="30"/>
      <c r="UU184" s="30"/>
      <c r="UV184" s="30"/>
      <c r="UW184" s="30"/>
      <c r="UX184" s="30"/>
      <c r="UY184" s="30"/>
      <c r="UZ184" s="30"/>
      <c r="VA184" s="30"/>
      <c r="VB184" s="30"/>
      <c r="VC184" s="30"/>
      <c r="VD184" s="30"/>
      <c r="VE184" s="30"/>
      <c r="VF184" s="30"/>
      <c r="VG184" s="30"/>
      <c r="VH184" s="30"/>
      <c r="VI184" s="30"/>
      <c r="VJ184" s="30"/>
      <c r="VK184" s="30"/>
      <c r="VL184" s="30"/>
      <c r="VM184" s="30"/>
      <c r="VN184" s="30"/>
      <c r="VO184" s="30"/>
      <c r="VP184" s="30"/>
      <c r="VQ184" s="30"/>
      <c r="VR184" s="30"/>
      <c r="VS184" s="30"/>
      <c r="VT184" s="30"/>
      <c r="VU184" s="30"/>
      <c r="VV184" s="30"/>
      <c r="VW184" s="30"/>
      <c r="VX184" s="30"/>
      <c r="VY184" s="30"/>
      <c r="VZ184" s="30"/>
      <c r="WA184" s="30"/>
      <c r="WB184" s="30"/>
      <c r="WC184" s="30"/>
      <c r="WD184" s="30"/>
      <c r="WE184" s="30"/>
      <c r="WF184" s="30"/>
      <c r="WG184" s="30"/>
      <c r="WH184" s="30"/>
      <c r="WI184" s="30"/>
      <c r="WJ184" s="30"/>
      <c r="WK184" s="30"/>
      <c r="WL184" s="30"/>
      <c r="WM184" s="30"/>
      <c r="WN184" s="30"/>
      <c r="WO184" s="30"/>
      <c r="WP184" s="30"/>
      <c r="WQ184" s="30"/>
      <c r="WR184" s="30"/>
      <c r="WS184" s="30"/>
      <c r="WT184" s="30"/>
      <c r="WU184" s="30"/>
      <c r="WV184" s="30"/>
      <c r="WW184" s="30"/>
      <c r="WX184" s="30"/>
      <c r="WY184" s="30"/>
      <c r="WZ184" s="30"/>
      <c r="XA184" s="30"/>
      <c r="XB184" s="30"/>
      <c r="XC184" s="30"/>
      <c r="XD184" s="30"/>
      <c r="XE184" s="30"/>
      <c r="XF184" s="30"/>
      <c r="XG184" s="30"/>
      <c r="XH184" s="30"/>
      <c r="XI184" s="30"/>
      <c r="XJ184" s="30"/>
      <c r="XK184" s="30"/>
      <c r="XL184" s="30"/>
      <c r="XM184" s="30"/>
      <c r="XN184" s="30"/>
      <c r="XO184" s="30"/>
      <c r="XP184" s="30"/>
      <c r="XQ184" s="30"/>
      <c r="XR184" s="30"/>
      <c r="XS184" s="30"/>
      <c r="XT184" s="30"/>
      <c r="XU184" s="30"/>
      <c r="XV184" s="30"/>
      <c r="XW184" s="30"/>
      <c r="XX184" s="30"/>
      <c r="XY184" s="30"/>
      <c r="XZ184" s="30"/>
      <c r="YA184" s="30"/>
      <c r="YB184" s="30"/>
      <c r="YC184" s="30"/>
      <c r="YD184" s="30"/>
      <c r="YE184" s="30"/>
      <c r="YF184" s="30"/>
      <c r="YG184" s="30"/>
      <c r="YH184" s="30"/>
      <c r="YI184" s="30"/>
      <c r="YJ184" s="30"/>
      <c r="YK184" s="30"/>
      <c r="YL184" s="30"/>
      <c r="YM184" s="30"/>
      <c r="YN184" s="30"/>
      <c r="YO184" s="30"/>
      <c r="YP184" s="30"/>
      <c r="YQ184" s="30"/>
      <c r="YR184" s="30"/>
      <c r="YS184" s="30"/>
      <c r="YT184" s="30"/>
      <c r="YU184" s="30"/>
      <c r="YV184" s="30"/>
      <c r="YW184" s="30"/>
      <c r="YX184" s="30"/>
      <c r="YY184" s="30"/>
      <c r="YZ184" s="30"/>
      <c r="ZA184" s="30"/>
      <c r="ZB184" s="30"/>
      <c r="ZC184" s="30"/>
      <c r="ZD184" s="30"/>
      <c r="ZE184" s="30"/>
      <c r="ZF184" s="30"/>
      <c r="ZG184" s="30"/>
      <c r="ZH184" s="30"/>
      <c r="ZI184" s="30"/>
      <c r="ZJ184" s="30"/>
      <c r="ZK184" s="30"/>
      <c r="ZL184" s="30"/>
      <c r="ZM184" s="30"/>
      <c r="ZN184" s="30"/>
      <c r="ZO184" s="30"/>
      <c r="ZP184" s="30"/>
      <c r="ZQ184" s="30"/>
      <c r="ZR184" s="30"/>
      <c r="ZS184" s="30"/>
      <c r="ZT184" s="30"/>
      <c r="ZU184" s="30"/>
      <c r="ZV184" s="30"/>
      <c r="ZW184" s="30"/>
      <c r="ZX184" s="30"/>
      <c r="ZY184" s="30"/>
      <c r="ZZ184" s="30"/>
      <c r="AAA184" s="30"/>
      <c r="AAB184" s="30"/>
      <c r="AAC184" s="30"/>
      <c r="AAD184" s="30"/>
      <c r="AAE184" s="30"/>
      <c r="AAF184" s="30"/>
      <c r="AAG184" s="30"/>
      <c r="AAH184" s="30"/>
      <c r="AAI184" s="30"/>
      <c r="AAJ184" s="30"/>
      <c r="AAK184" s="30"/>
      <c r="AAL184" s="30"/>
      <c r="AAM184" s="30"/>
      <c r="AAN184" s="30"/>
      <c r="AAO184" s="30"/>
      <c r="AAP184" s="30"/>
      <c r="AAQ184" s="30"/>
      <c r="AAR184" s="30"/>
      <c r="AAS184" s="30"/>
      <c r="AAT184" s="30"/>
      <c r="AAU184" s="30"/>
      <c r="AAV184" s="30"/>
      <c r="AAW184" s="30"/>
      <c r="AAX184" s="30"/>
      <c r="AAY184" s="30"/>
      <c r="AAZ184" s="30"/>
      <c r="ABA184" s="30"/>
      <c r="ABB184" s="30"/>
      <c r="ABC184" s="30"/>
      <c r="ABD184" s="30"/>
      <c r="ABE184" s="30"/>
      <c r="ABF184" s="30"/>
      <c r="ABG184" s="30"/>
      <c r="ABH184" s="30"/>
      <c r="ABI184" s="30"/>
      <c r="ABJ184" s="30"/>
      <c r="ABK184" s="30"/>
      <c r="ABL184" s="30"/>
      <c r="ABM184" s="30"/>
      <c r="ABN184" s="30"/>
      <c r="ABO184" s="30"/>
      <c r="ABP184" s="30"/>
      <c r="ABQ184" s="30"/>
      <c r="ABR184" s="30"/>
      <c r="ABS184" s="30"/>
      <c r="ABT184" s="30"/>
      <c r="ABU184" s="30"/>
      <c r="ABV184" s="30"/>
      <c r="ABW184" s="30"/>
      <c r="ABX184" s="30"/>
      <c r="ABY184" s="30"/>
      <c r="ABZ184" s="30"/>
      <c r="ACA184" s="30"/>
      <c r="ACB184" s="30"/>
      <c r="ACC184" s="30"/>
      <c r="ACD184" s="30"/>
      <c r="ACE184" s="30"/>
      <c r="ACF184" s="30"/>
      <c r="ACG184" s="30"/>
      <c r="ACH184" s="30"/>
      <c r="ACI184" s="30"/>
      <c r="ACJ184" s="30"/>
      <c r="ACK184" s="30"/>
      <c r="ACL184" s="30"/>
      <c r="ACM184" s="30"/>
      <c r="ACN184" s="30"/>
      <c r="ACO184" s="30"/>
      <c r="ACP184" s="30"/>
      <c r="ACQ184" s="30"/>
      <c r="ACR184" s="30"/>
      <c r="ACS184" s="30"/>
      <c r="ACT184" s="30"/>
      <c r="ACU184" s="30"/>
      <c r="ACV184" s="30"/>
      <c r="ACW184" s="30"/>
      <c r="ACX184" s="30"/>
      <c r="ACY184" s="30"/>
      <c r="ACZ184" s="30"/>
      <c r="ADA184" s="30"/>
      <c r="ADB184" s="30"/>
      <c r="ADC184" s="30"/>
      <c r="ADD184" s="30"/>
      <c r="ADE184" s="30"/>
      <c r="ADF184" s="30"/>
      <c r="ADG184" s="30"/>
      <c r="ADH184" s="30"/>
      <c r="ADI184" s="30"/>
      <c r="ADJ184" s="30"/>
      <c r="ADK184" s="30"/>
      <c r="ADL184" s="30"/>
      <c r="ADM184" s="30"/>
      <c r="ADN184" s="30"/>
      <c r="ADO184" s="30"/>
      <c r="ADP184" s="30"/>
      <c r="ADQ184" s="30"/>
      <c r="ADR184" s="30"/>
      <c r="ADS184" s="30"/>
      <c r="ADT184" s="30"/>
      <c r="ADU184" s="30"/>
      <c r="ADV184" s="30"/>
      <c r="ADW184" s="30"/>
      <c r="ADX184" s="30"/>
      <c r="ADY184" s="30"/>
      <c r="ADZ184" s="30"/>
      <c r="AEA184" s="30"/>
      <c r="AEB184" s="30"/>
      <c r="AEC184" s="30"/>
      <c r="AED184" s="30"/>
      <c r="AEE184" s="30"/>
      <c r="AEF184" s="30"/>
      <c r="AEG184" s="30"/>
      <c r="AEH184" s="30"/>
      <c r="AEI184" s="30"/>
      <c r="AEJ184" s="30"/>
      <c r="AEK184" s="30"/>
      <c r="AEL184" s="30"/>
      <c r="AEM184" s="30"/>
      <c r="AEN184" s="30"/>
      <c r="AEO184" s="30"/>
      <c r="AEP184" s="30"/>
      <c r="AEQ184" s="30"/>
      <c r="AER184" s="30"/>
      <c r="AES184" s="30"/>
      <c r="AET184" s="30"/>
      <c r="AEU184" s="30"/>
      <c r="AEV184" s="30"/>
      <c r="AEW184" s="30"/>
      <c r="AEX184" s="30"/>
      <c r="AEY184" s="30"/>
      <c r="AEZ184" s="30"/>
      <c r="AFA184" s="30"/>
      <c r="AFB184" s="30"/>
      <c r="AFC184" s="30"/>
      <c r="AFD184" s="30"/>
      <c r="AFE184" s="30"/>
      <c r="AFF184" s="30"/>
      <c r="AFG184" s="30"/>
      <c r="AFH184" s="30"/>
      <c r="AFI184" s="30"/>
      <c r="AFJ184" s="30"/>
      <c r="AFK184" s="30"/>
      <c r="AFL184" s="30"/>
      <c r="AFM184" s="30"/>
      <c r="AFN184" s="30"/>
      <c r="AFO184" s="30"/>
      <c r="AFP184" s="30"/>
      <c r="AFQ184" s="30"/>
      <c r="AFR184" s="30"/>
      <c r="AFS184" s="30"/>
      <c r="AFT184" s="30"/>
      <c r="AFU184" s="30"/>
      <c r="AFV184" s="30"/>
      <c r="AFW184" s="30"/>
      <c r="AFX184" s="30"/>
      <c r="AFY184" s="30"/>
      <c r="AFZ184" s="30"/>
      <c r="AGA184" s="30"/>
      <c r="AGB184" s="30"/>
      <c r="AGC184" s="30"/>
      <c r="AGD184" s="30"/>
      <c r="AGE184" s="30"/>
      <c r="AGF184" s="30"/>
      <c r="AGG184" s="30"/>
      <c r="AGH184" s="30"/>
      <c r="AGI184" s="30"/>
      <c r="AGJ184" s="30"/>
      <c r="AGK184" s="30"/>
      <c r="AGL184" s="30"/>
      <c r="AGM184" s="30"/>
      <c r="AGN184" s="30"/>
      <c r="AGO184" s="30"/>
      <c r="AGP184" s="30"/>
      <c r="AGQ184" s="30"/>
      <c r="AGR184" s="30"/>
      <c r="AGS184" s="30"/>
      <c r="AGT184" s="30"/>
      <c r="AGU184" s="30"/>
      <c r="AGV184" s="30"/>
      <c r="AGW184" s="30"/>
      <c r="AGX184" s="30"/>
      <c r="AGY184" s="30"/>
      <c r="AGZ184" s="30"/>
      <c r="AHA184" s="30"/>
      <c r="AHB184" s="30"/>
      <c r="AHC184" s="30"/>
      <c r="AHD184" s="30"/>
      <c r="AHE184" s="30"/>
      <c r="AHF184" s="30"/>
      <c r="AHG184" s="30"/>
      <c r="AHH184" s="30"/>
      <c r="AHI184" s="30"/>
      <c r="AHJ184" s="30"/>
      <c r="AHK184" s="30"/>
      <c r="AHL184" s="30"/>
      <c r="AHM184" s="30"/>
      <c r="AHN184" s="30"/>
      <c r="AHO184" s="30"/>
      <c r="AHP184" s="30"/>
      <c r="AHQ184" s="30"/>
      <c r="AHR184" s="30"/>
      <c r="AHS184" s="30"/>
      <c r="AHT184" s="30"/>
      <c r="AHU184" s="30"/>
      <c r="AHV184" s="30"/>
      <c r="AHW184" s="30"/>
      <c r="AHX184" s="30"/>
      <c r="AHY184" s="30"/>
      <c r="AHZ184" s="30"/>
      <c r="AIA184" s="30"/>
      <c r="AIB184" s="30"/>
      <c r="AIC184" s="30"/>
      <c r="AID184" s="30"/>
      <c r="AIE184" s="30"/>
      <c r="AIF184" s="30"/>
      <c r="AIG184" s="30"/>
      <c r="AIH184" s="30"/>
      <c r="AII184" s="30"/>
      <c r="AIJ184" s="30"/>
      <c r="AIK184" s="30"/>
      <c r="AIL184" s="30"/>
      <c r="AIM184" s="30"/>
      <c r="AIN184" s="30"/>
      <c r="AIO184" s="30"/>
      <c r="AIP184" s="30"/>
      <c r="AIQ184" s="30"/>
      <c r="AIR184" s="30"/>
      <c r="AIS184" s="30"/>
      <c r="AIT184" s="30"/>
      <c r="AIU184" s="30"/>
      <c r="AIV184" s="30"/>
      <c r="AIW184" s="30"/>
      <c r="AIX184" s="30"/>
      <c r="AIY184" s="30"/>
      <c r="AIZ184" s="30"/>
      <c r="AJA184" s="30"/>
      <c r="AJB184" s="30"/>
      <c r="AJC184" s="30"/>
      <c r="AJD184" s="30"/>
      <c r="AJE184" s="30"/>
      <c r="AJF184" s="30"/>
      <c r="AJG184" s="30"/>
      <c r="AJH184" s="30"/>
      <c r="AJI184" s="30"/>
      <c r="AJJ184" s="30"/>
      <c r="AJK184" s="30"/>
      <c r="AJL184" s="30"/>
      <c r="AJM184" s="30"/>
      <c r="AJN184" s="30"/>
      <c r="AJO184" s="30"/>
      <c r="AJP184" s="30"/>
      <c r="AJQ184" s="30"/>
      <c r="AJR184" s="30"/>
      <c r="AJS184" s="30"/>
      <c r="AJT184" s="30"/>
      <c r="AJU184" s="30"/>
      <c r="AJV184" s="30"/>
      <c r="AJW184" s="30"/>
      <c r="AJX184" s="30"/>
      <c r="AJY184" s="30"/>
      <c r="AJZ184" s="30"/>
      <c r="AKA184" s="30"/>
      <c r="AKB184" s="30"/>
      <c r="AKC184" s="30"/>
      <c r="AKD184" s="30"/>
      <c r="AKE184" s="30"/>
      <c r="AKF184" s="30"/>
      <c r="AKG184" s="30"/>
      <c r="AKH184" s="30"/>
      <c r="AKI184" s="30"/>
      <c r="AKJ184" s="30"/>
      <c r="AKK184" s="30"/>
      <c r="AKL184" s="30"/>
      <c r="AKM184" s="30"/>
      <c r="AKN184" s="30"/>
      <c r="AKO184" s="30"/>
      <c r="AKP184" s="30"/>
      <c r="AKQ184" s="30"/>
      <c r="AKR184" s="30"/>
      <c r="AKS184" s="30"/>
      <c r="AKT184" s="30"/>
      <c r="AKU184" s="30"/>
      <c r="AKV184" s="30"/>
      <c r="AKW184" s="30"/>
      <c r="AKX184" s="30"/>
      <c r="AKY184" s="30"/>
      <c r="AKZ184" s="30"/>
      <c r="ALA184" s="30"/>
      <c r="ALB184" s="30"/>
      <c r="ALC184" s="30"/>
      <c r="ALD184" s="30"/>
      <c r="ALE184" s="30"/>
      <c r="ALF184" s="30"/>
      <c r="ALG184" s="30"/>
      <c r="ALH184" s="30"/>
      <c r="ALI184" s="30"/>
      <c r="ALJ184" s="30"/>
      <c r="ALK184" s="30"/>
      <c r="ALL184" s="30"/>
      <c r="ALM184" s="30"/>
      <c r="ALN184" s="30"/>
      <c r="ALO184" s="30"/>
      <c r="ALP184" s="30"/>
      <c r="ALQ184" s="30"/>
      <c r="ALR184" s="30"/>
      <c r="ALS184" s="30"/>
      <c r="ALT184" s="30"/>
      <c r="ALU184" s="30"/>
      <c r="ALV184" s="30"/>
      <c r="ALW184" s="30"/>
      <c r="ALX184" s="30"/>
      <c r="ALY184" s="30"/>
      <c r="ALZ184" s="30"/>
      <c r="AMA184" s="30"/>
      <c r="AMB184" s="30"/>
      <c r="AMC184" s="30"/>
      <c r="AMD184" s="30"/>
      <c r="AME184" s="30"/>
      <c r="AMF184" s="30"/>
      <c r="AMG184" s="30"/>
      <c r="AMH184" s="30"/>
      <c r="AMI184" s="30"/>
      <c r="AMJ184" s="30"/>
      <c r="AMK184" s="30"/>
      <c r="AML184" s="30"/>
      <c r="AMM184" s="30"/>
      <c r="AMN184" s="30"/>
      <c r="AMO184" s="30"/>
      <c r="AMP184" s="30"/>
      <c r="AMQ184" s="30"/>
      <c r="AMR184" s="30"/>
      <c r="AMS184" s="30"/>
      <c r="AMT184" s="30"/>
      <c r="AMU184" s="30"/>
      <c r="AMV184" s="30"/>
      <c r="AMW184" s="30"/>
      <c r="AMX184" s="30"/>
      <c r="AMY184" s="30"/>
      <c r="AMZ184" s="30"/>
      <c r="ANA184" s="30"/>
      <c r="ANB184" s="30"/>
      <c r="ANC184" s="30"/>
      <c r="AND184" s="30"/>
      <c r="ANE184" s="30"/>
      <c r="ANF184" s="30"/>
      <c r="ANG184" s="30"/>
      <c r="ANH184" s="30"/>
      <c r="ANI184" s="30"/>
      <c r="ANJ184" s="30"/>
      <c r="ANK184" s="30"/>
      <c r="ANL184" s="30"/>
      <c r="ANM184" s="30"/>
      <c r="ANN184" s="30"/>
      <c r="ANO184" s="30"/>
      <c r="ANP184" s="30"/>
      <c r="ANQ184" s="30"/>
      <c r="ANR184" s="30"/>
      <c r="ANS184" s="30"/>
      <c r="ANT184" s="30"/>
      <c r="ANU184" s="30"/>
      <c r="ANV184" s="30"/>
      <c r="ANW184" s="30"/>
      <c r="ANX184" s="30"/>
      <c r="ANY184" s="30"/>
      <c r="ANZ184" s="30"/>
      <c r="AOA184" s="30"/>
      <c r="AOB184" s="30"/>
      <c r="AOC184" s="30"/>
      <c r="AOD184" s="30"/>
      <c r="AOE184" s="30"/>
      <c r="AOF184" s="30"/>
      <c r="AOG184" s="30"/>
      <c r="AOH184" s="30"/>
      <c r="AOI184" s="30"/>
      <c r="AOJ184" s="30"/>
      <c r="AOK184" s="30"/>
      <c r="AOL184" s="30"/>
      <c r="AOM184" s="30"/>
      <c r="AON184" s="30"/>
      <c r="AOO184" s="30"/>
      <c r="AOP184" s="30"/>
      <c r="AOQ184" s="30"/>
      <c r="AOR184" s="30"/>
      <c r="AOS184" s="30"/>
      <c r="AOT184" s="30"/>
      <c r="AOU184" s="30"/>
      <c r="AOV184" s="30"/>
      <c r="AOW184" s="30"/>
      <c r="AOX184" s="30"/>
      <c r="AOY184" s="30"/>
      <c r="AOZ184" s="30"/>
      <c r="APA184" s="30"/>
      <c r="APB184" s="30"/>
      <c r="APC184" s="30"/>
      <c r="APD184" s="30"/>
      <c r="APE184" s="30"/>
      <c r="APF184" s="30"/>
      <c r="APG184" s="30"/>
      <c r="APH184" s="30"/>
      <c r="API184" s="30"/>
      <c r="APJ184" s="30"/>
      <c r="APK184" s="30"/>
      <c r="APL184" s="30"/>
      <c r="APM184" s="30"/>
      <c r="APN184" s="30"/>
      <c r="APO184" s="30"/>
      <c r="APP184" s="30"/>
      <c r="APQ184" s="30"/>
      <c r="APR184" s="30"/>
      <c r="APS184" s="30"/>
      <c r="APT184" s="30"/>
      <c r="APU184" s="30"/>
      <c r="APV184" s="30"/>
      <c r="APW184" s="30"/>
      <c r="APX184" s="30"/>
      <c r="APY184" s="30"/>
      <c r="APZ184" s="30"/>
      <c r="AQA184" s="30"/>
      <c r="AQB184" s="30"/>
      <c r="AQC184" s="30"/>
      <c r="AQD184" s="30"/>
      <c r="AQE184" s="30"/>
      <c r="AQF184" s="30"/>
      <c r="AQG184" s="30"/>
      <c r="AQH184" s="30"/>
      <c r="AQI184" s="30"/>
      <c r="AQJ184" s="30"/>
      <c r="AQK184" s="30"/>
      <c r="AQL184" s="30"/>
      <c r="AQM184" s="30"/>
      <c r="AQN184" s="30"/>
      <c r="AQO184" s="30"/>
      <c r="AQP184" s="30"/>
      <c r="AQQ184" s="30"/>
      <c r="AQR184" s="30"/>
      <c r="AQS184" s="30"/>
      <c r="AQT184" s="30"/>
      <c r="AQU184" s="30"/>
      <c r="AQV184" s="30"/>
      <c r="AQW184" s="30"/>
      <c r="AQX184" s="30"/>
      <c r="AQY184" s="30"/>
      <c r="AQZ184" s="30"/>
      <c r="ARA184" s="30"/>
      <c r="ARB184" s="30"/>
      <c r="ARC184" s="30"/>
      <c r="ARD184" s="30"/>
      <c r="ARE184" s="30"/>
      <c r="ARF184" s="30"/>
      <c r="ARG184" s="30"/>
      <c r="ARH184" s="30"/>
      <c r="ARI184" s="30"/>
      <c r="ARJ184" s="30"/>
      <c r="ARK184" s="30"/>
      <c r="ARL184" s="30"/>
      <c r="ARM184" s="30"/>
      <c r="ARN184" s="30"/>
      <c r="ARO184" s="30"/>
      <c r="ARP184" s="30"/>
      <c r="ARQ184" s="30"/>
      <c r="ARR184" s="30"/>
      <c r="ARS184" s="30"/>
      <c r="ART184" s="30"/>
      <c r="ARU184" s="30"/>
      <c r="ARV184" s="30"/>
      <c r="ARW184" s="30"/>
      <c r="ARX184" s="30"/>
      <c r="ARY184" s="30"/>
      <c r="ARZ184" s="30"/>
      <c r="ASA184" s="30"/>
      <c r="ASB184" s="30"/>
      <c r="ASC184" s="30"/>
      <c r="ASD184" s="30"/>
      <c r="ASE184" s="30"/>
      <c r="ASF184" s="30"/>
      <c r="ASG184" s="30"/>
      <c r="ASH184" s="30"/>
      <c r="ASI184" s="30"/>
      <c r="ASJ184" s="30"/>
      <c r="ASK184" s="30"/>
      <c r="ASL184" s="30"/>
      <c r="ASM184" s="30"/>
      <c r="ASN184" s="30"/>
      <c r="ASO184" s="30"/>
      <c r="ASP184" s="30"/>
      <c r="ASQ184" s="30"/>
      <c r="ASR184" s="30"/>
      <c r="ASS184" s="30"/>
      <c r="AST184" s="30"/>
      <c r="ASU184" s="30"/>
      <c r="ASV184" s="30"/>
      <c r="ASW184" s="30"/>
      <c r="ASX184" s="30"/>
      <c r="ASY184" s="30"/>
      <c r="ASZ184" s="30"/>
      <c r="ATA184" s="30"/>
      <c r="ATB184" s="30"/>
      <c r="ATC184" s="30"/>
      <c r="ATD184" s="30"/>
      <c r="ATE184" s="30"/>
      <c r="ATF184" s="30"/>
      <c r="ATG184" s="30"/>
      <c r="ATH184" s="30"/>
      <c r="ATI184" s="30"/>
      <c r="ATJ184" s="30"/>
      <c r="ATK184" s="30"/>
      <c r="ATL184" s="30"/>
      <c r="ATM184" s="30"/>
      <c r="ATN184" s="30"/>
      <c r="ATO184" s="30"/>
      <c r="ATP184" s="30"/>
      <c r="ATQ184" s="30"/>
      <c r="ATR184" s="30"/>
      <c r="ATS184" s="30"/>
      <c r="ATT184" s="30"/>
      <c r="ATU184" s="30"/>
      <c r="ATV184" s="30"/>
      <c r="ATW184" s="30"/>
      <c r="ATX184" s="30"/>
      <c r="ATY184" s="30"/>
      <c r="ATZ184" s="30"/>
      <c r="AUA184" s="30"/>
      <c r="AUB184" s="30"/>
      <c r="AUC184" s="30"/>
      <c r="AUD184" s="30"/>
      <c r="AUE184" s="30"/>
      <c r="AUF184" s="30"/>
      <c r="AUG184" s="30"/>
      <c r="AUH184" s="30"/>
      <c r="AUI184" s="30"/>
      <c r="AUJ184" s="30"/>
      <c r="AUK184" s="30"/>
      <c r="AUL184" s="30"/>
      <c r="AUM184" s="30"/>
      <c r="AUN184" s="30"/>
      <c r="AUO184" s="30"/>
      <c r="AUP184" s="30"/>
      <c r="AUQ184" s="30"/>
      <c r="AUR184" s="30"/>
      <c r="AUS184" s="30"/>
      <c r="AUT184" s="30"/>
      <c r="AUU184" s="30"/>
      <c r="AUV184" s="30"/>
      <c r="AUW184" s="30"/>
      <c r="AUX184" s="30"/>
      <c r="AUY184" s="30"/>
      <c r="AUZ184" s="30"/>
      <c r="AVA184" s="30"/>
      <c r="AVB184" s="30"/>
      <c r="AVC184" s="30"/>
      <c r="AVD184" s="30"/>
      <c r="AVE184" s="30"/>
      <c r="AVF184" s="30"/>
      <c r="AVG184" s="30"/>
      <c r="AVH184" s="30"/>
      <c r="AVI184" s="30"/>
      <c r="AVJ184" s="30"/>
      <c r="AVK184" s="30"/>
      <c r="AVL184" s="30"/>
      <c r="AVM184" s="30"/>
      <c r="AVN184" s="30"/>
      <c r="AVO184" s="30"/>
      <c r="AVP184" s="30"/>
      <c r="AVQ184" s="30"/>
      <c r="AVR184" s="30"/>
      <c r="AVS184" s="30"/>
      <c r="AVT184" s="30"/>
      <c r="AVU184" s="30"/>
      <c r="AVV184" s="30"/>
      <c r="AVW184" s="30"/>
      <c r="AVX184" s="30"/>
      <c r="AVY184" s="30"/>
      <c r="AVZ184" s="30"/>
      <c r="AWA184" s="30"/>
      <c r="AWB184" s="30"/>
      <c r="AWC184" s="30"/>
      <c r="AWD184" s="30"/>
      <c r="AWE184" s="30"/>
      <c r="AWF184" s="30"/>
      <c r="AWG184" s="30"/>
      <c r="AWH184" s="30"/>
      <c r="AWI184" s="30"/>
      <c r="AWJ184" s="30"/>
      <c r="AWK184" s="30"/>
      <c r="AWL184" s="30"/>
      <c r="AWM184" s="30"/>
      <c r="AWN184" s="30"/>
      <c r="AWO184" s="30"/>
      <c r="AWP184" s="30"/>
      <c r="AWQ184" s="30"/>
      <c r="AWR184" s="30"/>
      <c r="AWS184" s="30"/>
      <c r="AWT184" s="30"/>
      <c r="AWU184" s="30"/>
      <c r="AWV184" s="30"/>
      <c r="AWW184" s="30"/>
      <c r="AWX184" s="30"/>
      <c r="AWY184" s="30"/>
      <c r="AWZ184" s="30"/>
      <c r="AXA184" s="30"/>
      <c r="AXB184" s="30"/>
      <c r="AXC184" s="30"/>
      <c r="AXD184" s="30"/>
      <c r="AXE184" s="30"/>
      <c r="AXF184" s="30"/>
      <c r="AXG184" s="30"/>
      <c r="AXH184" s="30"/>
      <c r="AXI184" s="30"/>
      <c r="AXJ184" s="30"/>
      <c r="AXK184" s="30"/>
      <c r="AXL184" s="30"/>
      <c r="AXM184" s="30"/>
      <c r="AXN184" s="30"/>
      <c r="AXO184" s="30"/>
      <c r="AXP184" s="30"/>
      <c r="AXQ184" s="30"/>
      <c r="AXR184" s="30"/>
      <c r="AXS184" s="30"/>
      <c r="AXT184" s="30"/>
      <c r="AXU184" s="30"/>
      <c r="AXV184" s="30"/>
      <c r="AXW184" s="30"/>
      <c r="AXX184" s="30"/>
      <c r="AXY184" s="30"/>
      <c r="AXZ184" s="30"/>
      <c r="AYA184" s="30"/>
      <c r="AYB184" s="30"/>
      <c r="AYC184" s="30"/>
      <c r="AYD184" s="30"/>
      <c r="AYE184" s="30"/>
      <c r="AYF184" s="30"/>
      <c r="AYG184" s="30"/>
      <c r="AYH184" s="30"/>
      <c r="AYI184" s="30"/>
      <c r="AYJ184" s="30"/>
      <c r="AYK184" s="30"/>
      <c r="AYL184" s="30"/>
      <c r="AYM184" s="30"/>
      <c r="AYN184" s="30"/>
      <c r="AYO184" s="30"/>
      <c r="AYP184" s="30"/>
      <c r="AYQ184" s="30"/>
      <c r="AYR184" s="30"/>
      <c r="AYS184" s="30"/>
      <c r="AYT184" s="30"/>
      <c r="AYU184" s="30"/>
      <c r="AYV184" s="30"/>
      <c r="AYW184" s="30"/>
      <c r="AYX184" s="30"/>
      <c r="AYY184" s="30"/>
      <c r="AYZ184" s="30"/>
      <c r="AZA184" s="30"/>
      <c r="AZB184" s="30"/>
      <c r="AZC184" s="30"/>
      <c r="AZD184" s="30"/>
      <c r="AZE184" s="30"/>
      <c r="AZF184" s="30"/>
      <c r="AZG184" s="30"/>
      <c r="AZH184" s="30"/>
      <c r="AZI184" s="30"/>
      <c r="AZJ184" s="30"/>
      <c r="AZK184" s="30"/>
      <c r="AZL184" s="30"/>
      <c r="AZM184" s="30"/>
      <c r="AZN184" s="30"/>
      <c r="AZO184" s="30"/>
      <c r="AZP184" s="30"/>
      <c r="AZQ184" s="30"/>
      <c r="AZR184" s="30"/>
      <c r="AZS184" s="30"/>
      <c r="AZT184" s="30"/>
      <c r="AZU184" s="30"/>
      <c r="AZV184" s="30"/>
      <c r="AZW184" s="30"/>
      <c r="AZX184" s="30"/>
      <c r="AZY184" s="30"/>
      <c r="AZZ184" s="30"/>
      <c r="BAA184" s="30"/>
      <c r="BAB184" s="30"/>
      <c r="BAC184" s="30"/>
      <c r="BAD184" s="30"/>
      <c r="BAE184" s="30"/>
      <c r="BAF184" s="30"/>
      <c r="BAG184" s="30"/>
      <c r="BAH184" s="30"/>
      <c r="BAI184" s="30"/>
      <c r="BAJ184" s="30"/>
      <c r="BAK184" s="30"/>
      <c r="BAL184" s="30"/>
      <c r="BAM184" s="30"/>
      <c r="BAN184" s="30"/>
      <c r="BAO184" s="30"/>
      <c r="BAP184" s="30"/>
      <c r="BAQ184" s="30"/>
      <c r="BAR184" s="30"/>
      <c r="BAS184" s="30"/>
      <c r="BAT184" s="30"/>
      <c r="BAU184" s="30"/>
      <c r="BAV184" s="30"/>
      <c r="BAW184" s="30"/>
      <c r="BAX184" s="30"/>
      <c r="BAY184" s="30"/>
      <c r="BAZ184" s="30"/>
      <c r="BBA184" s="30"/>
      <c r="BBB184" s="30"/>
      <c r="BBC184" s="30"/>
      <c r="BBD184" s="30"/>
      <c r="BBE184" s="30"/>
      <c r="BBF184" s="30"/>
      <c r="BBG184" s="30"/>
      <c r="BBH184" s="30"/>
      <c r="BBI184" s="30"/>
      <c r="BBJ184" s="30"/>
      <c r="BBK184" s="30"/>
      <c r="BBL184" s="30"/>
      <c r="BBM184" s="30"/>
      <c r="BBN184" s="30"/>
      <c r="BBO184" s="30"/>
      <c r="BBP184" s="30"/>
      <c r="BBQ184" s="30"/>
      <c r="BBR184" s="30"/>
      <c r="BBS184" s="30"/>
      <c r="BBT184" s="30"/>
      <c r="BBU184" s="30"/>
      <c r="BBV184" s="30"/>
      <c r="BBW184" s="30"/>
      <c r="BBX184" s="30"/>
      <c r="BBY184" s="30"/>
      <c r="BBZ184" s="30"/>
      <c r="BCA184" s="30"/>
      <c r="BCB184" s="30"/>
      <c r="BCC184" s="30"/>
      <c r="BCD184" s="30"/>
      <c r="BCE184" s="30"/>
      <c r="BCF184" s="30"/>
      <c r="BCG184" s="30"/>
      <c r="BCH184" s="30"/>
      <c r="BCI184" s="30"/>
      <c r="BCJ184" s="30"/>
      <c r="BCK184" s="30"/>
      <c r="BCL184" s="30"/>
      <c r="BCM184" s="30"/>
      <c r="BCN184" s="30"/>
      <c r="BCO184" s="30"/>
      <c r="BCP184" s="30"/>
      <c r="BCQ184" s="30"/>
      <c r="BCR184" s="30"/>
      <c r="BCS184" s="30"/>
      <c r="BCT184" s="30"/>
      <c r="BCU184" s="30"/>
      <c r="BCV184" s="30"/>
      <c r="BCW184" s="30"/>
      <c r="BCX184" s="30"/>
      <c r="BCY184" s="30"/>
      <c r="BCZ184" s="30"/>
      <c r="BDA184" s="30"/>
      <c r="BDB184" s="30"/>
      <c r="BDC184" s="30"/>
      <c r="BDD184" s="30"/>
      <c r="BDE184" s="30"/>
      <c r="BDF184" s="30"/>
      <c r="BDG184" s="30"/>
      <c r="BDH184" s="30"/>
      <c r="BDI184" s="30"/>
      <c r="BDJ184" s="30"/>
      <c r="BDK184" s="30"/>
      <c r="BDL184" s="30"/>
      <c r="BDM184" s="30"/>
      <c r="BDN184" s="30"/>
      <c r="BDO184" s="30"/>
      <c r="BDP184" s="30"/>
      <c r="BDQ184" s="30"/>
      <c r="BDR184" s="30"/>
      <c r="BDS184" s="30"/>
      <c r="BDT184" s="30"/>
      <c r="BDU184" s="30"/>
      <c r="BDV184" s="30"/>
      <c r="BDW184" s="30"/>
      <c r="BDX184" s="30"/>
      <c r="BDY184" s="30"/>
      <c r="BDZ184" s="30"/>
      <c r="BEA184" s="30"/>
      <c r="BEB184" s="30"/>
      <c r="BEC184" s="30"/>
      <c r="BED184" s="30"/>
      <c r="BEE184" s="30"/>
      <c r="BEF184" s="30"/>
      <c r="BEG184" s="30"/>
      <c r="BEH184" s="30"/>
      <c r="BEI184" s="30"/>
      <c r="BEJ184" s="30"/>
      <c r="BEK184" s="30"/>
      <c r="BEL184" s="30"/>
      <c r="BEM184" s="30"/>
      <c r="BEN184" s="30"/>
      <c r="BEO184" s="30"/>
      <c r="BEP184" s="30"/>
      <c r="BEQ184" s="30"/>
      <c r="BER184" s="30"/>
      <c r="BES184" s="30"/>
      <c r="BET184" s="30"/>
      <c r="BEU184" s="30"/>
      <c r="BEV184" s="30"/>
      <c r="BEW184" s="30"/>
      <c r="BEX184" s="30"/>
      <c r="BEY184" s="30"/>
      <c r="BEZ184" s="30"/>
      <c r="BFA184" s="30"/>
      <c r="BFB184" s="30"/>
      <c r="BFC184" s="30"/>
      <c r="BFD184" s="30"/>
      <c r="BFE184" s="30"/>
      <c r="BFF184" s="30"/>
      <c r="BFG184" s="30"/>
      <c r="BFH184" s="30"/>
      <c r="BFI184" s="30"/>
      <c r="BFJ184" s="30"/>
      <c r="BFK184" s="30"/>
      <c r="BFL184" s="30"/>
      <c r="BFM184" s="30"/>
      <c r="BFN184" s="30"/>
      <c r="BFO184" s="30"/>
      <c r="BFP184" s="30"/>
      <c r="BFQ184" s="30"/>
      <c r="BFR184" s="30"/>
      <c r="BFS184" s="30"/>
      <c r="BFT184" s="30"/>
      <c r="BFU184" s="30"/>
      <c r="BFV184" s="30"/>
      <c r="BFW184" s="30"/>
      <c r="BFX184" s="30"/>
      <c r="BFY184" s="30"/>
      <c r="BFZ184" s="30"/>
      <c r="BGA184" s="30"/>
      <c r="BGB184" s="30"/>
      <c r="BGC184" s="30"/>
      <c r="BGD184" s="30"/>
      <c r="BGE184" s="30"/>
      <c r="BGF184" s="30"/>
      <c r="BGG184" s="30"/>
      <c r="BGH184" s="30"/>
      <c r="BGI184" s="30"/>
      <c r="BGJ184" s="30"/>
      <c r="BGK184" s="30"/>
      <c r="BGL184" s="30"/>
      <c r="BGM184" s="30"/>
      <c r="BGN184" s="30"/>
      <c r="BGO184" s="30"/>
      <c r="BGP184" s="30"/>
      <c r="BGQ184" s="30"/>
      <c r="BGR184" s="30"/>
      <c r="BGS184" s="30"/>
      <c r="BGT184" s="30"/>
      <c r="BGU184" s="30"/>
      <c r="BGV184" s="30"/>
      <c r="BGW184" s="30"/>
      <c r="BGX184" s="30"/>
      <c r="BGY184" s="30"/>
      <c r="BGZ184" s="30"/>
      <c r="BHA184" s="30"/>
      <c r="BHB184" s="30"/>
      <c r="BHC184" s="30"/>
      <c r="BHD184" s="30"/>
      <c r="BHE184" s="30"/>
      <c r="BHF184" s="30"/>
      <c r="BHG184" s="30"/>
      <c r="BHH184" s="30"/>
      <c r="BHI184" s="30"/>
      <c r="BHJ184" s="30"/>
      <c r="BHK184" s="30"/>
      <c r="BHL184" s="30"/>
      <c r="BHM184" s="30"/>
      <c r="BHN184" s="30"/>
      <c r="BHO184" s="30"/>
      <c r="BHP184" s="30"/>
      <c r="BHQ184" s="30"/>
      <c r="BHR184" s="30"/>
      <c r="BHS184" s="30"/>
      <c r="BHT184" s="30"/>
      <c r="BHU184" s="30"/>
      <c r="BHV184" s="30"/>
      <c r="BHW184" s="30"/>
      <c r="BHX184" s="30"/>
      <c r="BHY184" s="30"/>
      <c r="BHZ184" s="30"/>
      <c r="BIA184" s="30"/>
      <c r="BIB184" s="30"/>
      <c r="BIC184" s="30"/>
      <c r="BID184" s="30"/>
      <c r="BIE184" s="30"/>
      <c r="BIF184" s="30"/>
      <c r="BIG184" s="30"/>
      <c r="BIH184" s="30"/>
      <c r="BII184" s="30"/>
      <c r="BIJ184" s="30"/>
      <c r="BIK184" s="30"/>
      <c r="BIL184" s="30"/>
      <c r="BIM184" s="30"/>
      <c r="BIN184" s="30"/>
      <c r="BIO184" s="30"/>
      <c r="BIP184" s="30"/>
      <c r="BIQ184" s="30"/>
      <c r="BIR184" s="30"/>
      <c r="BIS184" s="30"/>
      <c r="BIT184" s="30"/>
      <c r="BIU184" s="30"/>
      <c r="BIV184" s="30"/>
      <c r="BIW184" s="30"/>
      <c r="BIX184" s="30"/>
      <c r="BIY184" s="30"/>
      <c r="BIZ184" s="30"/>
      <c r="BJA184" s="30"/>
      <c r="BJB184" s="30"/>
      <c r="BJC184" s="30"/>
      <c r="BJD184" s="30"/>
      <c r="BJE184" s="30"/>
      <c r="BJF184" s="30"/>
      <c r="BJG184" s="30"/>
      <c r="BJH184" s="30"/>
      <c r="BJI184" s="30"/>
      <c r="BJJ184" s="30"/>
      <c r="BJK184" s="30"/>
      <c r="BJL184" s="30"/>
      <c r="BJM184" s="30"/>
      <c r="BJN184" s="30"/>
      <c r="BJO184" s="30"/>
      <c r="BJP184" s="30"/>
      <c r="BJQ184" s="30"/>
      <c r="BJR184" s="30"/>
      <c r="BJS184" s="30"/>
      <c r="BJT184" s="30"/>
      <c r="BJU184" s="30"/>
      <c r="BJV184" s="30"/>
      <c r="BJW184" s="30"/>
      <c r="BJX184" s="30"/>
      <c r="BJY184" s="30"/>
      <c r="BJZ184" s="30"/>
      <c r="BKA184" s="30"/>
      <c r="BKB184" s="30"/>
      <c r="BKC184" s="30"/>
      <c r="BKD184" s="30"/>
      <c r="BKE184" s="30"/>
      <c r="BKF184" s="30"/>
      <c r="BKG184" s="30"/>
      <c r="BKH184" s="30"/>
      <c r="BKI184" s="30"/>
      <c r="BKJ184" s="30"/>
      <c r="BKK184" s="30"/>
      <c r="BKL184" s="30"/>
      <c r="BKM184" s="30"/>
      <c r="BKN184" s="30"/>
      <c r="BKO184" s="30"/>
      <c r="BKP184" s="30"/>
      <c r="BKQ184" s="30"/>
      <c r="BKR184" s="30"/>
      <c r="BKS184" s="30"/>
      <c r="BKT184" s="30"/>
      <c r="BKU184" s="30"/>
      <c r="BKV184" s="30"/>
      <c r="BKW184" s="30"/>
      <c r="BKX184" s="30"/>
      <c r="BKY184" s="30"/>
      <c r="BKZ184" s="30"/>
      <c r="BLA184" s="30"/>
      <c r="BLB184" s="30"/>
      <c r="BLC184" s="30"/>
      <c r="BLD184" s="30"/>
      <c r="BLE184" s="30"/>
      <c r="BLF184" s="30"/>
      <c r="BLG184" s="30"/>
      <c r="BLH184" s="30"/>
      <c r="BLI184" s="30"/>
      <c r="BLJ184" s="30"/>
      <c r="BLK184" s="30"/>
      <c r="BLL184" s="30"/>
      <c r="BLM184" s="30"/>
      <c r="BLN184" s="30"/>
      <c r="BLO184" s="30"/>
      <c r="BLP184" s="30"/>
      <c r="BLQ184" s="30"/>
      <c r="BLR184" s="30"/>
      <c r="BLS184" s="30"/>
      <c r="BLT184" s="30"/>
      <c r="BLU184" s="30"/>
      <c r="BLV184" s="30"/>
      <c r="BLW184" s="30"/>
      <c r="BLX184" s="30"/>
      <c r="BLY184" s="30"/>
      <c r="BLZ184" s="30"/>
      <c r="BMA184" s="30"/>
      <c r="BMB184" s="30"/>
      <c r="BMC184" s="30"/>
      <c r="BMD184" s="30"/>
      <c r="BME184" s="30"/>
      <c r="BMF184" s="30"/>
      <c r="BMG184" s="30"/>
      <c r="BMH184" s="30"/>
      <c r="BMI184" s="30"/>
      <c r="BMJ184" s="30"/>
      <c r="BMK184" s="30"/>
      <c r="BML184" s="30"/>
      <c r="BMM184" s="30"/>
      <c r="BMN184" s="30"/>
      <c r="BMO184" s="30"/>
      <c r="BMP184" s="30"/>
      <c r="BMQ184" s="30"/>
      <c r="BMR184" s="30"/>
      <c r="BMS184" s="30"/>
      <c r="BMT184" s="30"/>
      <c r="BMU184" s="30"/>
      <c r="BMV184" s="30"/>
      <c r="BMW184" s="30"/>
      <c r="BMX184" s="30"/>
      <c r="BMY184" s="30"/>
      <c r="BMZ184" s="30"/>
      <c r="BNA184" s="30"/>
      <c r="BNB184" s="30"/>
      <c r="BNC184" s="30"/>
      <c r="BND184" s="30"/>
      <c r="BNE184" s="30"/>
      <c r="BNF184" s="30"/>
      <c r="BNG184" s="30"/>
      <c r="BNH184" s="30"/>
      <c r="BNI184" s="30"/>
      <c r="BNJ184" s="30"/>
      <c r="BNK184" s="30"/>
      <c r="BNL184" s="30"/>
      <c r="BNM184" s="30"/>
      <c r="BNN184" s="30"/>
      <c r="BNO184" s="30"/>
      <c r="BNP184" s="30"/>
      <c r="BNQ184" s="30"/>
      <c r="BNR184" s="30"/>
      <c r="BNS184" s="30"/>
      <c r="BNT184" s="30"/>
      <c r="BNU184" s="30"/>
      <c r="BNV184" s="30"/>
      <c r="BNW184" s="30"/>
      <c r="BNX184" s="30"/>
      <c r="BNY184" s="30"/>
      <c r="BNZ184" s="30"/>
      <c r="BOA184" s="30"/>
      <c r="BOB184" s="30"/>
      <c r="BOC184" s="30"/>
      <c r="BOD184" s="30"/>
      <c r="BOE184" s="30"/>
      <c r="BOF184" s="30"/>
      <c r="BOG184" s="30"/>
      <c r="BOH184" s="30"/>
      <c r="BOI184" s="30"/>
      <c r="BOJ184" s="30"/>
      <c r="BOK184" s="30"/>
      <c r="BOL184" s="30"/>
      <c r="BOM184" s="30"/>
      <c r="BON184" s="30"/>
      <c r="BOO184" s="30"/>
      <c r="BOP184" s="30"/>
      <c r="BOQ184" s="30"/>
      <c r="BOR184" s="30"/>
      <c r="BOS184" s="30"/>
      <c r="BOT184" s="30"/>
      <c r="BOU184" s="30"/>
      <c r="BOV184" s="30"/>
      <c r="BOW184" s="30"/>
      <c r="BOX184" s="30"/>
      <c r="BOY184" s="30"/>
      <c r="BOZ184" s="30"/>
      <c r="BPA184" s="30"/>
      <c r="BPB184" s="30"/>
      <c r="BPC184" s="30"/>
      <c r="BPD184" s="30"/>
      <c r="BPE184" s="30"/>
      <c r="BPF184" s="30"/>
      <c r="BPG184" s="30"/>
      <c r="BPH184" s="30"/>
      <c r="BPI184" s="30"/>
      <c r="BPJ184" s="30"/>
      <c r="BPK184" s="30"/>
      <c r="BPL184" s="30"/>
      <c r="BPM184" s="30"/>
      <c r="BPN184" s="30"/>
      <c r="BPO184" s="30"/>
      <c r="BPP184" s="30"/>
      <c r="BPQ184" s="30"/>
      <c r="BPR184" s="30"/>
      <c r="BPS184" s="30"/>
      <c r="BPT184" s="30"/>
      <c r="BPU184" s="30"/>
      <c r="BPV184" s="30"/>
      <c r="BPW184" s="30"/>
      <c r="BPX184" s="30"/>
      <c r="BPY184" s="30"/>
      <c r="BPZ184" s="30"/>
      <c r="BQA184" s="30"/>
      <c r="BQB184" s="30"/>
      <c r="BQC184" s="30"/>
      <c r="BQD184" s="30"/>
      <c r="BQE184" s="30"/>
      <c r="BQF184" s="30"/>
      <c r="BQG184" s="30"/>
      <c r="BQH184" s="30"/>
      <c r="BQI184" s="30"/>
      <c r="BQJ184" s="30"/>
      <c r="BQK184" s="30"/>
      <c r="BQL184" s="30"/>
      <c r="BQM184" s="30"/>
      <c r="BQN184" s="30"/>
      <c r="BQO184" s="30"/>
      <c r="BQP184" s="30"/>
      <c r="BQQ184" s="30"/>
      <c r="BQR184" s="30"/>
      <c r="BQS184" s="30"/>
      <c r="BQT184" s="30"/>
      <c r="BQU184" s="30"/>
      <c r="BQV184" s="30"/>
      <c r="BQW184" s="30"/>
      <c r="BQX184" s="30"/>
      <c r="BQY184" s="30"/>
      <c r="BQZ184" s="30"/>
      <c r="BRA184" s="30"/>
      <c r="BRB184" s="30"/>
      <c r="BRC184" s="30"/>
      <c r="BRD184" s="30"/>
      <c r="BRE184" s="30"/>
      <c r="BRF184" s="30"/>
      <c r="BRG184" s="30"/>
      <c r="BRH184" s="30"/>
      <c r="BRI184" s="30"/>
      <c r="BRJ184" s="30"/>
      <c r="BRK184" s="30"/>
      <c r="BRL184" s="30"/>
      <c r="BRM184" s="30"/>
      <c r="BRN184" s="30"/>
      <c r="BRO184" s="30"/>
      <c r="BRP184" s="30"/>
      <c r="BRQ184" s="30"/>
      <c r="BRR184" s="30"/>
      <c r="BRS184" s="30"/>
      <c r="BRT184" s="30"/>
      <c r="BRU184" s="30"/>
      <c r="BRV184" s="30"/>
      <c r="BRW184" s="30"/>
      <c r="BRX184" s="30"/>
      <c r="BRY184" s="30"/>
      <c r="BRZ184" s="30"/>
      <c r="BSA184" s="30"/>
      <c r="BSB184" s="30"/>
      <c r="BSC184" s="30"/>
      <c r="BSD184" s="30"/>
      <c r="BSE184" s="30"/>
      <c r="BSF184" s="30"/>
      <c r="BSG184" s="30"/>
      <c r="BSH184" s="30"/>
      <c r="BSI184" s="30"/>
      <c r="BSJ184" s="30"/>
      <c r="BSK184" s="30"/>
      <c r="BSL184" s="30"/>
      <c r="BSM184" s="30"/>
      <c r="BSN184" s="30"/>
      <c r="BSO184" s="30"/>
      <c r="BSP184" s="30"/>
      <c r="BSQ184" s="30"/>
      <c r="BSR184" s="30"/>
      <c r="BSS184" s="30"/>
      <c r="BST184" s="30"/>
      <c r="BSU184" s="30"/>
      <c r="BSV184" s="30"/>
      <c r="BSW184" s="30"/>
      <c r="BSX184" s="30"/>
      <c r="BSY184" s="30"/>
      <c r="BSZ184" s="30"/>
      <c r="BTA184" s="30"/>
      <c r="BTB184" s="30"/>
      <c r="BTC184" s="30"/>
      <c r="BTD184" s="30"/>
      <c r="BTE184" s="30"/>
      <c r="BTF184" s="30"/>
      <c r="BTG184" s="30"/>
      <c r="BTH184" s="30"/>
      <c r="BTI184" s="30"/>
      <c r="BTJ184" s="30"/>
      <c r="BTK184" s="30"/>
      <c r="BTL184" s="30"/>
      <c r="BTM184" s="30"/>
      <c r="BTN184" s="30"/>
      <c r="BTO184" s="30"/>
      <c r="BTP184" s="30"/>
      <c r="BTQ184" s="30"/>
      <c r="BTR184" s="30"/>
      <c r="BTS184" s="30"/>
      <c r="BTT184" s="30"/>
      <c r="BTU184" s="30"/>
      <c r="BTV184" s="30"/>
      <c r="BTW184" s="30"/>
      <c r="BTX184" s="30"/>
      <c r="BTY184" s="30"/>
      <c r="BTZ184" s="30"/>
      <c r="BUA184" s="30"/>
      <c r="BUB184" s="30"/>
      <c r="BUC184" s="30"/>
      <c r="BUD184" s="30"/>
      <c r="BUE184" s="30"/>
      <c r="BUF184" s="30"/>
      <c r="BUG184" s="30"/>
      <c r="BUH184" s="30"/>
      <c r="BUI184" s="30"/>
      <c r="BUJ184" s="30"/>
      <c r="BUK184" s="30"/>
      <c r="BUL184" s="30"/>
      <c r="BUM184" s="30"/>
      <c r="BUN184" s="30"/>
      <c r="BUO184" s="30"/>
      <c r="BUP184" s="30"/>
      <c r="BUQ184" s="30"/>
      <c r="BUR184" s="30"/>
      <c r="BUS184" s="30"/>
      <c r="BUT184" s="30"/>
      <c r="BUU184" s="30"/>
      <c r="BUV184" s="30"/>
      <c r="BUW184" s="30"/>
      <c r="BUX184" s="30"/>
      <c r="BUY184" s="30"/>
      <c r="BUZ184" s="30"/>
      <c r="BVA184" s="30"/>
      <c r="BVB184" s="30"/>
      <c r="BVC184" s="30"/>
      <c r="BVD184" s="30"/>
      <c r="BVE184" s="30"/>
      <c r="BVF184" s="30"/>
      <c r="BVG184" s="30"/>
      <c r="BVH184" s="30"/>
      <c r="BVI184" s="30"/>
      <c r="BVJ184" s="30"/>
      <c r="BVK184" s="30"/>
      <c r="BVL184" s="30"/>
      <c r="BVM184" s="30"/>
      <c r="BVN184" s="30"/>
      <c r="BVO184" s="30"/>
      <c r="BVP184" s="30"/>
      <c r="BVQ184" s="30"/>
      <c r="BVR184" s="30"/>
      <c r="BVS184" s="30"/>
      <c r="BVT184" s="30"/>
      <c r="BVU184" s="30"/>
      <c r="BVV184" s="30"/>
      <c r="BVW184" s="30"/>
      <c r="BVX184" s="30"/>
      <c r="BVY184" s="30"/>
      <c r="BVZ184" s="30"/>
      <c r="BWA184" s="30"/>
      <c r="BWB184" s="30"/>
      <c r="BWC184" s="30"/>
      <c r="BWD184" s="30"/>
      <c r="BWE184" s="30"/>
      <c r="BWF184" s="30"/>
      <c r="BWG184" s="30"/>
      <c r="BWH184" s="30"/>
      <c r="BWI184" s="30"/>
      <c r="BWJ184" s="30"/>
      <c r="BWK184" s="30"/>
      <c r="BWL184" s="30"/>
      <c r="BWM184" s="30"/>
      <c r="BWN184" s="30"/>
      <c r="BWO184" s="30"/>
      <c r="BWP184" s="30"/>
      <c r="BWQ184" s="30"/>
      <c r="BWR184" s="30"/>
      <c r="BWS184" s="30"/>
      <c r="BWT184" s="30"/>
      <c r="BWU184" s="30"/>
      <c r="BWV184" s="30"/>
      <c r="BWW184" s="30"/>
      <c r="BWX184" s="30"/>
      <c r="BWY184" s="30"/>
      <c r="BWZ184" s="30"/>
      <c r="BXA184" s="30"/>
      <c r="BXB184" s="30"/>
      <c r="BXC184" s="30"/>
      <c r="BXD184" s="30"/>
      <c r="BXE184" s="30"/>
      <c r="BXF184" s="30"/>
      <c r="BXG184" s="30"/>
      <c r="BXH184" s="30"/>
      <c r="BXI184" s="30"/>
      <c r="BXJ184" s="30"/>
      <c r="BXK184" s="30"/>
      <c r="BXL184" s="30"/>
      <c r="BXM184" s="30"/>
      <c r="BXN184" s="30"/>
      <c r="BXO184" s="30"/>
      <c r="BXP184" s="30"/>
      <c r="BXQ184" s="30"/>
      <c r="BXR184" s="30"/>
      <c r="BXS184" s="30"/>
      <c r="BXT184" s="30"/>
      <c r="BXU184" s="30"/>
      <c r="BXV184" s="30"/>
      <c r="BXW184" s="30"/>
      <c r="BXX184" s="30"/>
      <c r="BXY184" s="30"/>
      <c r="BXZ184" s="30"/>
      <c r="BYA184" s="30"/>
      <c r="BYB184" s="30"/>
      <c r="BYC184" s="30"/>
      <c r="BYD184" s="30"/>
      <c r="BYE184" s="30"/>
      <c r="BYF184" s="30"/>
      <c r="BYG184" s="30"/>
      <c r="BYH184" s="30"/>
      <c r="BYI184" s="30"/>
      <c r="BYJ184" s="30"/>
      <c r="BYK184" s="30"/>
      <c r="BYL184" s="30"/>
      <c r="BYM184" s="30"/>
      <c r="BYN184" s="30"/>
      <c r="BYO184" s="30"/>
      <c r="BYP184" s="30"/>
      <c r="BYQ184" s="30"/>
      <c r="BYR184" s="30"/>
      <c r="BYS184" s="30"/>
      <c r="BYT184" s="30"/>
      <c r="BYU184" s="30"/>
      <c r="BYV184" s="30"/>
      <c r="BYW184" s="30"/>
      <c r="BYX184" s="30"/>
      <c r="BYY184" s="30"/>
      <c r="BYZ184" s="30"/>
      <c r="BZA184" s="30"/>
      <c r="BZB184" s="30"/>
      <c r="BZC184" s="30"/>
      <c r="BZD184" s="30"/>
      <c r="BZE184" s="30"/>
      <c r="BZF184" s="30"/>
      <c r="BZG184" s="30"/>
      <c r="BZH184" s="30"/>
      <c r="BZI184" s="30"/>
      <c r="BZJ184" s="30"/>
      <c r="BZK184" s="30"/>
      <c r="BZL184" s="30"/>
      <c r="BZM184" s="30"/>
      <c r="BZN184" s="30"/>
      <c r="BZO184" s="30"/>
      <c r="BZP184" s="30"/>
      <c r="BZQ184" s="30"/>
      <c r="BZR184" s="30"/>
      <c r="BZS184" s="30"/>
      <c r="BZT184" s="30"/>
      <c r="BZU184" s="30"/>
      <c r="BZV184" s="30"/>
      <c r="BZW184" s="30"/>
      <c r="BZX184" s="30"/>
      <c r="BZY184" s="30"/>
      <c r="BZZ184" s="30"/>
      <c r="CAA184" s="30"/>
      <c r="CAB184" s="30"/>
      <c r="CAC184" s="30"/>
      <c r="CAD184" s="30"/>
      <c r="CAE184" s="30"/>
      <c r="CAF184" s="30"/>
      <c r="CAG184" s="30"/>
      <c r="CAH184" s="30"/>
      <c r="CAI184" s="30"/>
      <c r="CAJ184" s="30"/>
      <c r="CAK184" s="30"/>
      <c r="CAL184" s="30"/>
      <c r="CAM184" s="30"/>
      <c r="CAN184" s="30"/>
      <c r="CAO184" s="30"/>
      <c r="CAP184" s="30"/>
      <c r="CAQ184" s="30"/>
      <c r="CAR184" s="30"/>
      <c r="CAS184" s="30"/>
      <c r="CAT184" s="30"/>
      <c r="CAU184" s="30"/>
      <c r="CAV184" s="30"/>
      <c r="CAW184" s="30"/>
      <c r="CAX184" s="30"/>
      <c r="CAY184" s="30"/>
      <c r="CAZ184" s="30"/>
      <c r="CBA184" s="30"/>
      <c r="CBB184" s="30"/>
      <c r="CBC184" s="30"/>
      <c r="CBD184" s="30"/>
      <c r="CBE184" s="30"/>
      <c r="CBF184" s="30"/>
      <c r="CBG184" s="30"/>
      <c r="CBH184" s="30"/>
      <c r="CBI184" s="30"/>
      <c r="CBJ184" s="30"/>
      <c r="CBK184" s="30"/>
      <c r="CBL184" s="30"/>
      <c r="CBM184" s="30"/>
      <c r="CBN184" s="30"/>
      <c r="CBO184" s="30"/>
      <c r="CBP184" s="30"/>
      <c r="CBQ184" s="30"/>
      <c r="CBR184" s="30"/>
      <c r="CBS184" s="30"/>
      <c r="CBT184" s="30"/>
      <c r="CBU184" s="30"/>
      <c r="CBV184" s="30"/>
      <c r="CBW184" s="30"/>
      <c r="CBX184" s="30"/>
      <c r="CBY184" s="30"/>
      <c r="CBZ184" s="30"/>
      <c r="CCA184" s="30"/>
      <c r="CCB184" s="30"/>
      <c r="CCC184" s="30"/>
      <c r="CCD184" s="30"/>
      <c r="CCE184" s="30"/>
      <c r="CCF184" s="30"/>
      <c r="CCG184" s="30"/>
      <c r="CCH184" s="30"/>
      <c r="CCI184" s="30"/>
      <c r="CCJ184" s="30"/>
      <c r="CCK184" s="30"/>
      <c r="CCL184" s="30"/>
      <c r="CCM184" s="30"/>
      <c r="CCN184" s="30"/>
      <c r="CCO184" s="30"/>
      <c r="CCP184" s="30"/>
      <c r="CCQ184" s="30"/>
      <c r="CCR184" s="30"/>
      <c r="CCS184" s="30"/>
      <c r="CCT184" s="30"/>
      <c r="CCU184" s="30"/>
      <c r="CCV184" s="30"/>
      <c r="CCW184" s="30"/>
      <c r="CCX184" s="30"/>
      <c r="CCY184" s="30"/>
      <c r="CCZ184" s="30"/>
      <c r="CDA184" s="30"/>
      <c r="CDB184" s="30"/>
      <c r="CDC184" s="30"/>
      <c r="CDD184" s="30"/>
      <c r="CDE184" s="30"/>
      <c r="CDF184" s="30"/>
      <c r="CDG184" s="30"/>
      <c r="CDH184" s="30"/>
      <c r="CDI184" s="30"/>
      <c r="CDJ184" s="30"/>
      <c r="CDK184" s="30"/>
      <c r="CDL184" s="30"/>
      <c r="CDM184" s="30"/>
      <c r="CDN184" s="30"/>
      <c r="CDO184" s="30"/>
      <c r="CDP184" s="30"/>
      <c r="CDQ184" s="30"/>
      <c r="CDR184" s="30"/>
      <c r="CDS184" s="30"/>
      <c r="CDT184" s="30"/>
      <c r="CDU184" s="30"/>
      <c r="CDV184" s="30"/>
      <c r="CDW184" s="30"/>
      <c r="CDX184" s="30"/>
      <c r="CDY184" s="30"/>
      <c r="CDZ184" s="30"/>
      <c r="CEA184" s="30"/>
      <c r="CEB184" s="30"/>
      <c r="CEC184" s="30"/>
      <c r="CED184" s="30"/>
      <c r="CEE184" s="30"/>
      <c r="CEF184" s="30"/>
      <c r="CEG184" s="30"/>
      <c r="CEH184" s="30"/>
      <c r="CEI184" s="30"/>
      <c r="CEJ184" s="30"/>
      <c r="CEK184" s="30"/>
      <c r="CEL184" s="30"/>
      <c r="CEM184" s="30"/>
      <c r="CEN184" s="30"/>
      <c r="CEO184" s="30"/>
      <c r="CEP184" s="30"/>
      <c r="CEQ184" s="30"/>
      <c r="CER184" s="30"/>
      <c r="CES184" s="30"/>
      <c r="CET184" s="30"/>
      <c r="CEU184" s="30"/>
      <c r="CEV184" s="30"/>
      <c r="CEW184" s="30"/>
      <c r="CEX184" s="30"/>
      <c r="CEY184" s="30"/>
      <c r="CEZ184" s="30"/>
      <c r="CFA184" s="30"/>
      <c r="CFB184" s="30"/>
      <c r="CFC184" s="30"/>
      <c r="CFD184" s="30"/>
      <c r="CFE184" s="30"/>
      <c r="CFF184" s="30"/>
      <c r="CFG184" s="30"/>
      <c r="CFH184" s="30"/>
      <c r="CFI184" s="30"/>
      <c r="CFJ184" s="30"/>
      <c r="CFK184" s="30"/>
      <c r="CFL184" s="30"/>
      <c r="CFM184" s="30"/>
      <c r="CFN184" s="30"/>
      <c r="CFO184" s="30"/>
      <c r="CFP184" s="30"/>
      <c r="CFQ184" s="30"/>
      <c r="CFR184" s="30"/>
      <c r="CFS184" s="30"/>
      <c r="CFT184" s="30"/>
      <c r="CFU184" s="30"/>
      <c r="CFV184" s="30"/>
      <c r="CFW184" s="30"/>
      <c r="CFX184" s="30"/>
      <c r="CFY184" s="30"/>
      <c r="CFZ184" s="30"/>
      <c r="CGA184" s="30"/>
      <c r="CGB184" s="30"/>
      <c r="CGC184" s="30"/>
      <c r="CGD184" s="30"/>
      <c r="CGE184" s="30"/>
      <c r="CGF184" s="30"/>
      <c r="CGG184" s="30"/>
      <c r="CGH184" s="30"/>
      <c r="CGI184" s="30"/>
      <c r="CGJ184" s="30"/>
      <c r="CGK184" s="30"/>
      <c r="CGL184" s="30"/>
      <c r="CGM184" s="30"/>
      <c r="CGN184" s="30"/>
      <c r="CGO184" s="30"/>
      <c r="CGP184" s="30"/>
      <c r="CGQ184" s="30"/>
      <c r="CGR184" s="30"/>
      <c r="CGS184" s="30"/>
      <c r="CGT184" s="30"/>
      <c r="CGU184" s="30"/>
      <c r="CGV184" s="30"/>
      <c r="CGW184" s="30"/>
      <c r="CGX184" s="30"/>
      <c r="CGY184" s="30"/>
      <c r="CGZ184" s="30"/>
      <c r="CHA184" s="30"/>
      <c r="CHB184" s="30"/>
      <c r="CHC184" s="30"/>
      <c r="CHD184" s="30"/>
      <c r="CHE184" s="30"/>
      <c r="CHF184" s="30"/>
      <c r="CHG184" s="30"/>
      <c r="CHH184" s="30"/>
      <c r="CHI184" s="30"/>
      <c r="CHJ184" s="30"/>
      <c r="CHK184" s="30"/>
      <c r="CHL184" s="30"/>
      <c r="CHM184" s="30"/>
      <c r="CHN184" s="30"/>
      <c r="CHO184" s="30"/>
      <c r="CHP184" s="30"/>
      <c r="CHQ184" s="30"/>
      <c r="CHR184" s="30"/>
      <c r="CHS184" s="30"/>
      <c r="CHT184" s="30"/>
      <c r="CHU184" s="30"/>
      <c r="CHV184" s="30"/>
      <c r="CHW184" s="30"/>
      <c r="CHX184" s="30"/>
      <c r="CHY184" s="30"/>
      <c r="CHZ184" s="30"/>
      <c r="CIA184" s="30"/>
      <c r="CIB184" s="30"/>
      <c r="CIC184" s="30"/>
      <c r="CID184" s="30"/>
      <c r="CIE184" s="30"/>
      <c r="CIF184" s="30"/>
      <c r="CIG184" s="30"/>
      <c r="CIH184" s="30"/>
      <c r="CII184" s="30"/>
      <c r="CIJ184" s="30"/>
      <c r="CIK184" s="30"/>
      <c r="CIL184" s="30"/>
      <c r="CIM184" s="30"/>
      <c r="CIN184" s="30"/>
      <c r="CIO184" s="30"/>
      <c r="CIP184" s="30"/>
      <c r="CIQ184" s="30"/>
      <c r="CIR184" s="30"/>
      <c r="CIS184" s="30"/>
      <c r="CIT184" s="30"/>
      <c r="CIU184" s="30"/>
      <c r="CIV184" s="30"/>
      <c r="CIW184" s="30"/>
      <c r="CIX184" s="30"/>
      <c r="CIY184" s="30"/>
      <c r="CIZ184" s="30"/>
      <c r="CJA184" s="30"/>
      <c r="CJB184" s="30"/>
      <c r="CJC184" s="30"/>
      <c r="CJD184" s="30"/>
      <c r="CJE184" s="30"/>
      <c r="CJF184" s="30"/>
      <c r="CJG184" s="30"/>
      <c r="CJH184" s="30"/>
      <c r="CJI184" s="30"/>
      <c r="CJJ184" s="30"/>
      <c r="CJK184" s="30"/>
      <c r="CJL184" s="30"/>
      <c r="CJM184" s="30"/>
      <c r="CJN184" s="30"/>
      <c r="CJO184" s="30"/>
      <c r="CJP184" s="30"/>
      <c r="CJQ184" s="30"/>
      <c r="CJR184" s="30"/>
      <c r="CJS184" s="30"/>
      <c r="CJT184" s="30"/>
      <c r="CJU184" s="30"/>
      <c r="CJV184" s="30"/>
      <c r="CJW184" s="30"/>
      <c r="CJX184" s="30"/>
      <c r="CJY184" s="30"/>
      <c r="CJZ184" s="30"/>
      <c r="CKA184" s="30"/>
      <c r="CKB184" s="30"/>
      <c r="CKC184" s="30"/>
      <c r="CKD184" s="30"/>
      <c r="CKE184" s="30"/>
      <c r="CKF184" s="30"/>
      <c r="CKG184" s="30"/>
      <c r="CKH184" s="30"/>
      <c r="CKI184" s="30"/>
      <c r="CKJ184" s="30"/>
      <c r="CKK184" s="30"/>
      <c r="CKL184" s="30"/>
      <c r="CKM184" s="30"/>
      <c r="CKN184" s="30"/>
      <c r="CKO184" s="30"/>
      <c r="CKP184" s="30"/>
      <c r="CKQ184" s="30"/>
      <c r="CKR184" s="30"/>
      <c r="CKS184" s="30"/>
      <c r="CKT184" s="30"/>
      <c r="CKU184" s="30"/>
      <c r="CKV184" s="30"/>
      <c r="CKW184" s="30"/>
      <c r="CKX184" s="30"/>
      <c r="CKY184" s="30"/>
      <c r="CKZ184" s="30"/>
      <c r="CLA184" s="30"/>
      <c r="CLB184" s="30"/>
      <c r="CLC184" s="30"/>
      <c r="CLD184" s="30"/>
      <c r="CLE184" s="30"/>
      <c r="CLF184" s="30"/>
      <c r="CLG184" s="30"/>
      <c r="CLH184" s="30"/>
      <c r="CLI184" s="30"/>
      <c r="CLJ184" s="30"/>
      <c r="CLK184" s="30"/>
      <c r="CLL184" s="30"/>
      <c r="CLM184" s="30"/>
      <c r="CLN184" s="30"/>
      <c r="CLO184" s="30"/>
      <c r="CLP184" s="30"/>
      <c r="CLQ184" s="30"/>
      <c r="CLR184" s="30"/>
      <c r="CLS184" s="30"/>
      <c r="CLT184" s="30"/>
      <c r="CLU184" s="30"/>
      <c r="CLV184" s="30"/>
      <c r="CLW184" s="30"/>
      <c r="CLX184" s="30"/>
      <c r="CLY184" s="30"/>
      <c r="CLZ184" s="30"/>
      <c r="CMA184" s="30"/>
      <c r="CMB184" s="30"/>
      <c r="CMC184" s="30"/>
      <c r="CMD184" s="30"/>
      <c r="CME184" s="30"/>
      <c r="CMF184" s="30"/>
      <c r="CMG184" s="30"/>
      <c r="CMH184" s="30"/>
      <c r="CMI184" s="30"/>
      <c r="CMJ184" s="30"/>
      <c r="CMK184" s="30"/>
      <c r="CML184" s="30"/>
      <c r="CMM184" s="30"/>
      <c r="CMN184" s="30"/>
      <c r="CMO184" s="30"/>
      <c r="CMP184" s="30"/>
      <c r="CMQ184" s="30"/>
      <c r="CMR184" s="30"/>
      <c r="CMS184" s="30"/>
      <c r="CMT184" s="30"/>
      <c r="CMU184" s="30"/>
      <c r="CMV184" s="30"/>
      <c r="CMW184" s="30"/>
      <c r="CMX184" s="30"/>
      <c r="CMY184" s="30"/>
      <c r="CMZ184" s="30"/>
      <c r="CNA184" s="30"/>
      <c r="CNB184" s="30"/>
      <c r="CNC184" s="30"/>
      <c r="CND184" s="30"/>
      <c r="CNE184" s="30"/>
      <c r="CNF184" s="30"/>
      <c r="CNG184" s="30"/>
      <c r="CNH184" s="30"/>
      <c r="CNI184" s="30"/>
      <c r="CNJ184" s="30"/>
      <c r="CNK184" s="30"/>
      <c r="CNL184" s="30"/>
      <c r="CNM184" s="30"/>
      <c r="CNN184" s="30"/>
      <c r="CNO184" s="30"/>
      <c r="CNP184" s="30"/>
      <c r="CNQ184" s="30"/>
      <c r="CNR184" s="30"/>
      <c r="CNS184" s="30"/>
      <c r="CNT184" s="30"/>
      <c r="CNU184" s="30"/>
      <c r="CNV184" s="30"/>
      <c r="CNW184" s="30"/>
      <c r="CNX184" s="30"/>
      <c r="CNY184" s="30"/>
      <c r="CNZ184" s="30"/>
      <c r="COA184" s="30"/>
      <c r="COB184" s="30"/>
      <c r="COC184" s="30"/>
      <c r="COD184" s="30"/>
      <c r="COE184" s="30"/>
      <c r="COF184" s="30"/>
      <c r="COG184" s="30"/>
      <c r="COH184" s="30"/>
      <c r="COI184" s="30"/>
      <c r="COJ184" s="30"/>
      <c r="COK184" s="30"/>
      <c r="COL184" s="30"/>
      <c r="COM184" s="30"/>
      <c r="CON184" s="30"/>
      <c r="COO184" s="30"/>
      <c r="COP184" s="30"/>
      <c r="COQ184" s="30"/>
      <c r="COR184" s="30"/>
      <c r="COS184" s="30"/>
      <c r="COT184" s="30"/>
      <c r="COU184" s="30"/>
      <c r="COV184" s="30"/>
      <c r="COW184" s="30"/>
      <c r="COX184" s="30"/>
      <c r="COY184" s="30"/>
      <c r="COZ184" s="30"/>
      <c r="CPA184" s="30"/>
      <c r="CPB184" s="30"/>
      <c r="CPC184" s="30"/>
      <c r="CPD184" s="30"/>
      <c r="CPE184" s="30"/>
      <c r="CPF184" s="30"/>
      <c r="CPG184" s="30"/>
      <c r="CPH184" s="30"/>
      <c r="CPI184" s="30"/>
      <c r="CPJ184" s="30"/>
      <c r="CPK184" s="30"/>
      <c r="CPL184" s="30"/>
      <c r="CPM184" s="30"/>
      <c r="CPN184" s="30"/>
      <c r="CPO184" s="30"/>
      <c r="CPP184" s="30"/>
      <c r="CPQ184" s="30"/>
      <c r="CPR184" s="30"/>
      <c r="CPS184" s="30"/>
      <c r="CPT184" s="30"/>
      <c r="CPU184" s="30"/>
      <c r="CPV184" s="30"/>
      <c r="CPW184" s="30"/>
      <c r="CPX184" s="30"/>
      <c r="CPY184" s="30"/>
      <c r="CPZ184" s="30"/>
      <c r="CQA184" s="30"/>
      <c r="CQB184" s="30"/>
      <c r="CQC184" s="30"/>
      <c r="CQD184" s="30"/>
      <c r="CQE184" s="30"/>
      <c r="CQF184" s="30"/>
      <c r="CQG184" s="30"/>
      <c r="CQH184" s="30"/>
      <c r="CQI184" s="30"/>
      <c r="CQJ184" s="30"/>
      <c r="CQK184" s="30"/>
      <c r="CQL184" s="30"/>
      <c r="CQM184" s="30"/>
      <c r="CQN184" s="30"/>
      <c r="CQO184" s="30"/>
      <c r="CQP184" s="30"/>
      <c r="CQQ184" s="30"/>
      <c r="CQR184" s="30"/>
      <c r="CQS184" s="30"/>
      <c r="CQT184" s="30"/>
      <c r="CQU184" s="30"/>
      <c r="CQV184" s="30"/>
      <c r="CQW184" s="30"/>
      <c r="CQX184" s="30"/>
      <c r="CQY184" s="30"/>
      <c r="CQZ184" s="30"/>
      <c r="CRA184" s="30"/>
      <c r="CRB184" s="30"/>
      <c r="CRC184" s="30"/>
      <c r="CRD184" s="30"/>
      <c r="CRE184" s="30"/>
      <c r="CRF184" s="30"/>
      <c r="CRG184" s="30"/>
      <c r="CRH184" s="30"/>
      <c r="CRI184" s="30"/>
      <c r="CRJ184" s="30"/>
      <c r="CRK184" s="30"/>
      <c r="CRL184" s="30"/>
      <c r="CRM184" s="30"/>
      <c r="CRN184" s="30"/>
      <c r="CRO184" s="30"/>
      <c r="CRP184" s="30"/>
      <c r="CRQ184" s="30"/>
      <c r="CRR184" s="30"/>
      <c r="CRS184" s="30"/>
      <c r="CRT184" s="30"/>
      <c r="CRU184" s="30"/>
      <c r="CRV184" s="30"/>
      <c r="CRW184" s="30"/>
      <c r="CRX184" s="30"/>
      <c r="CRY184" s="30"/>
      <c r="CRZ184" s="30"/>
      <c r="CSA184" s="30"/>
      <c r="CSB184" s="30"/>
      <c r="CSC184" s="30"/>
      <c r="CSD184" s="30"/>
      <c r="CSE184" s="30"/>
      <c r="CSF184" s="30"/>
      <c r="CSG184" s="30"/>
      <c r="CSH184" s="30"/>
      <c r="CSI184" s="30"/>
      <c r="CSJ184" s="30"/>
      <c r="CSK184" s="30"/>
      <c r="CSL184" s="30"/>
      <c r="CSM184" s="30"/>
      <c r="CSN184" s="30"/>
      <c r="CSO184" s="30"/>
      <c r="CSP184" s="30"/>
      <c r="CSQ184" s="30"/>
      <c r="CSR184" s="30"/>
      <c r="CSS184" s="30"/>
      <c r="CST184" s="30"/>
      <c r="CSU184" s="30"/>
      <c r="CSV184" s="30"/>
      <c r="CSW184" s="30"/>
      <c r="CSX184" s="30"/>
      <c r="CSY184" s="30"/>
      <c r="CSZ184" s="30"/>
      <c r="CTA184" s="30"/>
      <c r="CTB184" s="30"/>
      <c r="CTC184" s="30"/>
      <c r="CTD184" s="30"/>
      <c r="CTE184" s="30"/>
      <c r="CTF184" s="30"/>
      <c r="CTG184" s="30"/>
      <c r="CTH184" s="30"/>
      <c r="CTI184" s="30"/>
      <c r="CTJ184" s="30"/>
      <c r="CTK184" s="30"/>
      <c r="CTL184" s="30"/>
      <c r="CTM184" s="30"/>
      <c r="CTN184" s="30"/>
      <c r="CTO184" s="30"/>
      <c r="CTP184" s="30"/>
      <c r="CTQ184" s="30"/>
      <c r="CTR184" s="30"/>
      <c r="CTS184" s="30"/>
      <c r="CTT184" s="30"/>
      <c r="CTU184" s="30"/>
      <c r="CTV184" s="30"/>
      <c r="CTW184" s="30"/>
      <c r="CTX184" s="30"/>
      <c r="CTY184" s="30"/>
      <c r="CTZ184" s="30"/>
      <c r="CUA184" s="30"/>
      <c r="CUB184" s="30"/>
      <c r="CUC184" s="30"/>
      <c r="CUD184" s="30"/>
      <c r="CUE184" s="30"/>
      <c r="CUF184" s="30"/>
      <c r="CUG184" s="30"/>
      <c r="CUH184" s="30"/>
      <c r="CUI184" s="30"/>
      <c r="CUJ184" s="30"/>
      <c r="CUK184" s="30"/>
      <c r="CUL184" s="30"/>
      <c r="CUM184" s="30"/>
      <c r="CUN184" s="30"/>
      <c r="CUO184" s="30"/>
      <c r="CUP184" s="30"/>
      <c r="CUQ184" s="30"/>
      <c r="CUR184" s="30"/>
      <c r="CUS184" s="30"/>
      <c r="CUT184" s="30"/>
      <c r="CUU184" s="30"/>
      <c r="CUV184" s="30"/>
      <c r="CUW184" s="30"/>
      <c r="CUX184" s="30"/>
      <c r="CUY184" s="30"/>
      <c r="CUZ184" s="30"/>
      <c r="CVA184" s="30"/>
      <c r="CVB184" s="30"/>
      <c r="CVC184" s="30"/>
      <c r="CVD184" s="30"/>
      <c r="CVE184" s="30"/>
      <c r="CVF184" s="30"/>
      <c r="CVG184" s="30"/>
      <c r="CVH184" s="30"/>
      <c r="CVI184" s="30"/>
      <c r="CVJ184" s="30"/>
      <c r="CVK184" s="30"/>
      <c r="CVL184" s="30"/>
      <c r="CVM184" s="30"/>
      <c r="CVN184" s="30"/>
      <c r="CVO184" s="30"/>
      <c r="CVP184" s="30"/>
      <c r="CVQ184" s="30"/>
      <c r="CVR184" s="30"/>
      <c r="CVS184" s="30"/>
      <c r="CVT184" s="30"/>
      <c r="CVU184" s="30"/>
      <c r="CVV184" s="30"/>
      <c r="CVW184" s="30"/>
      <c r="CVX184" s="30"/>
      <c r="CVY184" s="30"/>
      <c r="CVZ184" s="30"/>
      <c r="CWA184" s="30"/>
      <c r="CWB184" s="30"/>
      <c r="CWC184" s="30"/>
      <c r="CWD184" s="30"/>
      <c r="CWE184" s="30"/>
      <c r="CWF184" s="30"/>
      <c r="CWG184" s="30"/>
      <c r="CWH184" s="30"/>
      <c r="CWI184" s="30"/>
      <c r="CWJ184" s="30"/>
      <c r="CWK184" s="30"/>
      <c r="CWL184" s="30"/>
      <c r="CWM184" s="30"/>
      <c r="CWN184" s="30"/>
      <c r="CWO184" s="30"/>
      <c r="CWP184" s="30"/>
      <c r="CWQ184" s="30"/>
      <c r="CWR184" s="30"/>
      <c r="CWS184" s="30"/>
      <c r="CWT184" s="30"/>
      <c r="CWU184" s="30"/>
      <c r="CWV184" s="30"/>
      <c r="CWW184" s="30"/>
      <c r="CWX184" s="30"/>
      <c r="CWY184" s="30"/>
      <c r="CWZ184" s="30"/>
      <c r="CXA184" s="30"/>
      <c r="CXB184" s="30"/>
      <c r="CXC184" s="30"/>
      <c r="CXD184" s="30"/>
      <c r="CXE184" s="30"/>
      <c r="CXF184" s="30"/>
      <c r="CXG184" s="30"/>
      <c r="CXH184" s="30"/>
      <c r="CXI184" s="30"/>
      <c r="CXJ184" s="30"/>
      <c r="CXK184" s="30"/>
      <c r="CXL184" s="30"/>
      <c r="CXM184" s="30"/>
      <c r="CXN184" s="30"/>
      <c r="CXO184" s="30"/>
      <c r="CXP184" s="30"/>
      <c r="CXQ184" s="30"/>
      <c r="CXR184" s="30"/>
      <c r="CXS184" s="30"/>
      <c r="CXT184" s="30"/>
      <c r="CXU184" s="30"/>
      <c r="CXV184" s="30"/>
      <c r="CXW184" s="30"/>
      <c r="CXX184" s="30"/>
      <c r="CXY184" s="30"/>
      <c r="CXZ184" s="30"/>
      <c r="CYA184" s="30"/>
      <c r="CYB184" s="30"/>
      <c r="CYC184" s="30"/>
      <c r="CYD184" s="30"/>
      <c r="CYE184" s="30"/>
      <c r="CYF184" s="30"/>
      <c r="CYG184" s="30"/>
      <c r="CYH184" s="30"/>
      <c r="CYI184" s="30"/>
      <c r="CYJ184" s="30"/>
      <c r="CYK184" s="30"/>
      <c r="CYL184" s="30"/>
      <c r="CYM184" s="30"/>
      <c r="CYN184" s="30"/>
      <c r="CYO184" s="30"/>
      <c r="CYP184" s="30"/>
      <c r="CYQ184" s="30"/>
      <c r="CYR184" s="30"/>
      <c r="CYS184" s="30"/>
      <c r="CYT184" s="30"/>
      <c r="CYU184" s="30"/>
      <c r="CYV184" s="30"/>
      <c r="CYW184" s="30"/>
      <c r="CYX184" s="30"/>
      <c r="CYY184" s="30"/>
      <c r="CYZ184" s="30"/>
      <c r="CZA184" s="30"/>
      <c r="CZB184" s="30"/>
      <c r="CZC184" s="30"/>
      <c r="CZD184" s="30"/>
      <c r="CZE184" s="30"/>
      <c r="CZF184" s="30"/>
      <c r="CZG184" s="30"/>
      <c r="CZH184" s="30"/>
      <c r="CZI184" s="30"/>
      <c r="CZJ184" s="30"/>
      <c r="CZK184" s="30"/>
      <c r="CZL184" s="30"/>
      <c r="CZM184" s="30"/>
      <c r="CZN184" s="30"/>
      <c r="CZO184" s="30"/>
      <c r="CZP184" s="30"/>
      <c r="CZQ184" s="30"/>
      <c r="CZR184" s="30"/>
      <c r="CZS184" s="30"/>
      <c r="CZT184" s="30"/>
      <c r="CZU184" s="30"/>
      <c r="CZV184" s="30"/>
      <c r="CZW184" s="30"/>
      <c r="CZX184" s="30"/>
      <c r="CZY184" s="30"/>
      <c r="CZZ184" s="30"/>
      <c r="DAA184" s="30"/>
      <c r="DAB184" s="30"/>
      <c r="DAC184" s="30"/>
      <c r="DAD184" s="30"/>
      <c r="DAE184" s="30"/>
      <c r="DAF184" s="30"/>
      <c r="DAG184" s="30"/>
      <c r="DAH184" s="30"/>
      <c r="DAI184" s="30"/>
      <c r="DAJ184" s="30"/>
      <c r="DAK184" s="30"/>
      <c r="DAL184" s="30"/>
      <c r="DAM184" s="30"/>
      <c r="DAN184" s="30"/>
      <c r="DAO184" s="30"/>
      <c r="DAP184" s="30"/>
      <c r="DAQ184" s="30"/>
      <c r="DAR184" s="30"/>
      <c r="DAS184" s="30"/>
      <c r="DAT184" s="30"/>
      <c r="DAU184" s="30"/>
      <c r="DAV184" s="30"/>
      <c r="DAW184" s="30"/>
      <c r="DAX184" s="30"/>
      <c r="DAY184" s="30"/>
      <c r="DAZ184" s="30"/>
      <c r="DBA184" s="30"/>
      <c r="DBB184" s="30"/>
      <c r="DBC184" s="30"/>
      <c r="DBD184" s="30"/>
      <c r="DBE184" s="30"/>
      <c r="DBF184" s="30"/>
      <c r="DBG184" s="30"/>
      <c r="DBH184" s="30"/>
      <c r="DBI184" s="30"/>
      <c r="DBJ184" s="30"/>
      <c r="DBK184" s="30"/>
      <c r="DBL184" s="30"/>
      <c r="DBM184" s="30"/>
      <c r="DBN184" s="30"/>
      <c r="DBO184" s="30"/>
      <c r="DBP184" s="30"/>
      <c r="DBQ184" s="30"/>
      <c r="DBR184" s="30"/>
      <c r="DBS184" s="30"/>
      <c r="DBT184" s="30"/>
      <c r="DBU184" s="30"/>
      <c r="DBV184" s="30"/>
      <c r="DBW184" s="30"/>
      <c r="DBX184" s="30"/>
      <c r="DBY184" s="30"/>
      <c r="DBZ184" s="30"/>
      <c r="DCA184" s="30"/>
      <c r="DCB184" s="30"/>
      <c r="DCC184" s="30"/>
      <c r="DCD184" s="30"/>
      <c r="DCE184" s="30"/>
      <c r="DCF184" s="30"/>
      <c r="DCG184" s="30"/>
      <c r="DCH184" s="30"/>
      <c r="DCI184" s="30"/>
      <c r="DCJ184" s="30"/>
      <c r="DCK184" s="30"/>
      <c r="DCL184" s="30"/>
      <c r="DCM184" s="30"/>
      <c r="DCN184" s="30"/>
      <c r="DCO184" s="30"/>
      <c r="DCP184" s="30"/>
      <c r="DCQ184" s="30"/>
      <c r="DCR184" s="30"/>
      <c r="DCS184" s="30"/>
      <c r="DCT184" s="30"/>
      <c r="DCU184" s="30"/>
      <c r="DCV184" s="30"/>
      <c r="DCW184" s="30"/>
      <c r="DCX184" s="30"/>
      <c r="DCY184" s="30"/>
      <c r="DCZ184" s="30"/>
      <c r="DDA184" s="30"/>
      <c r="DDB184" s="30"/>
      <c r="DDC184" s="30"/>
      <c r="DDD184" s="30"/>
      <c r="DDE184" s="30"/>
      <c r="DDF184" s="30"/>
      <c r="DDG184" s="30"/>
      <c r="DDH184" s="30"/>
      <c r="DDI184" s="30"/>
      <c r="DDJ184" s="30"/>
      <c r="DDK184" s="30"/>
      <c r="DDL184" s="30"/>
      <c r="DDM184" s="30"/>
      <c r="DDN184" s="30"/>
      <c r="DDO184" s="30"/>
      <c r="DDP184" s="30"/>
      <c r="DDQ184" s="30"/>
      <c r="DDR184" s="30"/>
      <c r="DDS184" s="30"/>
      <c r="DDT184" s="30"/>
      <c r="DDU184" s="30"/>
      <c r="DDV184" s="30"/>
      <c r="DDW184" s="30"/>
      <c r="DDX184" s="30"/>
      <c r="DDY184" s="30"/>
      <c r="DDZ184" s="30"/>
      <c r="DEA184" s="30"/>
      <c r="DEB184" s="30"/>
      <c r="DEC184" s="30"/>
      <c r="DED184" s="30"/>
      <c r="DEE184" s="30"/>
      <c r="DEF184" s="30"/>
      <c r="DEG184" s="30"/>
      <c r="DEH184" s="30"/>
      <c r="DEI184" s="30"/>
      <c r="DEJ184" s="30"/>
      <c r="DEK184" s="30"/>
      <c r="DEL184" s="30"/>
      <c r="DEM184" s="30"/>
      <c r="DEN184" s="30"/>
      <c r="DEO184" s="30"/>
      <c r="DEP184" s="30"/>
      <c r="DEQ184" s="30"/>
      <c r="DER184" s="30"/>
      <c r="DES184" s="30"/>
      <c r="DET184" s="30"/>
      <c r="DEU184" s="30"/>
      <c r="DEV184" s="30"/>
      <c r="DEW184" s="30"/>
      <c r="DEX184" s="30"/>
      <c r="DEY184" s="30"/>
      <c r="DEZ184" s="30"/>
      <c r="DFA184" s="30"/>
      <c r="DFB184" s="30"/>
      <c r="DFC184" s="30"/>
      <c r="DFD184" s="30"/>
      <c r="DFE184" s="30"/>
      <c r="DFF184" s="30"/>
      <c r="DFG184" s="30"/>
      <c r="DFH184" s="30"/>
      <c r="DFI184" s="30"/>
      <c r="DFJ184" s="30"/>
      <c r="DFK184" s="30"/>
      <c r="DFL184" s="30"/>
      <c r="DFM184" s="30"/>
      <c r="DFN184" s="30"/>
      <c r="DFO184" s="30"/>
      <c r="DFP184" s="30"/>
      <c r="DFQ184" s="30"/>
      <c r="DFR184" s="30"/>
      <c r="DFS184" s="30"/>
      <c r="DFT184" s="30"/>
      <c r="DFU184" s="30"/>
      <c r="DFV184" s="30"/>
      <c r="DFW184" s="30"/>
      <c r="DFX184" s="30"/>
      <c r="DFY184" s="30"/>
      <c r="DFZ184" s="30"/>
      <c r="DGA184" s="30"/>
      <c r="DGB184" s="30"/>
      <c r="DGC184" s="30"/>
      <c r="DGD184" s="30"/>
      <c r="DGE184" s="30"/>
      <c r="DGF184" s="30"/>
      <c r="DGG184" s="30"/>
      <c r="DGH184" s="30"/>
      <c r="DGI184" s="30"/>
      <c r="DGJ184" s="30"/>
      <c r="DGK184" s="30"/>
      <c r="DGL184" s="30"/>
      <c r="DGM184" s="30"/>
      <c r="DGN184" s="30"/>
      <c r="DGO184" s="30"/>
      <c r="DGP184" s="30"/>
      <c r="DGQ184" s="30"/>
      <c r="DGR184" s="30"/>
      <c r="DGS184" s="30"/>
      <c r="DGT184" s="30"/>
      <c r="DGU184" s="30"/>
      <c r="DGV184" s="30"/>
      <c r="DGW184" s="30"/>
      <c r="DGX184" s="30"/>
      <c r="DGY184" s="30"/>
      <c r="DGZ184" s="30"/>
      <c r="DHA184" s="30"/>
      <c r="DHB184" s="30"/>
      <c r="DHC184" s="30"/>
      <c r="DHD184" s="30"/>
      <c r="DHE184" s="30"/>
      <c r="DHF184" s="30"/>
      <c r="DHG184" s="30"/>
      <c r="DHH184" s="30"/>
      <c r="DHI184" s="30"/>
      <c r="DHJ184" s="30"/>
      <c r="DHK184" s="30"/>
      <c r="DHL184" s="30"/>
      <c r="DHM184" s="30"/>
      <c r="DHN184" s="30"/>
      <c r="DHO184" s="30"/>
      <c r="DHP184" s="30"/>
      <c r="DHQ184" s="30"/>
      <c r="DHR184" s="30"/>
      <c r="DHS184" s="30"/>
      <c r="DHT184" s="30"/>
      <c r="DHU184" s="30"/>
      <c r="DHV184" s="30"/>
      <c r="DHW184" s="30"/>
      <c r="DHX184" s="30"/>
      <c r="DHY184" s="30"/>
      <c r="DHZ184" s="30"/>
      <c r="DIA184" s="30"/>
      <c r="DIB184" s="30"/>
      <c r="DIC184" s="30"/>
      <c r="DID184" s="30"/>
      <c r="DIE184" s="30"/>
      <c r="DIF184" s="30"/>
      <c r="DIG184" s="30"/>
      <c r="DIH184" s="30"/>
      <c r="DII184" s="30"/>
      <c r="DIJ184" s="30"/>
      <c r="DIK184" s="30"/>
      <c r="DIL184" s="30"/>
      <c r="DIM184" s="30"/>
      <c r="DIN184" s="30"/>
      <c r="DIO184" s="30"/>
      <c r="DIP184" s="30"/>
      <c r="DIQ184" s="30"/>
      <c r="DIR184" s="30"/>
      <c r="DIS184" s="30"/>
      <c r="DIT184" s="30"/>
      <c r="DIU184" s="30"/>
      <c r="DIV184" s="30"/>
      <c r="DIW184" s="30"/>
      <c r="DIX184" s="30"/>
      <c r="DIY184" s="30"/>
      <c r="DIZ184" s="30"/>
      <c r="DJA184" s="30"/>
      <c r="DJB184" s="30"/>
      <c r="DJC184" s="30"/>
      <c r="DJD184" s="30"/>
      <c r="DJE184" s="30"/>
      <c r="DJF184" s="30"/>
      <c r="DJG184" s="30"/>
      <c r="DJH184" s="30"/>
      <c r="DJI184" s="30"/>
      <c r="DJJ184" s="30"/>
      <c r="DJK184" s="30"/>
      <c r="DJL184" s="30"/>
      <c r="DJM184" s="30"/>
      <c r="DJN184" s="30"/>
      <c r="DJO184" s="30"/>
      <c r="DJP184" s="30"/>
      <c r="DJQ184" s="30"/>
      <c r="DJR184" s="30"/>
      <c r="DJS184" s="30"/>
      <c r="DJT184" s="30"/>
      <c r="DJU184" s="30"/>
      <c r="DJV184" s="30"/>
      <c r="DJW184" s="30"/>
      <c r="DJX184" s="30"/>
      <c r="DJY184" s="30"/>
      <c r="DJZ184" s="30"/>
      <c r="DKA184" s="30"/>
      <c r="DKB184" s="30"/>
      <c r="DKC184" s="30"/>
      <c r="DKD184" s="30"/>
      <c r="DKE184" s="30"/>
      <c r="DKF184" s="30"/>
      <c r="DKG184" s="30"/>
      <c r="DKH184" s="30"/>
      <c r="DKI184" s="30"/>
      <c r="DKJ184" s="30"/>
      <c r="DKK184" s="30"/>
      <c r="DKL184" s="30"/>
      <c r="DKM184" s="30"/>
      <c r="DKN184" s="30"/>
      <c r="DKO184" s="30"/>
      <c r="DKP184" s="30"/>
      <c r="DKQ184" s="30"/>
      <c r="DKR184" s="30"/>
      <c r="DKS184" s="30"/>
      <c r="DKT184" s="30"/>
      <c r="DKU184" s="30"/>
      <c r="DKV184" s="30"/>
      <c r="DKW184" s="30"/>
      <c r="DKX184" s="30"/>
      <c r="DKY184" s="30"/>
      <c r="DKZ184" s="30"/>
      <c r="DLA184" s="30"/>
      <c r="DLB184" s="30"/>
      <c r="DLC184" s="30"/>
      <c r="DLD184" s="30"/>
      <c r="DLE184" s="30"/>
      <c r="DLF184" s="30"/>
      <c r="DLG184" s="30"/>
      <c r="DLH184" s="30"/>
      <c r="DLI184" s="30"/>
      <c r="DLJ184" s="30"/>
      <c r="DLK184" s="30"/>
      <c r="DLL184" s="30"/>
      <c r="DLM184" s="30"/>
      <c r="DLN184" s="30"/>
      <c r="DLO184" s="30"/>
      <c r="DLP184" s="30"/>
      <c r="DLQ184" s="30"/>
      <c r="DLR184" s="30"/>
      <c r="DLS184" s="30"/>
      <c r="DLT184" s="30"/>
      <c r="DLU184" s="30"/>
      <c r="DLV184" s="30"/>
      <c r="DLW184" s="30"/>
      <c r="DLX184" s="30"/>
      <c r="DLY184" s="30"/>
      <c r="DLZ184" s="30"/>
      <c r="DMA184" s="30"/>
      <c r="DMB184" s="30"/>
      <c r="DMC184" s="30"/>
      <c r="DMD184" s="30"/>
      <c r="DME184" s="30"/>
      <c r="DMF184" s="30"/>
      <c r="DMG184" s="30"/>
      <c r="DMH184" s="30"/>
      <c r="DMI184" s="30"/>
      <c r="DMJ184" s="30"/>
      <c r="DMK184" s="30"/>
      <c r="DML184" s="30"/>
      <c r="DMM184" s="30"/>
      <c r="DMN184" s="30"/>
      <c r="DMO184" s="30"/>
      <c r="DMP184" s="30"/>
      <c r="DMQ184" s="30"/>
      <c r="DMR184" s="30"/>
      <c r="DMS184" s="30"/>
      <c r="DMT184" s="30"/>
      <c r="DMU184" s="30"/>
      <c r="DMV184" s="30"/>
      <c r="DMW184" s="30"/>
      <c r="DMX184" s="30"/>
      <c r="DMY184" s="30"/>
      <c r="DMZ184" s="30"/>
      <c r="DNA184" s="30"/>
      <c r="DNB184" s="30"/>
      <c r="DNC184" s="30"/>
      <c r="DND184" s="30"/>
      <c r="DNE184" s="30"/>
      <c r="DNF184" s="30"/>
      <c r="DNG184" s="30"/>
      <c r="DNH184" s="30"/>
      <c r="DNI184" s="30"/>
      <c r="DNJ184" s="30"/>
      <c r="DNK184" s="30"/>
      <c r="DNL184" s="30"/>
      <c r="DNM184" s="30"/>
      <c r="DNN184" s="30"/>
      <c r="DNO184" s="30"/>
      <c r="DNP184" s="30"/>
      <c r="DNQ184" s="30"/>
      <c r="DNR184" s="30"/>
      <c r="DNS184" s="30"/>
      <c r="DNT184" s="30"/>
      <c r="DNU184" s="30"/>
      <c r="DNV184" s="30"/>
      <c r="DNW184" s="30"/>
      <c r="DNX184" s="30"/>
      <c r="DNY184" s="30"/>
      <c r="DNZ184" s="30"/>
      <c r="DOA184" s="30"/>
      <c r="DOB184" s="30"/>
      <c r="DOC184" s="30"/>
      <c r="DOD184" s="30"/>
      <c r="DOE184" s="30"/>
      <c r="DOF184" s="30"/>
      <c r="DOG184" s="30"/>
      <c r="DOH184" s="30"/>
      <c r="DOI184" s="30"/>
      <c r="DOJ184" s="30"/>
      <c r="DOK184" s="30"/>
      <c r="DOL184" s="30"/>
      <c r="DOM184" s="30"/>
      <c r="DON184" s="30"/>
      <c r="DOO184" s="30"/>
      <c r="DOP184" s="30"/>
      <c r="DOQ184" s="30"/>
      <c r="DOR184" s="30"/>
      <c r="DOS184" s="30"/>
      <c r="DOT184" s="30"/>
      <c r="DOU184" s="30"/>
      <c r="DOV184" s="30"/>
      <c r="DOW184" s="30"/>
      <c r="DOX184" s="30"/>
      <c r="DOY184" s="30"/>
      <c r="DOZ184" s="30"/>
      <c r="DPA184" s="30"/>
      <c r="DPB184" s="30"/>
      <c r="DPC184" s="30"/>
      <c r="DPD184" s="30"/>
      <c r="DPE184" s="30"/>
      <c r="DPF184" s="30"/>
      <c r="DPG184" s="30"/>
      <c r="DPH184" s="30"/>
      <c r="DPI184" s="30"/>
      <c r="DPJ184" s="30"/>
      <c r="DPK184" s="30"/>
      <c r="DPL184" s="30"/>
      <c r="DPM184" s="30"/>
      <c r="DPN184" s="30"/>
      <c r="DPO184" s="30"/>
      <c r="DPP184" s="30"/>
      <c r="DPQ184" s="30"/>
      <c r="DPR184" s="30"/>
      <c r="DPS184" s="30"/>
      <c r="DPT184" s="30"/>
      <c r="DPU184" s="30"/>
      <c r="DPV184" s="30"/>
      <c r="DPW184" s="30"/>
      <c r="DPX184" s="30"/>
      <c r="DPY184" s="30"/>
      <c r="DPZ184" s="30"/>
      <c r="DQA184" s="30"/>
      <c r="DQB184" s="30"/>
      <c r="DQC184" s="30"/>
      <c r="DQD184" s="30"/>
      <c r="DQE184" s="30"/>
      <c r="DQF184" s="30"/>
      <c r="DQG184" s="30"/>
      <c r="DQH184" s="30"/>
      <c r="DQI184" s="30"/>
      <c r="DQJ184" s="30"/>
      <c r="DQK184" s="30"/>
      <c r="DQL184" s="30"/>
      <c r="DQM184" s="30"/>
      <c r="DQN184" s="30"/>
      <c r="DQO184" s="30"/>
      <c r="DQP184" s="30"/>
      <c r="DQQ184" s="30"/>
      <c r="DQR184" s="30"/>
      <c r="DQS184" s="30"/>
      <c r="DQT184" s="30"/>
      <c r="DQU184" s="30"/>
      <c r="DQV184" s="30"/>
      <c r="DQW184" s="30"/>
      <c r="DQX184" s="30"/>
      <c r="DQY184" s="30"/>
      <c r="DQZ184" s="30"/>
      <c r="DRA184" s="30"/>
      <c r="DRB184" s="30"/>
      <c r="DRC184" s="30"/>
      <c r="DRD184" s="30"/>
      <c r="DRE184" s="30"/>
      <c r="DRF184" s="30"/>
      <c r="DRG184" s="30"/>
      <c r="DRH184" s="30"/>
      <c r="DRI184" s="30"/>
      <c r="DRJ184" s="30"/>
      <c r="DRK184" s="30"/>
      <c r="DRL184" s="30"/>
      <c r="DRM184" s="30"/>
      <c r="DRN184" s="30"/>
      <c r="DRO184" s="30"/>
      <c r="DRP184" s="30"/>
      <c r="DRQ184" s="30"/>
      <c r="DRR184" s="30"/>
      <c r="DRS184" s="30"/>
      <c r="DRT184" s="30"/>
      <c r="DRU184" s="30"/>
      <c r="DRV184" s="30"/>
      <c r="DRW184" s="30"/>
      <c r="DRX184" s="30"/>
      <c r="DRY184" s="30"/>
      <c r="DRZ184" s="30"/>
      <c r="DSA184" s="30"/>
      <c r="DSB184" s="30"/>
      <c r="DSC184" s="30"/>
      <c r="DSD184" s="30"/>
      <c r="DSE184" s="30"/>
      <c r="DSF184" s="30"/>
      <c r="DSG184" s="30"/>
      <c r="DSH184" s="30"/>
      <c r="DSI184" s="30"/>
      <c r="DSJ184" s="30"/>
      <c r="DSK184" s="30"/>
      <c r="DSL184" s="30"/>
      <c r="DSM184" s="30"/>
      <c r="DSN184" s="30"/>
      <c r="DSO184" s="30"/>
      <c r="DSP184" s="30"/>
      <c r="DSQ184" s="30"/>
      <c r="DSR184" s="30"/>
      <c r="DSS184" s="30"/>
      <c r="DST184" s="30"/>
      <c r="DSU184" s="30"/>
      <c r="DSV184" s="30"/>
      <c r="DSW184" s="30"/>
      <c r="DSX184" s="30"/>
      <c r="DSY184" s="30"/>
      <c r="DSZ184" s="30"/>
      <c r="DTA184" s="30"/>
      <c r="DTB184" s="30"/>
      <c r="DTC184" s="30"/>
      <c r="DTD184" s="30"/>
      <c r="DTE184" s="30"/>
      <c r="DTF184" s="30"/>
      <c r="DTG184" s="30"/>
      <c r="DTH184" s="30"/>
      <c r="DTI184" s="30"/>
      <c r="DTJ184" s="30"/>
      <c r="DTK184" s="30"/>
      <c r="DTL184" s="30"/>
      <c r="DTM184" s="30"/>
      <c r="DTN184" s="30"/>
      <c r="DTO184" s="30"/>
      <c r="DTP184" s="30"/>
      <c r="DTQ184" s="30"/>
      <c r="DTR184" s="30"/>
      <c r="DTS184" s="30"/>
      <c r="DTT184" s="30"/>
      <c r="DTU184" s="30"/>
      <c r="DTV184" s="30"/>
      <c r="DTW184" s="30"/>
      <c r="DTX184" s="30"/>
      <c r="DTY184" s="30"/>
      <c r="DTZ184" s="30"/>
      <c r="DUA184" s="30"/>
      <c r="DUB184" s="30"/>
      <c r="DUC184" s="30"/>
      <c r="DUD184" s="30"/>
      <c r="DUE184" s="30"/>
      <c r="DUF184" s="30"/>
      <c r="DUG184" s="30"/>
      <c r="DUH184" s="30"/>
      <c r="DUI184" s="30"/>
      <c r="DUJ184" s="30"/>
      <c r="DUK184" s="30"/>
      <c r="DUL184" s="30"/>
      <c r="DUM184" s="30"/>
      <c r="DUN184" s="30"/>
      <c r="DUO184" s="30"/>
      <c r="DUP184" s="30"/>
      <c r="DUQ184" s="30"/>
      <c r="DUR184" s="30"/>
      <c r="DUS184" s="30"/>
      <c r="DUT184" s="30"/>
      <c r="DUU184" s="30"/>
      <c r="DUV184" s="30"/>
      <c r="DUW184" s="30"/>
      <c r="DUX184" s="30"/>
      <c r="DUY184" s="30"/>
      <c r="DUZ184" s="30"/>
      <c r="DVA184" s="30"/>
      <c r="DVB184" s="30"/>
      <c r="DVC184" s="30"/>
      <c r="DVD184" s="30"/>
      <c r="DVE184" s="30"/>
      <c r="DVF184" s="30"/>
      <c r="DVG184" s="30"/>
      <c r="DVH184" s="30"/>
      <c r="DVI184" s="30"/>
      <c r="DVJ184" s="30"/>
      <c r="DVK184" s="30"/>
      <c r="DVL184" s="30"/>
      <c r="DVM184" s="30"/>
      <c r="DVN184" s="30"/>
      <c r="DVO184" s="30"/>
      <c r="DVP184" s="30"/>
      <c r="DVQ184" s="30"/>
      <c r="DVR184" s="30"/>
      <c r="DVS184" s="30"/>
      <c r="DVT184" s="30"/>
      <c r="DVU184" s="30"/>
      <c r="DVV184" s="30"/>
      <c r="DVW184" s="30"/>
      <c r="DVX184" s="30"/>
      <c r="DVY184" s="30"/>
      <c r="DVZ184" s="30"/>
      <c r="DWA184" s="30"/>
      <c r="DWB184" s="30"/>
      <c r="DWC184" s="30"/>
      <c r="DWD184" s="30"/>
      <c r="DWE184" s="30"/>
      <c r="DWF184" s="30"/>
      <c r="DWG184" s="30"/>
      <c r="DWH184" s="30"/>
      <c r="DWI184" s="30"/>
      <c r="DWJ184" s="30"/>
      <c r="DWK184" s="30"/>
      <c r="DWL184" s="30"/>
      <c r="DWM184" s="30"/>
      <c r="DWN184" s="30"/>
      <c r="DWO184" s="30"/>
      <c r="DWP184" s="30"/>
      <c r="DWQ184" s="30"/>
      <c r="DWR184" s="30"/>
      <c r="DWS184" s="30"/>
      <c r="DWT184" s="30"/>
      <c r="DWU184" s="30"/>
      <c r="DWV184" s="30"/>
      <c r="DWW184" s="30"/>
      <c r="DWX184" s="30"/>
      <c r="DWY184" s="30"/>
      <c r="DWZ184" s="30"/>
      <c r="DXA184" s="30"/>
      <c r="DXB184" s="30"/>
      <c r="DXC184" s="30"/>
      <c r="DXD184" s="30"/>
      <c r="DXE184" s="30"/>
      <c r="DXF184" s="30"/>
      <c r="DXG184" s="30"/>
      <c r="DXH184" s="30"/>
      <c r="DXI184" s="30"/>
      <c r="DXJ184" s="30"/>
      <c r="DXK184" s="30"/>
      <c r="DXL184" s="30"/>
      <c r="DXM184" s="30"/>
      <c r="DXN184" s="30"/>
      <c r="DXO184" s="30"/>
      <c r="DXP184" s="30"/>
      <c r="DXQ184" s="30"/>
      <c r="DXR184" s="30"/>
      <c r="DXS184" s="30"/>
      <c r="DXT184" s="30"/>
      <c r="DXU184" s="30"/>
      <c r="DXV184" s="30"/>
      <c r="DXW184" s="30"/>
      <c r="DXX184" s="30"/>
      <c r="DXY184" s="30"/>
      <c r="DXZ184" s="30"/>
      <c r="DYA184" s="30"/>
      <c r="DYB184" s="30"/>
      <c r="DYC184" s="30"/>
      <c r="DYD184" s="30"/>
      <c r="DYE184" s="30"/>
      <c r="DYF184" s="30"/>
      <c r="DYG184" s="30"/>
      <c r="DYH184" s="30"/>
      <c r="DYI184" s="30"/>
      <c r="DYJ184" s="30"/>
      <c r="DYK184" s="30"/>
      <c r="DYL184" s="30"/>
      <c r="DYM184" s="30"/>
      <c r="DYN184" s="30"/>
      <c r="DYO184" s="30"/>
      <c r="DYP184" s="30"/>
      <c r="DYQ184" s="30"/>
      <c r="DYR184" s="30"/>
      <c r="DYS184" s="30"/>
      <c r="DYT184" s="30"/>
      <c r="DYU184" s="30"/>
      <c r="DYV184" s="30"/>
      <c r="DYW184" s="30"/>
      <c r="DYX184" s="30"/>
      <c r="DYY184" s="30"/>
      <c r="DYZ184" s="30"/>
      <c r="DZA184" s="30"/>
      <c r="DZB184" s="30"/>
      <c r="DZC184" s="30"/>
      <c r="DZD184" s="30"/>
      <c r="DZE184" s="30"/>
      <c r="DZF184" s="30"/>
      <c r="DZG184" s="30"/>
      <c r="DZH184" s="30"/>
      <c r="DZI184" s="30"/>
      <c r="DZJ184" s="30"/>
      <c r="DZK184" s="30"/>
      <c r="DZL184" s="30"/>
      <c r="DZM184" s="30"/>
      <c r="DZN184" s="30"/>
      <c r="DZO184" s="30"/>
      <c r="DZP184" s="30"/>
      <c r="DZQ184" s="30"/>
      <c r="DZR184" s="30"/>
      <c r="DZS184" s="30"/>
      <c r="DZT184" s="30"/>
      <c r="DZU184" s="30"/>
      <c r="DZV184" s="30"/>
      <c r="DZW184" s="30"/>
      <c r="DZX184" s="30"/>
      <c r="DZY184" s="30"/>
      <c r="DZZ184" s="30"/>
      <c r="EAA184" s="30"/>
      <c r="EAB184" s="30"/>
      <c r="EAC184" s="30"/>
      <c r="EAD184" s="30"/>
      <c r="EAE184" s="30"/>
      <c r="EAF184" s="30"/>
      <c r="EAG184" s="30"/>
      <c r="EAH184" s="30"/>
      <c r="EAI184" s="30"/>
      <c r="EAJ184" s="30"/>
      <c r="EAK184" s="30"/>
      <c r="EAL184" s="30"/>
      <c r="EAM184" s="30"/>
      <c r="EAN184" s="30"/>
      <c r="EAO184" s="30"/>
      <c r="EAP184" s="30"/>
      <c r="EAQ184" s="30"/>
      <c r="EAR184" s="30"/>
      <c r="EAS184" s="30"/>
      <c r="EAT184" s="30"/>
      <c r="EAU184" s="30"/>
      <c r="EAV184" s="30"/>
      <c r="EAW184" s="30"/>
      <c r="EAX184" s="30"/>
      <c r="EAY184" s="30"/>
      <c r="EAZ184" s="30"/>
      <c r="EBA184" s="30"/>
      <c r="EBB184" s="30"/>
      <c r="EBC184" s="30"/>
      <c r="EBD184" s="30"/>
      <c r="EBE184" s="30"/>
      <c r="EBF184" s="30"/>
      <c r="EBG184" s="30"/>
      <c r="EBH184" s="30"/>
      <c r="EBI184" s="30"/>
      <c r="EBJ184" s="30"/>
      <c r="EBK184" s="30"/>
      <c r="EBL184" s="30"/>
      <c r="EBM184" s="30"/>
      <c r="EBN184" s="30"/>
      <c r="EBO184" s="30"/>
      <c r="EBP184" s="30"/>
      <c r="EBQ184" s="30"/>
      <c r="EBR184" s="30"/>
      <c r="EBS184" s="30"/>
      <c r="EBT184" s="30"/>
      <c r="EBU184" s="30"/>
      <c r="EBV184" s="30"/>
      <c r="EBW184" s="30"/>
      <c r="EBX184" s="30"/>
      <c r="EBY184" s="30"/>
      <c r="EBZ184" s="30"/>
      <c r="ECA184" s="30"/>
      <c r="ECB184" s="30"/>
      <c r="ECC184" s="30"/>
      <c r="ECD184" s="30"/>
      <c r="ECE184" s="30"/>
      <c r="ECF184" s="30"/>
      <c r="ECG184" s="30"/>
      <c r="ECH184" s="30"/>
      <c r="ECI184" s="30"/>
      <c r="ECJ184" s="30"/>
      <c r="ECK184" s="30"/>
      <c r="ECL184" s="30"/>
      <c r="ECM184" s="30"/>
      <c r="ECN184" s="30"/>
      <c r="ECO184" s="30"/>
      <c r="ECP184" s="30"/>
      <c r="ECQ184" s="30"/>
      <c r="ECR184" s="30"/>
      <c r="ECS184" s="30"/>
      <c r="ECT184" s="30"/>
      <c r="ECU184" s="30"/>
      <c r="ECV184" s="30"/>
      <c r="ECW184" s="30"/>
      <c r="ECX184" s="30"/>
      <c r="ECY184" s="30"/>
      <c r="ECZ184" s="30"/>
      <c r="EDA184" s="30"/>
      <c r="EDB184" s="30"/>
      <c r="EDC184" s="30"/>
      <c r="EDD184" s="30"/>
      <c r="EDE184" s="30"/>
      <c r="EDF184" s="30"/>
      <c r="EDG184" s="30"/>
      <c r="EDH184" s="30"/>
      <c r="EDI184" s="30"/>
      <c r="EDJ184" s="30"/>
      <c r="EDK184" s="30"/>
      <c r="EDL184" s="30"/>
      <c r="EDM184" s="30"/>
      <c r="EDN184" s="30"/>
      <c r="EDO184" s="30"/>
      <c r="EDP184" s="30"/>
      <c r="EDQ184" s="30"/>
      <c r="EDR184" s="30"/>
      <c r="EDS184" s="30"/>
      <c r="EDT184" s="30"/>
      <c r="EDU184" s="30"/>
      <c r="EDV184" s="30"/>
      <c r="EDW184" s="30"/>
      <c r="EDX184" s="30"/>
      <c r="EDY184" s="30"/>
      <c r="EDZ184" s="30"/>
      <c r="EEA184" s="30"/>
      <c r="EEB184" s="30"/>
      <c r="EEC184" s="30"/>
      <c r="EED184" s="30"/>
      <c r="EEE184" s="30"/>
      <c r="EEF184" s="30"/>
      <c r="EEG184" s="30"/>
      <c r="EEH184" s="30"/>
      <c r="EEI184" s="30"/>
      <c r="EEJ184" s="30"/>
      <c r="EEK184" s="30"/>
      <c r="EEL184" s="30"/>
      <c r="EEM184" s="30"/>
      <c r="EEN184" s="30"/>
      <c r="EEO184" s="30"/>
      <c r="EEP184" s="30"/>
      <c r="EEQ184" s="30"/>
      <c r="EER184" s="30"/>
      <c r="EES184" s="30"/>
      <c r="EET184" s="30"/>
      <c r="EEU184" s="30"/>
      <c r="EEV184" s="30"/>
      <c r="EEW184" s="30"/>
      <c r="EEX184" s="30"/>
      <c r="EEY184" s="30"/>
      <c r="EEZ184" s="30"/>
      <c r="EFA184" s="30"/>
      <c r="EFB184" s="30"/>
      <c r="EFC184" s="30"/>
      <c r="EFD184" s="30"/>
      <c r="EFE184" s="30"/>
      <c r="EFF184" s="30"/>
      <c r="EFG184" s="30"/>
      <c r="EFH184" s="30"/>
      <c r="EFI184" s="30"/>
      <c r="EFJ184" s="30"/>
      <c r="EFK184" s="30"/>
      <c r="EFL184" s="30"/>
      <c r="EFM184" s="30"/>
      <c r="EFN184" s="30"/>
      <c r="EFO184" s="30"/>
      <c r="EFP184" s="30"/>
      <c r="EFQ184" s="30"/>
      <c r="EFR184" s="30"/>
      <c r="EFS184" s="30"/>
      <c r="EFT184" s="30"/>
      <c r="EFU184" s="30"/>
      <c r="EFV184" s="30"/>
      <c r="EFW184" s="30"/>
      <c r="EFX184" s="30"/>
      <c r="EFY184" s="30"/>
      <c r="EFZ184" s="30"/>
      <c r="EGA184" s="30"/>
      <c r="EGB184" s="30"/>
      <c r="EGC184" s="30"/>
      <c r="EGD184" s="30"/>
      <c r="EGE184" s="30"/>
      <c r="EGF184" s="30"/>
      <c r="EGG184" s="30"/>
      <c r="EGH184" s="30"/>
      <c r="EGI184" s="30"/>
      <c r="EGJ184" s="30"/>
      <c r="EGK184" s="30"/>
      <c r="EGL184" s="30"/>
      <c r="EGM184" s="30"/>
      <c r="EGN184" s="30"/>
      <c r="EGO184" s="30"/>
      <c r="EGP184" s="30"/>
      <c r="EGQ184" s="30"/>
      <c r="EGR184" s="30"/>
      <c r="EGS184" s="30"/>
      <c r="EGT184" s="30"/>
      <c r="EGU184" s="30"/>
      <c r="EGV184" s="30"/>
      <c r="EGW184" s="30"/>
      <c r="EGX184" s="30"/>
      <c r="EGY184" s="30"/>
      <c r="EGZ184" s="30"/>
      <c r="EHA184" s="30"/>
      <c r="EHB184" s="30"/>
      <c r="EHC184" s="30"/>
      <c r="EHD184" s="30"/>
      <c r="EHE184" s="30"/>
      <c r="EHF184" s="30"/>
      <c r="EHG184" s="30"/>
      <c r="EHH184" s="30"/>
      <c r="EHI184" s="30"/>
      <c r="EHJ184" s="30"/>
      <c r="EHK184" s="30"/>
      <c r="EHL184" s="30"/>
      <c r="EHM184" s="30"/>
      <c r="EHN184" s="30"/>
      <c r="EHO184" s="30"/>
      <c r="EHP184" s="30"/>
      <c r="EHQ184" s="30"/>
      <c r="EHR184" s="30"/>
      <c r="EHS184" s="30"/>
      <c r="EHT184" s="30"/>
      <c r="EHU184" s="30"/>
      <c r="EHV184" s="30"/>
      <c r="EHW184" s="30"/>
      <c r="EHX184" s="30"/>
      <c r="EHY184" s="30"/>
      <c r="EHZ184" s="30"/>
      <c r="EIA184" s="30"/>
      <c r="EIB184" s="30"/>
      <c r="EIC184" s="30"/>
      <c r="EID184" s="30"/>
      <c r="EIE184" s="30"/>
      <c r="EIF184" s="30"/>
      <c r="EIG184" s="30"/>
      <c r="EIH184" s="30"/>
      <c r="EII184" s="30"/>
      <c r="EIJ184" s="30"/>
      <c r="EIK184" s="30"/>
      <c r="EIL184" s="30"/>
      <c r="EIM184" s="30"/>
      <c r="EIN184" s="30"/>
      <c r="EIO184" s="30"/>
      <c r="EIP184" s="30"/>
      <c r="EIQ184" s="30"/>
      <c r="EIR184" s="30"/>
      <c r="EIS184" s="30"/>
      <c r="EIT184" s="30"/>
      <c r="EIU184" s="30"/>
      <c r="EIV184" s="30"/>
      <c r="EIW184" s="30"/>
      <c r="EIX184" s="30"/>
      <c r="EIY184" s="30"/>
      <c r="EIZ184" s="30"/>
      <c r="EJA184" s="30"/>
      <c r="EJB184" s="30"/>
      <c r="EJC184" s="30"/>
      <c r="EJD184" s="30"/>
      <c r="EJE184" s="30"/>
      <c r="EJF184" s="30"/>
      <c r="EJG184" s="30"/>
      <c r="EJH184" s="30"/>
      <c r="EJI184" s="30"/>
      <c r="EJJ184" s="30"/>
      <c r="EJK184" s="30"/>
      <c r="EJL184" s="30"/>
      <c r="EJM184" s="30"/>
      <c r="EJN184" s="30"/>
      <c r="EJO184" s="30"/>
      <c r="EJP184" s="30"/>
      <c r="EJQ184" s="30"/>
      <c r="EJR184" s="30"/>
      <c r="EJS184" s="30"/>
      <c r="EJT184" s="30"/>
      <c r="EJU184" s="30"/>
      <c r="EJV184" s="30"/>
      <c r="EJW184" s="30"/>
      <c r="EJX184" s="30"/>
      <c r="EJY184" s="30"/>
      <c r="EJZ184" s="30"/>
      <c r="EKA184" s="30"/>
      <c r="EKB184" s="30"/>
      <c r="EKC184" s="30"/>
      <c r="EKD184" s="30"/>
      <c r="EKE184" s="30"/>
      <c r="EKF184" s="30"/>
      <c r="EKG184" s="30"/>
      <c r="EKH184" s="30"/>
      <c r="EKI184" s="30"/>
      <c r="EKJ184" s="30"/>
      <c r="EKK184" s="30"/>
      <c r="EKL184" s="30"/>
      <c r="EKM184" s="30"/>
      <c r="EKN184" s="30"/>
      <c r="EKO184" s="30"/>
      <c r="EKP184" s="30"/>
      <c r="EKQ184" s="30"/>
      <c r="EKR184" s="30"/>
      <c r="EKS184" s="30"/>
      <c r="EKT184" s="30"/>
      <c r="EKU184" s="30"/>
      <c r="EKV184" s="30"/>
      <c r="EKW184" s="30"/>
      <c r="EKX184" s="30"/>
      <c r="EKY184" s="30"/>
      <c r="EKZ184" s="30"/>
      <c r="ELA184" s="30"/>
      <c r="ELB184" s="30"/>
      <c r="ELC184" s="30"/>
      <c r="ELD184" s="30"/>
      <c r="ELE184" s="30"/>
      <c r="ELF184" s="30"/>
      <c r="ELG184" s="30"/>
      <c r="ELH184" s="30"/>
      <c r="ELI184" s="30"/>
      <c r="ELJ184" s="30"/>
      <c r="ELK184" s="30"/>
      <c r="ELL184" s="30"/>
      <c r="ELM184" s="30"/>
      <c r="ELN184" s="30"/>
      <c r="ELO184" s="30"/>
      <c r="ELP184" s="30"/>
      <c r="ELQ184" s="30"/>
      <c r="ELR184" s="30"/>
      <c r="ELS184" s="30"/>
      <c r="ELT184" s="30"/>
      <c r="ELU184" s="30"/>
      <c r="ELV184" s="30"/>
      <c r="ELW184" s="30"/>
      <c r="ELX184" s="30"/>
      <c r="ELY184" s="30"/>
      <c r="ELZ184" s="30"/>
      <c r="EMA184" s="30"/>
      <c r="EMB184" s="30"/>
      <c r="EMC184" s="30"/>
      <c r="EMD184" s="30"/>
      <c r="EME184" s="30"/>
      <c r="EMF184" s="30"/>
      <c r="EMG184" s="30"/>
      <c r="EMH184" s="30"/>
      <c r="EMI184" s="30"/>
      <c r="EMJ184" s="30"/>
      <c r="EMK184" s="30"/>
      <c r="EML184" s="30"/>
      <c r="EMM184" s="30"/>
      <c r="EMN184" s="30"/>
      <c r="EMO184" s="30"/>
      <c r="EMP184" s="30"/>
      <c r="EMQ184" s="30"/>
      <c r="EMR184" s="30"/>
      <c r="EMS184" s="30"/>
      <c r="EMT184" s="30"/>
      <c r="EMU184" s="30"/>
      <c r="EMV184" s="30"/>
      <c r="EMW184" s="30"/>
      <c r="EMX184" s="30"/>
      <c r="EMY184" s="30"/>
      <c r="EMZ184" s="30"/>
      <c r="ENA184" s="30"/>
      <c r="ENB184" s="30"/>
      <c r="ENC184" s="30"/>
      <c r="END184" s="30"/>
      <c r="ENE184" s="30"/>
      <c r="ENF184" s="30"/>
      <c r="ENG184" s="30"/>
      <c r="ENH184" s="30"/>
      <c r="ENI184" s="30"/>
      <c r="ENJ184" s="30"/>
      <c r="ENK184" s="30"/>
      <c r="ENL184" s="30"/>
      <c r="ENM184" s="30"/>
      <c r="ENN184" s="30"/>
      <c r="ENO184" s="30"/>
      <c r="ENP184" s="30"/>
      <c r="ENQ184" s="30"/>
      <c r="ENR184" s="30"/>
      <c r="ENS184" s="30"/>
      <c r="ENT184" s="30"/>
      <c r="ENU184" s="30"/>
      <c r="ENV184" s="30"/>
      <c r="ENW184" s="30"/>
      <c r="ENX184" s="30"/>
      <c r="ENY184" s="30"/>
      <c r="ENZ184" s="30"/>
      <c r="EOA184" s="30"/>
      <c r="EOB184" s="30"/>
      <c r="EOC184" s="30"/>
      <c r="EOD184" s="30"/>
      <c r="EOE184" s="30"/>
      <c r="EOF184" s="30"/>
      <c r="EOG184" s="30"/>
      <c r="EOH184" s="30"/>
      <c r="EOI184" s="30"/>
      <c r="EOJ184" s="30"/>
      <c r="EOK184" s="30"/>
      <c r="EOL184" s="30"/>
      <c r="EOM184" s="30"/>
      <c r="EON184" s="30"/>
      <c r="EOO184" s="30"/>
      <c r="EOP184" s="30"/>
      <c r="EOQ184" s="30"/>
      <c r="EOR184" s="30"/>
      <c r="EOS184" s="30"/>
      <c r="EOT184" s="30"/>
      <c r="EOU184" s="30"/>
      <c r="EOV184" s="30"/>
      <c r="EOW184" s="30"/>
      <c r="EOX184" s="30"/>
      <c r="EOY184" s="30"/>
      <c r="EOZ184" s="30"/>
      <c r="EPA184" s="30"/>
      <c r="EPB184" s="30"/>
      <c r="EPC184" s="30"/>
      <c r="EPD184" s="30"/>
      <c r="EPE184" s="30"/>
      <c r="EPF184" s="30"/>
      <c r="EPG184" s="30"/>
      <c r="EPH184" s="30"/>
      <c r="EPI184" s="30"/>
      <c r="EPJ184" s="30"/>
      <c r="EPK184" s="30"/>
      <c r="EPL184" s="30"/>
      <c r="EPM184" s="30"/>
      <c r="EPN184" s="30"/>
      <c r="EPO184" s="30"/>
      <c r="EPP184" s="30"/>
      <c r="EPQ184" s="30"/>
      <c r="EPR184" s="30"/>
      <c r="EPS184" s="30"/>
      <c r="EPT184" s="30"/>
      <c r="EPU184" s="30"/>
      <c r="EPV184" s="30"/>
      <c r="EPW184" s="30"/>
      <c r="EPX184" s="30"/>
      <c r="EPY184" s="30"/>
      <c r="EPZ184" s="30"/>
      <c r="EQA184" s="30"/>
      <c r="EQB184" s="30"/>
      <c r="EQC184" s="30"/>
      <c r="EQD184" s="30"/>
      <c r="EQE184" s="30"/>
      <c r="EQF184" s="30"/>
      <c r="EQG184" s="30"/>
      <c r="EQH184" s="30"/>
      <c r="EQI184" s="30"/>
      <c r="EQJ184" s="30"/>
      <c r="EQK184" s="30"/>
      <c r="EQL184" s="30"/>
      <c r="EQM184" s="30"/>
      <c r="EQN184" s="30"/>
      <c r="EQO184" s="30"/>
      <c r="EQP184" s="30"/>
      <c r="EQQ184" s="30"/>
      <c r="EQR184" s="30"/>
      <c r="EQS184" s="30"/>
      <c r="EQT184" s="30"/>
      <c r="EQU184" s="30"/>
      <c r="EQV184" s="30"/>
      <c r="EQW184" s="30"/>
      <c r="EQX184" s="30"/>
      <c r="EQY184" s="30"/>
      <c r="EQZ184" s="30"/>
      <c r="ERA184" s="30"/>
      <c r="ERB184" s="30"/>
      <c r="ERC184" s="30"/>
      <c r="ERD184" s="30"/>
      <c r="ERE184" s="30"/>
      <c r="ERF184" s="30"/>
      <c r="ERG184" s="30"/>
      <c r="ERH184" s="30"/>
      <c r="ERI184" s="30"/>
      <c r="ERJ184" s="30"/>
      <c r="ERK184" s="30"/>
      <c r="ERL184" s="30"/>
      <c r="ERM184" s="30"/>
      <c r="ERN184" s="30"/>
      <c r="ERO184" s="30"/>
      <c r="ERP184" s="30"/>
      <c r="ERQ184" s="30"/>
      <c r="ERR184" s="30"/>
      <c r="ERS184" s="30"/>
      <c r="ERT184" s="30"/>
      <c r="ERU184" s="30"/>
      <c r="ERV184" s="30"/>
      <c r="ERW184" s="30"/>
      <c r="ERX184" s="30"/>
      <c r="ERY184" s="30"/>
      <c r="ERZ184" s="30"/>
      <c r="ESA184" s="30"/>
      <c r="ESB184" s="30"/>
      <c r="ESC184" s="30"/>
      <c r="ESD184" s="30"/>
      <c r="ESE184" s="30"/>
      <c r="ESF184" s="30"/>
      <c r="ESG184" s="30"/>
      <c r="ESH184" s="30"/>
      <c r="ESI184" s="30"/>
      <c r="ESJ184" s="30"/>
      <c r="ESK184" s="30"/>
      <c r="ESL184" s="30"/>
      <c r="ESM184" s="30"/>
      <c r="ESN184" s="30"/>
      <c r="ESO184" s="30"/>
      <c r="ESP184" s="30"/>
      <c r="ESQ184" s="30"/>
      <c r="ESR184" s="30"/>
      <c r="ESS184" s="30"/>
      <c r="EST184" s="30"/>
      <c r="ESU184" s="30"/>
      <c r="ESV184" s="30"/>
      <c r="ESW184" s="30"/>
      <c r="ESX184" s="30"/>
      <c r="ESY184" s="30"/>
      <c r="ESZ184" s="30"/>
      <c r="ETA184" s="30"/>
      <c r="ETB184" s="30"/>
      <c r="ETC184" s="30"/>
      <c r="ETD184" s="30"/>
      <c r="ETE184" s="30"/>
      <c r="ETF184" s="30"/>
      <c r="ETG184" s="30"/>
      <c r="ETH184" s="30"/>
      <c r="ETI184" s="30"/>
      <c r="ETJ184" s="30"/>
      <c r="ETK184" s="30"/>
      <c r="ETL184" s="30"/>
      <c r="ETM184" s="30"/>
      <c r="ETN184" s="30"/>
      <c r="ETO184" s="30"/>
      <c r="ETP184" s="30"/>
      <c r="ETQ184" s="30"/>
      <c r="ETR184" s="30"/>
      <c r="ETS184" s="30"/>
      <c r="ETT184" s="30"/>
      <c r="ETU184" s="30"/>
      <c r="ETV184" s="30"/>
      <c r="ETW184" s="30"/>
      <c r="ETX184" s="30"/>
      <c r="ETY184" s="30"/>
      <c r="ETZ184" s="30"/>
      <c r="EUA184" s="30"/>
      <c r="EUB184" s="30"/>
      <c r="EUC184" s="30"/>
      <c r="EUD184" s="30"/>
      <c r="EUE184" s="30"/>
      <c r="EUF184" s="30"/>
      <c r="EUG184" s="30"/>
      <c r="EUH184" s="30"/>
      <c r="EUI184" s="30"/>
      <c r="EUJ184" s="30"/>
      <c r="EUK184" s="30"/>
      <c r="EUL184" s="30"/>
      <c r="EUM184" s="30"/>
      <c r="EUN184" s="30"/>
      <c r="EUO184" s="30"/>
      <c r="EUP184" s="30"/>
      <c r="EUQ184" s="30"/>
      <c r="EUR184" s="30"/>
      <c r="EUS184" s="30"/>
      <c r="EUT184" s="30"/>
      <c r="EUU184" s="30"/>
      <c r="EUV184" s="30"/>
      <c r="EUW184" s="30"/>
      <c r="EUX184" s="30"/>
      <c r="EUY184" s="30"/>
      <c r="EUZ184" s="30"/>
      <c r="EVA184" s="30"/>
      <c r="EVB184" s="30"/>
      <c r="EVC184" s="30"/>
      <c r="EVD184" s="30"/>
      <c r="EVE184" s="30"/>
      <c r="EVF184" s="30"/>
      <c r="EVG184" s="30"/>
      <c r="EVH184" s="30"/>
      <c r="EVI184" s="30"/>
      <c r="EVJ184" s="30"/>
      <c r="EVK184" s="30"/>
      <c r="EVL184" s="30"/>
      <c r="EVM184" s="30"/>
      <c r="EVN184" s="30"/>
      <c r="EVO184" s="30"/>
      <c r="EVP184" s="30"/>
      <c r="EVQ184" s="30"/>
      <c r="EVR184" s="30"/>
      <c r="EVS184" s="30"/>
      <c r="EVT184" s="30"/>
      <c r="EVU184" s="30"/>
      <c r="EVV184" s="30"/>
      <c r="EVW184" s="30"/>
      <c r="EVX184" s="30"/>
      <c r="EVY184" s="30"/>
      <c r="EVZ184" s="30"/>
      <c r="EWA184" s="30"/>
      <c r="EWB184" s="30"/>
      <c r="EWC184" s="30"/>
      <c r="EWD184" s="30"/>
      <c r="EWE184" s="30"/>
      <c r="EWF184" s="30"/>
      <c r="EWG184" s="30"/>
      <c r="EWH184" s="30"/>
      <c r="EWI184" s="30"/>
      <c r="EWJ184" s="30"/>
      <c r="EWK184" s="30"/>
      <c r="EWL184" s="30"/>
      <c r="EWM184" s="30"/>
      <c r="EWN184" s="30"/>
      <c r="EWO184" s="30"/>
      <c r="EWP184" s="30"/>
      <c r="EWQ184" s="30"/>
      <c r="EWR184" s="30"/>
      <c r="EWS184" s="30"/>
      <c r="EWT184" s="30"/>
      <c r="EWU184" s="30"/>
      <c r="EWV184" s="30"/>
      <c r="EWW184" s="30"/>
      <c r="EWX184" s="30"/>
      <c r="EWY184" s="30"/>
      <c r="EWZ184" s="30"/>
      <c r="EXA184" s="30"/>
      <c r="EXB184" s="30"/>
      <c r="EXC184" s="30"/>
      <c r="EXD184" s="30"/>
      <c r="EXE184" s="30"/>
      <c r="EXF184" s="30"/>
      <c r="EXG184" s="30"/>
      <c r="EXH184" s="30"/>
      <c r="EXI184" s="30"/>
      <c r="EXJ184" s="30"/>
      <c r="EXK184" s="30"/>
      <c r="EXL184" s="30"/>
      <c r="EXM184" s="30"/>
      <c r="EXN184" s="30"/>
      <c r="EXO184" s="30"/>
      <c r="EXP184" s="30"/>
      <c r="EXQ184" s="30"/>
      <c r="EXR184" s="30"/>
      <c r="EXS184" s="30"/>
      <c r="EXT184" s="30"/>
      <c r="EXU184" s="30"/>
      <c r="EXV184" s="30"/>
      <c r="EXW184" s="30"/>
      <c r="EXX184" s="30"/>
      <c r="EXY184" s="30"/>
      <c r="EXZ184" s="30"/>
      <c r="EYA184" s="30"/>
      <c r="EYB184" s="30"/>
      <c r="EYC184" s="30"/>
      <c r="EYD184" s="30"/>
      <c r="EYE184" s="30"/>
      <c r="EYF184" s="30"/>
      <c r="EYG184" s="30"/>
      <c r="EYH184" s="30"/>
      <c r="EYI184" s="30"/>
      <c r="EYJ184" s="30"/>
      <c r="EYK184" s="30"/>
      <c r="EYL184" s="30"/>
      <c r="EYM184" s="30"/>
      <c r="EYN184" s="30"/>
      <c r="EYO184" s="30"/>
      <c r="EYP184" s="30"/>
      <c r="EYQ184" s="30"/>
      <c r="EYR184" s="30"/>
      <c r="EYS184" s="30"/>
      <c r="EYT184" s="30"/>
      <c r="EYU184" s="30"/>
      <c r="EYV184" s="30"/>
      <c r="EYW184" s="30"/>
      <c r="EYX184" s="30"/>
      <c r="EYY184" s="30"/>
      <c r="EYZ184" s="30"/>
      <c r="EZA184" s="30"/>
      <c r="EZB184" s="30"/>
      <c r="EZC184" s="30"/>
      <c r="EZD184" s="30"/>
      <c r="EZE184" s="30"/>
      <c r="EZF184" s="30"/>
      <c r="EZG184" s="30"/>
      <c r="EZH184" s="30"/>
      <c r="EZI184" s="30"/>
      <c r="EZJ184" s="30"/>
      <c r="EZK184" s="30"/>
      <c r="EZL184" s="30"/>
      <c r="EZM184" s="30"/>
      <c r="EZN184" s="30"/>
      <c r="EZO184" s="30"/>
      <c r="EZP184" s="30"/>
      <c r="EZQ184" s="30"/>
      <c r="EZR184" s="30"/>
      <c r="EZS184" s="30"/>
      <c r="EZT184" s="30"/>
      <c r="EZU184" s="30"/>
      <c r="EZV184" s="30"/>
      <c r="EZW184" s="30"/>
      <c r="EZX184" s="30"/>
      <c r="EZY184" s="30"/>
      <c r="EZZ184" s="30"/>
      <c r="FAA184" s="30"/>
      <c r="FAB184" s="30"/>
      <c r="FAC184" s="30"/>
      <c r="FAD184" s="30"/>
      <c r="FAE184" s="30"/>
      <c r="FAF184" s="30"/>
      <c r="FAG184" s="30"/>
      <c r="FAH184" s="30"/>
      <c r="FAI184" s="30"/>
      <c r="FAJ184" s="30"/>
      <c r="FAK184" s="30"/>
      <c r="FAL184" s="30"/>
      <c r="FAM184" s="30"/>
      <c r="FAN184" s="30"/>
      <c r="FAO184" s="30"/>
      <c r="FAP184" s="30"/>
      <c r="FAQ184" s="30"/>
      <c r="FAR184" s="30"/>
      <c r="FAS184" s="30"/>
      <c r="FAT184" s="30"/>
      <c r="FAU184" s="30"/>
      <c r="FAV184" s="30"/>
      <c r="FAW184" s="30"/>
      <c r="FAX184" s="30"/>
      <c r="FAY184" s="30"/>
      <c r="FAZ184" s="30"/>
      <c r="FBA184" s="30"/>
      <c r="FBB184" s="30"/>
      <c r="FBC184" s="30"/>
      <c r="FBD184" s="30"/>
      <c r="FBE184" s="30"/>
      <c r="FBF184" s="30"/>
      <c r="FBG184" s="30"/>
      <c r="FBH184" s="30"/>
      <c r="FBI184" s="30"/>
      <c r="FBJ184" s="30"/>
      <c r="FBK184" s="30"/>
      <c r="FBL184" s="30"/>
      <c r="FBM184" s="30"/>
      <c r="FBN184" s="30"/>
      <c r="FBO184" s="30"/>
      <c r="FBP184" s="30"/>
      <c r="FBQ184" s="30"/>
      <c r="FBR184" s="30"/>
      <c r="FBS184" s="30"/>
      <c r="FBT184" s="30"/>
      <c r="FBU184" s="30"/>
      <c r="FBV184" s="30"/>
      <c r="FBW184" s="30"/>
      <c r="FBX184" s="30"/>
      <c r="FBY184" s="30"/>
      <c r="FBZ184" s="30"/>
      <c r="FCA184" s="30"/>
      <c r="FCB184" s="30"/>
      <c r="FCC184" s="30"/>
      <c r="FCD184" s="30"/>
      <c r="FCE184" s="30"/>
      <c r="FCF184" s="30"/>
      <c r="FCG184" s="30"/>
      <c r="FCH184" s="30"/>
      <c r="FCI184" s="30"/>
      <c r="FCJ184" s="30"/>
      <c r="FCK184" s="30"/>
      <c r="FCL184" s="30"/>
      <c r="FCM184" s="30"/>
      <c r="FCN184" s="30"/>
      <c r="FCO184" s="30"/>
      <c r="FCP184" s="30"/>
      <c r="FCQ184" s="30"/>
      <c r="FCR184" s="30"/>
      <c r="FCS184" s="30"/>
      <c r="FCT184" s="30"/>
      <c r="FCU184" s="30"/>
      <c r="FCV184" s="30"/>
      <c r="FCW184" s="30"/>
      <c r="FCX184" s="30"/>
      <c r="FCY184" s="30"/>
      <c r="FCZ184" s="30"/>
      <c r="FDA184" s="30"/>
      <c r="FDB184" s="30"/>
      <c r="FDC184" s="30"/>
      <c r="FDD184" s="30"/>
      <c r="FDE184" s="30"/>
      <c r="FDF184" s="30"/>
      <c r="FDG184" s="30"/>
      <c r="FDH184" s="30"/>
      <c r="FDI184" s="30"/>
      <c r="FDJ184" s="30"/>
      <c r="FDK184" s="30"/>
      <c r="FDL184" s="30"/>
      <c r="FDM184" s="30"/>
      <c r="FDN184" s="30"/>
      <c r="FDO184" s="30"/>
      <c r="FDP184" s="30"/>
      <c r="FDQ184" s="30"/>
      <c r="FDR184" s="30"/>
      <c r="FDS184" s="30"/>
      <c r="FDT184" s="30"/>
      <c r="FDU184" s="30"/>
      <c r="FDV184" s="30"/>
      <c r="FDW184" s="30"/>
      <c r="FDX184" s="30"/>
      <c r="FDY184" s="30"/>
      <c r="FDZ184" s="30"/>
      <c r="FEA184" s="30"/>
      <c r="FEB184" s="30"/>
      <c r="FEC184" s="30"/>
      <c r="FED184" s="30"/>
      <c r="FEE184" s="30"/>
      <c r="FEF184" s="30"/>
      <c r="FEG184" s="30"/>
      <c r="FEH184" s="30"/>
      <c r="FEI184" s="30"/>
      <c r="FEJ184" s="30"/>
      <c r="FEK184" s="30"/>
      <c r="FEL184" s="30"/>
      <c r="FEM184" s="30"/>
      <c r="FEN184" s="30"/>
      <c r="FEO184" s="30"/>
      <c r="FEP184" s="30"/>
      <c r="FEQ184" s="30"/>
      <c r="FER184" s="30"/>
      <c r="FES184" s="30"/>
      <c r="FET184" s="30"/>
      <c r="FEU184" s="30"/>
      <c r="FEV184" s="30"/>
      <c r="FEW184" s="30"/>
      <c r="FEX184" s="30"/>
      <c r="FEY184" s="30"/>
      <c r="FEZ184" s="30"/>
      <c r="FFA184" s="30"/>
      <c r="FFB184" s="30"/>
      <c r="FFC184" s="30"/>
      <c r="FFD184" s="30"/>
      <c r="FFE184" s="30"/>
      <c r="FFF184" s="30"/>
      <c r="FFG184" s="30"/>
      <c r="FFH184" s="30"/>
      <c r="FFI184" s="30"/>
      <c r="FFJ184" s="30"/>
      <c r="FFK184" s="30"/>
      <c r="FFL184" s="30"/>
      <c r="FFM184" s="30"/>
      <c r="FFN184" s="30"/>
      <c r="FFO184" s="30"/>
      <c r="FFP184" s="30"/>
      <c r="FFQ184" s="30"/>
      <c r="FFR184" s="30"/>
      <c r="FFS184" s="30"/>
      <c r="FFT184" s="30"/>
      <c r="FFU184" s="30"/>
      <c r="FFV184" s="30"/>
      <c r="FFW184" s="30"/>
      <c r="FFX184" s="30"/>
      <c r="FFY184" s="30"/>
      <c r="FFZ184" s="30"/>
      <c r="FGA184" s="30"/>
      <c r="FGB184" s="30"/>
      <c r="FGC184" s="30"/>
      <c r="FGD184" s="30"/>
      <c r="FGE184" s="30"/>
      <c r="FGF184" s="30"/>
      <c r="FGG184" s="30"/>
      <c r="FGH184" s="30"/>
      <c r="FGI184" s="30"/>
      <c r="FGJ184" s="30"/>
      <c r="FGK184" s="30"/>
      <c r="FGL184" s="30"/>
      <c r="FGM184" s="30"/>
      <c r="FGN184" s="30"/>
      <c r="FGO184" s="30"/>
      <c r="FGP184" s="30"/>
      <c r="FGQ184" s="30"/>
      <c r="FGR184" s="30"/>
      <c r="FGS184" s="30"/>
      <c r="FGT184" s="30"/>
      <c r="FGU184" s="30"/>
      <c r="FGV184" s="30"/>
      <c r="FGW184" s="30"/>
      <c r="FGX184" s="30"/>
      <c r="FGY184" s="30"/>
      <c r="FGZ184" s="30"/>
      <c r="FHA184" s="30"/>
      <c r="FHB184" s="30"/>
      <c r="FHC184" s="30"/>
      <c r="FHD184" s="30"/>
      <c r="FHE184" s="30"/>
      <c r="FHF184" s="30"/>
      <c r="FHG184" s="30"/>
      <c r="FHH184" s="30"/>
      <c r="FHI184" s="30"/>
      <c r="FHJ184" s="30"/>
      <c r="FHK184" s="30"/>
      <c r="FHL184" s="30"/>
      <c r="FHM184" s="30"/>
      <c r="FHN184" s="30"/>
      <c r="FHO184" s="30"/>
      <c r="FHP184" s="30"/>
      <c r="FHQ184" s="30"/>
      <c r="FHR184" s="30"/>
      <c r="FHS184" s="30"/>
      <c r="FHT184" s="30"/>
      <c r="FHU184" s="30"/>
      <c r="FHV184" s="30"/>
      <c r="FHW184" s="30"/>
      <c r="FHX184" s="30"/>
      <c r="FHY184" s="30"/>
      <c r="FHZ184" s="30"/>
      <c r="FIA184" s="30"/>
      <c r="FIB184" s="30"/>
      <c r="FIC184" s="30"/>
      <c r="FID184" s="30"/>
      <c r="FIE184" s="30"/>
      <c r="FIF184" s="30"/>
      <c r="FIG184" s="30"/>
      <c r="FIH184" s="30"/>
      <c r="FII184" s="30"/>
      <c r="FIJ184" s="30"/>
      <c r="FIK184" s="30"/>
      <c r="FIL184" s="30"/>
      <c r="FIM184" s="30"/>
      <c r="FIN184" s="30"/>
      <c r="FIO184" s="30"/>
      <c r="FIP184" s="30"/>
      <c r="FIQ184" s="30"/>
      <c r="FIR184" s="30"/>
      <c r="FIS184" s="30"/>
      <c r="FIT184" s="30"/>
      <c r="FIU184" s="30"/>
      <c r="FIV184" s="30"/>
      <c r="FIW184" s="30"/>
      <c r="FIX184" s="30"/>
      <c r="FIY184" s="30"/>
      <c r="FIZ184" s="30"/>
      <c r="FJA184" s="30"/>
      <c r="FJB184" s="30"/>
      <c r="FJC184" s="30"/>
      <c r="FJD184" s="30"/>
      <c r="FJE184" s="30"/>
      <c r="FJF184" s="30"/>
      <c r="FJG184" s="30"/>
      <c r="FJH184" s="30"/>
      <c r="FJI184" s="30"/>
      <c r="FJJ184" s="30"/>
      <c r="FJK184" s="30"/>
      <c r="FJL184" s="30"/>
      <c r="FJM184" s="30"/>
      <c r="FJN184" s="30"/>
      <c r="FJO184" s="30"/>
      <c r="FJP184" s="30"/>
      <c r="FJQ184" s="30"/>
      <c r="FJR184" s="30"/>
      <c r="FJS184" s="30"/>
      <c r="FJT184" s="30"/>
      <c r="FJU184" s="30"/>
      <c r="FJV184" s="30"/>
      <c r="FJW184" s="30"/>
      <c r="FJX184" s="30"/>
      <c r="FJY184" s="30"/>
      <c r="FJZ184" s="30"/>
      <c r="FKA184" s="30"/>
      <c r="FKB184" s="30"/>
      <c r="FKC184" s="30"/>
      <c r="FKD184" s="30"/>
      <c r="FKE184" s="30"/>
      <c r="FKF184" s="30"/>
      <c r="FKG184" s="30"/>
      <c r="FKH184" s="30"/>
      <c r="FKI184" s="30"/>
      <c r="FKJ184" s="30"/>
      <c r="FKK184" s="30"/>
      <c r="FKL184" s="30"/>
      <c r="FKM184" s="30"/>
      <c r="FKN184" s="30"/>
      <c r="FKO184" s="30"/>
      <c r="FKP184" s="30"/>
      <c r="FKQ184" s="30"/>
      <c r="FKR184" s="30"/>
      <c r="FKS184" s="30"/>
      <c r="FKT184" s="30"/>
      <c r="FKU184" s="30"/>
      <c r="FKV184" s="30"/>
      <c r="FKW184" s="30"/>
      <c r="FKX184" s="30"/>
      <c r="FKY184" s="30"/>
      <c r="FKZ184" s="30"/>
      <c r="FLA184" s="30"/>
      <c r="FLB184" s="30"/>
      <c r="FLC184" s="30"/>
      <c r="FLD184" s="30"/>
      <c r="FLE184" s="30"/>
      <c r="FLF184" s="30"/>
      <c r="FLG184" s="30"/>
      <c r="FLH184" s="30"/>
      <c r="FLI184" s="30"/>
      <c r="FLJ184" s="30"/>
      <c r="FLK184" s="30"/>
      <c r="FLL184" s="30"/>
      <c r="FLM184" s="30"/>
      <c r="FLN184" s="30"/>
      <c r="FLO184" s="30"/>
      <c r="FLP184" s="30"/>
      <c r="FLQ184" s="30"/>
      <c r="FLR184" s="30"/>
      <c r="FLS184" s="30"/>
      <c r="FLT184" s="30"/>
      <c r="FLU184" s="30"/>
      <c r="FLV184" s="30"/>
      <c r="FLW184" s="30"/>
      <c r="FLX184" s="30"/>
      <c r="FLY184" s="30"/>
      <c r="FLZ184" s="30"/>
      <c r="FMA184" s="30"/>
      <c r="FMB184" s="30"/>
      <c r="FMC184" s="30"/>
      <c r="FMD184" s="30"/>
      <c r="FME184" s="30"/>
      <c r="FMF184" s="30"/>
      <c r="FMG184" s="30"/>
      <c r="FMH184" s="30"/>
      <c r="FMI184" s="30"/>
      <c r="FMJ184" s="30"/>
      <c r="FMK184" s="30"/>
      <c r="FML184" s="30"/>
      <c r="FMM184" s="30"/>
      <c r="FMN184" s="30"/>
      <c r="FMO184" s="30"/>
      <c r="FMP184" s="30"/>
      <c r="FMQ184" s="30"/>
      <c r="FMR184" s="30"/>
      <c r="FMS184" s="30"/>
      <c r="FMT184" s="30"/>
      <c r="FMU184" s="30"/>
      <c r="FMV184" s="30"/>
      <c r="FMW184" s="30"/>
      <c r="FMX184" s="30"/>
      <c r="FMY184" s="30"/>
      <c r="FMZ184" s="30"/>
      <c r="FNA184" s="30"/>
      <c r="FNB184" s="30"/>
      <c r="FNC184" s="30"/>
      <c r="FND184" s="30"/>
      <c r="FNE184" s="30"/>
      <c r="FNF184" s="30"/>
      <c r="FNG184" s="30"/>
      <c r="FNH184" s="30"/>
      <c r="FNI184" s="30"/>
      <c r="FNJ184" s="30"/>
      <c r="FNK184" s="30"/>
      <c r="FNL184" s="30"/>
      <c r="FNM184" s="30"/>
      <c r="FNN184" s="30"/>
      <c r="FNO184" s="30"/>
      <c r="FNP184" s="30"/>
      <c r="FNQ184" s="30"/>
      <c r="FNR184" s="30"/>
      <c r="FNS184" s="30"/>
      <c r="FNT184" s="30"/>
      <c r="FNU184" s="30"/>
      <c r="FNV184" s="30"/>
      <c r="FNW184" s="30"/>
      <c r="FNX184" s="30"/>
      <c r="FNY184" s="30"/>
      <c r="FNZ184" s="30"/>
      <c r="FOA184" s="30"/>
      <c r="FOB184" s="30"/>
      <c r="FOC184" s="30"/>
      <c r="FOD184" s="30"/>
      <c r="FOE184" s="30"/>
      <c r="FOF184" s="30"/>
      <c r="FOG184" s="30"/>
      <c r="FOH184" s="30"/>
      <c r="FOI184" s="30"/>
      <c r="FOJ184" s="30"/>
      <c r="FOK184" s="30"/>
      <c r="FOL184" s="30"/>
      <c r="FOM184" s="30"/>
      <c r="FON184" s="30"/>
      <c r="FOO184" s="30"/>
      <c r="FOP184" s="30"/>
      <c r="FOQ184" s="30"/>
      <c r="FOR184" s="30"/>
      <c r="FOS184" s="30"/>
      <c r="FOT184" s="30"/>
      <c r="FOU184" s="30"/>
      <c r="FOV184" s="30"/>
      <c r="FOW184" s="30"/>
      <c r="FOX184" s="30"/>
      <c r="FOY184" s="30"/>
      <c r="FOZ184" s="30"/>
      <c r="FPA184" s="30"/>
      <c r="FPB184" s="30"/>
      <c r="FPC184" s="30"/>
      <c r="FPD184" s="30"/>
      <c r="FPE184" s="30"/>
      <c r="FPF184" s="30"/>
      <c r="FPG184" s="30"/>
      <c r="FPH184" s="30"/>
      <c r="FPI184" s="30"/>
      <c r="FPJ184" s="30"/>
      <c r="FPK184" s="30"/>
      <c r="FPL184" s="30"/>
      <c r="FPM184" s="30"/>
      <c r="FPN184" s="30"/>
      <c r="FPO184" s="30"/>
      <c r="FPP184" s="30"/>
      <c r="FPQ184" s="30"/>
      <c r="FPR184" s="30"/>
      <c r="FPS184" s="30"/>
      <c r="FPT184" s="30"/>
      <c r="FPU184" s="30"/>
      <c r="FPV184" s="30"/>
      <c r="FPW184" s="30"/>
      <c r="FPX184" s="30"/>
      <c r="FPY184" s="30"/>
      <c r="FPZ184" s="30"/>
      <c r="FQA184" s="30"/>
      <c r="FQB184" s="30"/>
      <c r="FQC184" s="30"/>
      <c r="FQD184" s="30"/>
      <c r="FQE184" s="30"/>
      <c r="FQF184" s="30"/>
      <c r="FQG184" s="30"/>
      <c r="FQH184" s="30"/>
      <c r="FQI184" s="30"/>
      <c r="FQJ184" s="30"/>
      <c r="FQK184" s="30"/>
      <c r="FQL184" s="30"/>
      <c r="FQM184" s="30"/>
      <c r="FQN184" s="30"/>
      <c r="FQO184" s="30"/>
      <c r="FQP184" s="30"/>
      <c r="FQQ184" s="30"/>
      <c r="FQR184" s="30"/>
      <c r="FQS184" s="30"/>
      <c r="FQT184" s="30"/>
      <c r="FQU184" s="30"/>
      <c r="FQV184" s="30"/>
      <c r="FQW184" s="30"/>
      <c r="FQX184" s="30"/>
      <c r="FQY184" s="30"/>
      <c r="FQZ184" s="30"/>
      <c r="FRA184" s="30"/>
      <c r="FRB184" s="30"/>
      <c r="FRC184" s="30"/>
      <c r="FRD184" s="30"/>
      <c r="FRE184" s="30"/>
      <c r="FRF184" s="30"/>
      <c r="FRG184" s="30"/>
      <c r="FRH184" s="30"/>
      <c r="FRI184" s="30"/>
      <c r="FRJ184" s="30"/>
      <c r="FRK184" s="30"/>
      <c r="FRL184" s="30"/>
      <c r="FRM184" s="30"/>
      <c r="FRN184" s="30"/>
      <c r="FRO184" s="30"/>
      <c r="FRP184" s="30"/>
      <c r="FRQ184" s="30"/>
      <c r="FRR184" s="30"/>
      <c r="FRS184" s="30"/>
      <c r="FRT184" s="30"/>
      <c r="FRU184" s="30"/>
      <c r="FRV184" s="30"/>
      <c r="FRW184" s="30"/>
      <c r="FRX184" s="30"/>
      <c r="FRY184" s="30"/>
      <c r="FRZ184" s="30"/>
      <c r="FSA184" s="30"/>
      <c r="FSB184" s="30"/>
      <c r="FSC184" s="30"/>
      <c r="FSD184" s="30"/>
      <c r="FSE184" s="30"/>
      <c r="FSF184" s="30"/>
      <c r="FSG184" s="30"/>
      <c r="FSH184" s="30"/>
      <c r="FSI184" s="30"/>
      <c r="FSJ184" s="30"/>
      <c r="FSK184" s="30"/>
      <c r="FSL184" s="30"/>
      <c r="FSM184" s="30"/>
      <c r="FSN184" s="30"/>
      <c r="FSO184" s="30"/>
      <c r="FSP184" s="30"/>
      <c r="FSQ184" s="30"/>
      <c r="FSR184" s="30"/>
      <c r="FSS184" s="30"/>
      <c r="FST184" s="30"/>
      <c r="FSU184" s="30"/>
      <c r="FSV184" s="30"/>
      <c r="FSW184" s="30"/>
      <c r="FSX184" s="30"/>
      <c r="FSY184" s="30"/>
      <c r="FSZ184" s="30"/>
      <c r="FTA184" s="30"/>
      <c r="FTB184" s="30"/>
      <c r="FTC184" s="30"/>
      <c r="FTD184" s="30"/>
      <c r="FTE184" s="30"/>
      <c r="FTF184" s="30"/>
      <c r="FTG184" s="30"/>
      <c r="FTH184" s="30"/>
      <c r="FTI184" s="30"/>
      <c r="FTJ184" s="30"/>
      <c r="FTK184" s="30"/>
      <c r="FTL184" s="30"/>
      <c r="FTM184" s="30"/>
      <c r="FTN184" s="30"/>
      <c r="FTO184" s="30"/>
      <c r="FTP184" s="30"/>
      <c r="FTQ184" s="30"/>
      <c r="FTR184" s="30"/>
      <c r="FTS184" s="30"/>
      <c r="FTT184" s="30"/>
      <c r="FTU184" s="30"/>
      <c r="FTV184" s="30"/>
      <c r="FTW184" s="30"/>
      <c r="FTX184" s="30"/>
      <c r="FTY184" s="30"/>
      <c r="FTZ184" s="30"/>
      <c r="FUA184" s="30"/>
      <c r="FUB184" s="30"/>
      <c r="FUC184" s="30"/>
      <c r="FUD184" s="30"/>
      <c r="FUE184" s="30"/>
      <c r="FUF184" s="30"/>
      <c r="FUG184" s="30"/>
      <c r="FUH184" s="30"/>
      <c r="FUI184" s="30"/>
      <c r="FUJ184" s="30"/>
      <c r="FUK184" s="30"/>
      <c r="FUL184" s="30"/>
      <c r="FUM184" s="30"/>
      <c r="FUN184" s="30"/>
      <c r="FUO184" s="30"/>
      <c r="FUP184" s="30"/>
      <c r="FUQ184" s="30"/>
      <c r="FUR184" s="30"/>
      <c r="FUS184" s="30"/>
      <c r="FUT184" s="30"/>
      <c r="FUU184" s="30"/>
      <c r="FUV184" s="30"/>
      <c r="FUW184" s="30"/>
      <c r="FUX184" s="30"/>
      <c r="FUY184" s="30"/>
      <c r="FUZ184" s="30"/>
      <c r="FVA184" s="30"/>
      <c r="FVB184" s="30"/>
      <c r="FVC184" s="30"/>
      <c r="FVD184" s="30"/>
      <c r="FVE184" s="30"/>
      <c r="FVF184" s="30"/>
      <c r="FVG184" s="30"/>
      <c r="FVH184" s="30"/>
      <c r="FVI184" s="30"/>
      <c r="FVJ184" s="30"/>
      <c r="FVK184" s="30"/>
      <c r="FVL184" s="30"/>
      <c r="FVM184" s="30"/>
      <c r="FVN184" s="30"/>
      <c r="FVO184" s="30"/>
      <c r="FVP184" s="30"/>
      <c r="FVQ184" s="30"/>
      <c r="FVR184" s="30"/>
      <c r="FVS184" s="30"/>
      <c r="FVT184" s="30"/>
      <c r="FVU184" s="30"/>
      <c r="FVV184" s="30"/>
      <c r="FVW184" s="30"/>
      <c r="FVX184" s="30"/>
      <c r="FVY184" s="30"/>
      <c r="FVZ184" s="30"/>
      <c r="FWA184" s="30"/>
      <c r="FWB184" s="30"/>
      <c r="FWC184" s="30"/>
      <c r="FWD184" s="30"/>
      <c r="FWE184" s="30"/>
      <c r="FWF184" s="30"/>
      <c r="FWG184" s="30"/>
      <c r="FWH184" s="30"/>
      <c r="FWI184" s="30"/>
      <c r="FWJ184" s="30"/>
      <c r="FWK184" s="30"/>
      <c r="FWL184" s="30"/>
      <c r="FWM184" s="30"/>
      <c r="FWN184" s="30"/>
      <c r="FWO184" s="30"/>
      <c r="FWP184" s="30"/>
      <c r="FWQ184" s="30"/>
      <c r="FWR184" s="30"/>
      <c r="FWS184" s="30"/>
      <c r="FWT184" s="30"/>
      <c r="FWU184" s="30"/>
      <c r="FWV184" s="30"/>
      <c r="FWW184" s="30"/>
      <c r="FWX184" s="30"/>
      <c r="FWY184" s="30"/>
      <c r="FWZ184" s="30"/>
      <c r="FXA184" s="30"/>
      <c r="FXB184" s="30"/>
      <c r="FXC184" s="30"/>
      <c r="FXD184" s="30"/>
      <c r="FXE184" s="30"/>
      <c r="FXF184" s="30"/>
      <c r="FXG184" s="30"/>
      <c r="FXH184" s="30"/>
      <c r="FXI184" s="30"/>
      <c r="FXJ184" s="30"/>
      <c r="FXK184" s="30"/>
      <c r="FXL184" s="30"/>
      <c r="FXM184" s="30"/>
      <c r="FXN184" s="30"/>
      <c r="FXO184" s="30"/>
      <c r="FXP184" s="30"/>
      <c r="FXQ184" s="30"/>
      <c r="FXR184" s="30"/>
      <c r="FXS184" s="30"/>
      <c r="FXT184" s="30"/>
      <c r="FXU184" s="30"/>
      <c r="FXV184" s="30"/>
      <c r="FXW184" s="30"/>
      <c r="FXX184" s="30"/>
      <c r="FXY184" s="30"/>
      <c r="FXZ184" s="30"/>
      <c r="FYA184" s="30"/>
      <c r="FYB184" s="30"/>
      <c r="FYC184" s="30"/>
      <c r="FYD184" s="30"/>
      <c r="FYE184" s="30"/>
      <c r="FYF184" s="30"/>
      <c r="FYG184" s="30"/>
      <c r="FYH184" s="30"/>
      <c r="FYI184" s="30"/>
      <c r="FYJ184" s="30"/>
      <c r="FYK184" s="30"/>
      <c r="FYL184" s="30"/>
      <c r="FYM184" s="30"/>
      <c r="FYN184" s="30"/>
      <c r="FYO184" s="30"/>
      <c r="FYP184" s="30"/>
      <c r="FYQ184" s="30"/>
      <c r="FYR184" s="30"/>
      <c r="FYS184" s="30"/>
      <c r="FYT184" s="30"/>
      <c r="FYU184" s="30"/>
      <c r="FYV184" s="30"/>
      <c r="FYW184" s="30"/>
      <c r="FYX184" s="30"/>
      <c r="FYY184" s="30"/>
      <c r="FYZ184" s="30"/>
      <c r="FZA184" s="30"/>
      <c r="FZB184" s="30"/>
      <c r="FZC184" s="30"/>
      <c r="FZD184" s="30"/>
      <c r="FZE184" s="30"/>
      <c r="FZF184" s="30"/>
      <c r="FZG184" s="30"/>
      <c r="FZH184" s="30"/>
      <c r="FZI184" s="30"/>
      <c r="FZJ184" s="30"/>
      <c r="FZK184" s="30"/>
      <c r="FZL184" s="30"/>
      <c r="FZM184" s="30"/>
      <c r="FZN184" s="30"/>
      <c r="FZO184" s="30"/>
      <c r="FZP184" s="30"/>
      <c r="FZQ184" s="30"/>
      <c r="FZR184" s="30"/>
      <c r="FZS184" s="30"/>
      <c r="FZT184" s="30"/>
      <c r="FZU184" s="30"/>
      <c r="FZV184" s="30"/>
      <c r="FZW184" s="30"/>
      <c r="FZX184" s="30"/>
      <c r="FZY184" s="30"/>
      <c r="FZZ184" s="30"/>
      <c r="GAA184" s="30"/>
      <c r="GAB184" s="30"/>
      <c r="GAC184" s="30"/>
      <c r="GAD184" s="30"/>
      <c r="GAE184" s="30"/>
      <c r="GAF184" s="30"/>
      <c r="GAG184" s="30"/>
      <c r="GAH184" s="30"/>
      <c r="GAI184" s="30"/>
      <c r="GAJ184" s="30"/>
      <c r="GAK184" s="30"/>
      <c r="GAL184" s="30"/>
      <c r="GAM184" s="30"/>
      <c r="GAN184" s="30"/>
      <c r="GAO184" s="30"/>
      <c r="GAP184" s="30"/>
      <c r="GAQ184" s="30"/>
      <c r="GAR184" s="30"/>
      <c r="GAS184" s="30"/>
      <c r="GAT184" s="30"/>
      <c r="GAU184" s="30"/>
      <c r="GAV184" s="30"/>
      <c r="GAW184" s="30"/>
      <c r="GAX184" s="30"/>
      <c r="GAY184" s="30"/>
      <c r="GAZ184" s="30"/>
      <c r="GBA184" s="30"/>
      <c r="GBB184" s="30"/>
      <c r="GBC184" s="30"/>
      <c r="GBD184" s="30"/>
      <c r="GBE184" s="30"/>
      <c r="GBF184" s="30"/>
      <c r="GBG184" s="30"/>
      <c r="GBH184" s="30"/>
      <c r="GBI184" s="30"/>
      <c r="GBJ184" s="30"/>
      <c r="GBK184" s="30"/>
      <c r="GBL184" s="30"/>
      <c r="GBM184" s="30"/>
      <c r="GBN184" s="30"/>
      <c r="GBO184" s="30"/>
      <c r="GBP184" s="30"/>
      <c r="GBQ184" s="30"/>
      <c r="GBR184" s="30"/>
      <c r="GBS184" s="30"/>
      <c r="GBT184" s="30"/>
      <c r="GBU184" s="30"/>
      <c r="GBV184" s="30"/>
      <c r="GBW184" s="30"/>
      <c r="GBX184" s="30"/>
      <c r="GBY184" s="30"/>
      <c r="GBZ184" s="30"/>
      <c r="GCA184" s="30"/>
      <c r="GCB184" s="30"/>
      <c r="GCC184" s="30"/>
      <c r="GCD184" s="30"/>
      <c r="GCE184" s="30"/>
      <c r="GCF184" s="30"/>
      <c r="GCG184" s="30"/>
      <c r="GCH184" s="30"/>
      <c r="GCI184" s="30"/>
      <c r="GCJ184" s="30"/>
      <c r="GCK184" s="30"/>
      <c r="GCL184" s="30"/>
      <c r="GCM184" s="30"/>
      <c r="GCN184" s="30"/>
      <c r="GCO184" s="30"/>
      <c r="GCP184" s="30"/>
      <c r="GCQ184" s="30"/>
      <c r="GCR184" s="30"/>
      <c r="GCS184" s="30"/>
      <c r="GCT184" s="30"/>
      <c r="GCU184" s="30"/>
      <c r="GCV184" s="30"/>
      <c r="GCW184" s="30"/>
      <c r="GCX184" s="30"/>
      <c r="GCY184" s="30"/>
      <c r="GCZ184" s="30"/>
      <c r="GDA184" s="30"/>
      <c r="GDB184" s="30"/>
      <c r="GDC184" s="30"/>
      <c r="GDD184" s="30"/>
      <c r="GDE184" s="30"/>
      <c r="GDF184" s="30"/>
      <c r="GDG184" s="30"/>
      <c r="GDH184" s="30"/>
      <c r="GDI184" s="30"/>
      <c r="GDJ184" s="30"/>
      <c r="GDK184" s="30"/>
      <c r="GDL184" s="30"/>
      <c r="GDM184" s="30"/>
      <c r="GDN184" s="30"/>
      <c r="GDO184" s="30"/>
      <c r="GDP184" s="30"/>
      <c r="GDQ184" s="30"/>
      <c r="GDR184" s="30"/>
      <c r="GDS184" s="30"/>
      <c r="GDT184" s="30"/>
      <c r="GDU184" s="30"/>
      <c r="GDV184" s="30"/>
      <c r="GDW184" s="30"/>
      <c r="GDX184" s="30"/>
      <c r="GDY184" s="30"/>
      <c r="GDZ184" s="30"/>
      <c r="GEA184" s="30"/>
      <c r="GEB184" s="30"/>
      <c r="GEC184" s="30"/>
      <c r="GED184" s="30"/>
      <c r="GEE184" s="30"/>
      <c r="GEF184" s="30"/>
      <c r="GEG184" s="30"/>
      <c r="GEH184" s="30"/>
      <c r="GEI184" s="30"/>
      <c r="GEJ184" s="30"/>
      <c r="GEK184" s="30"/>
      <c r="GEL184" s="30"/>
      <c r="GEM184" s="30"/>
      <c r="GEN184" s="30"/>
      <c r="GEO184" s="30"/>
      <c r="GEP184" s="30"/>
      <c r="GEQ184" s="30"/>
      <c r="GER184" s="30"/>
      <c r="GES184" s="30"/>
      <c r="GET184" s="30"/>
      <c r="GEU184" s="30"/>
      <c r="GEV184" s="30"/>
      <c r="GEW184" s="30"/>
      <c r="GEX184" s="30"/>
      <c r="GEY184" s="30"/>
      <c r="GEZ184" s="30"/>
      <c r="GFA184" s="30"/>
      <c r="GFB184" s="30"/>
      <c r="GFC184" s="30"/>
      <c r="GFD184" s="30"/>
      <c r="GFE184" s="30"/>
      <c r="GFF184" s="30"/>
      <c r="GFG184" s="30"/>
      <c r="GFH184" s="30"/>
      <c r="GFI184" s="30"/>
      <c r="GFJ184" s="30"/>
      <c r="GFK184" s="30"/>
      <c r="GFL184" s="30"/>
      <c r="GFM184" s="30"/>
      <c r="GFN184" s="30"/>
      <c r="GFO184" s="30"/>
      <c r="GFP184" s="30"/>
      <c r="GFQ184" s="30"/>
      <c r="GFR184" s="30"/>
      <c r="GFS184" s="30"/>
      <c r="GFT184" s="30"/>
      <c r="GFU184" s="30"/>
      <c r="GFV184" s="30"/>
      <c r="GFW184" s="30"/>
      <c r="GFX184" s="30"/>
      <c r="GFY184" s="30"/>
      <c r="GFZ184" s="30"/>
      <c r="GGA184" s="30"/>
      <c r="GGB184" s="30"/>
      <c r="GGC184" s="30"/>
      <c r="GGD184" s="30"/>
      <c r="GGE184" s="30"/>
      <c r="GGF184" s="30"/>
      <c r="GGG184" s="30"/>
      <c r="GGH184" s="30"/>
      <c r="GGI184" s="30"/>
      <c r="GGJ184" s="30"/>
      <c r="GGK184" s="30"/>
      <c r="GGL184" s="30"/>
      <c r="GGM184" s="30"/>
      <c r="GGN184" s="30"/>
      <c r="GGO184" s="30"/>
      <c r="GGP184" s="30"/>
      <c r="GGQ184" s="30"/>
      <c r="GGR184" s="30"/>
      <c r="GGS184" s="30"/>
      <c r="GGT184" s="30"/>
      <c r="GGU184" s="30"/>
      <c r="GGV184" s="30"/>
      <c r="GGW184" s="30"/>
      <c r="GGX184" s="30"/>
      <c r="GGY184" s="30"/>
      <c r="GGZ184" s="30"/>
      <c r="GHA184" s="30"/>
      <c r="GHB184" s="30"/>
      <c r="GHC184" s="30"/>
      <c r="GHD184" s="30"/>
      <c r="GHE184" s="30"/>
      <c r="GHF184" s="30"/>
      <c r="GHG184" s="30"/>
      <c r="GHH184" s="30"/>
      <c r="GHI184" s="30"/>
      <c r="GHJ184" s="30"/>
      <c r="GHK184" s="30"/>
      <c r="GHL184" s="30"/>
      <c r="GHM184" s="30"/>
      <c r="GHN184" s="30"/>
      <c r="GHO184" s="30"/>
      <c r="GHP184" s="30"/>
      <c r="GHQ184" s="30"/>
      <c r="GHR184" s="30"/>
      <c r="GHS184" s="30"/>
      <c r="GHT184" s="30"/>
      <c r="GHU184" s="30"/>
      <c r="GHV184" s="30"/>
      <c r="GHW184" s="30"/>
      <c r="GHX184" s="30"/>
      <c r="GHY184" s="30"/>
      <c r="GHZ184" s="30"/>
      <c r="GIA184" s="30"/>
      <c r="GIB184" s="30"/>
      <c r="GIC184" s="30"/>
      <c r="GID184" s="30"/>
      <c r="GIE184" s="30"/>
      <c r="GIF184" s="30"/>
      <c r="GIG184" s="30"/>
      <c r="GIH184" s="30"/>
      <c r="GII184" s="30"/>
      <c r="GIJ184" s="30"/>
      <c r="GIK184" s="30"/>
      <c r="GIL184" s="30"/>
      <c r="GIM184" s="30"/>
      <c r="GIN184" s="30"/>
      <c r="GIO184" s="30"/>
      <c r="GIP184" s="30"/>
      <c r="GIQ184" s="30"/>
      <c r="GIR184" s="30"/>
      <c r="GIS184" s="30"/>
      <c r="GIT184" s="30"/>
      <c r="GIU184" s="30"/>
      <c r="GIV184" s="30"/>
      <c r="GIW184" s="30"/>
      <c r="GIX184" s="30"/>
      <c r="GIY184" s="30"/>
      <c r="GIZ184" s="30"/>
      <c r="GJA184" s="30"/>
      <c r="GJB184" s="30"/>
      <c r="GJC184" s="30"/>
      <c r="GJD184" s="30"/>
      <c r="GJE184" s="30"/>
      <c r="GJF184" s="30"/>
      <c r="GJG184" s="30"/>
      <c r="GJH184" s="30"/>
      <c r="GJI184" s="30"/>
      <c r="GJJ184" s="30"/>
      <c r="GJK184" s="30"/>
      <c r="GJL184" s="30"/>
      <c r="GJM184" s="30"/>
      <c r="GJN184" s="30"/>
      <c r="GJO184" s="30"/>
      <c r="GJP184" s="30"/>
      <c r="GJQ184" s="30"/>
      <c r="GJR184" s="30"/>
      <c r="GJS184" s="30"/>
      <c r="GJT184" s="30"/>
      <c r="GJU184" s="30"/>
      <c r="GJV184" s="30"/>
      <c r="GJW184" s="30"/>
      <c r="GJX184" s="30"/>
      <c r="GJY184" s="30"/>
      <c r="GJZ184" s="30"/>
      <c r="GKA184" s="30"/>
      <c r="GKB184" s="30"/>
      <c r="GKC184" s="30"/>
      <c r="GKD184" s="30"/>
      <c r="GKE184" s="30"/>
      <c r="GKF184" s="30"/>
      <c r="GKG184" s="30"/>
      <c r="GKH184" s="30"/>
      <c r="GKI184" s="30"/>
      <c r="GKJ184" s="30"/>
      <c r="GKK184" s="30"/>
      <c r="GKL184" s="30"/>
      <c r="GKM184" s="30"/>
      <c r="GKN184" s="30"/>
      <c r="GKO184" s="30"/>
      <c r="GKP184" s="30"/>
      <c r="GKQ184" s="30"/>
      <c r="GKR184" s="30"/>
      <c r="GKS184" s="30"/>
      <c r="GKT184" s="30"/>
      <c r="GKU184" s="30"/>
      <c r="GKV184" s="30"/>
      <c r="GKW184" s="30"/>
      <c r="GKX184" s="30"/>
      <c r="GKY184" s="30"/>
      <c r="GKZ184" s="30"/>
      <c r="GLA184" s="30"/>
      <c r="GLB184" s="30"/>
      <c r="GLC184" s="30"/>
      <c r="GLD184" s="30"/>
      <c r="GLE184" s="30"/>
      <c r="GLF184" s="30"/>
      <c r="GLG184" s="30"/>
      <c r="GLH184" s="30"/>
      <c r="GLI184" s="30"/>
      <c r="GLJ184" s="30"/>
      <c r="GLK184" s="30"/>
      <c r="GLL184" s="30"/>
      <c r="GLM184" s="30"/>
      <c r="GLN184" s="30"/>
      <c r="GLO184" s="30"/>
      <c r="GLP184" s="30"/>
      <c r="GLQ184" s="30"/>
      <c r="GLR184" s="30"/>
      <c r="GLS184" s="30"/>
      <c r="GLT184" s="30"/>
      <c r="GLU184" s="30"/>
      <c r="GLV184" s="30"/>
      <c r="GLW184" s="30"/>
      <c r="GLX184" s="30"/>
      <c r="GLY184" s="30"/>
      <c r="GLZ184" s="30"/>
      <c r="GMA184" s="30"/>
      <c r="GMB184" s="30"/>
      <c r="GMC184" s="30"/>
      <c r="GMD184" s="30"/>
      <c r="GME184" s="30"/>
      <c r="GMF184" s="30"/>
      <c r="GMG184" s="30"/>
      <c r="GMH184" s="30"/>
      <c r="GMI184" s="30"/>
      <c r="GMJ184" s="30"/>
      <c r="GMK184" s="30"/>
      <c r="GML184" s="30"/>
      <c r="GMM184" s="30"/>
      <c r="GMN184" s="30"/>
      <c r="GMO184" s="30"/>
      <c r="GMP184" s="30"/>
      <c r="GMQ184" s="30"/>
      <c r="GMR184" s="30"/>
      <c r="GMS184" s="30"/>
      <c r="GMT184" s="30"/>
      <c r="GMU184" s="30"/>
      <c r="GMV184" s="30"/>
      <c r="GMW184" s="30"/>
      <c r="GMX184" s="30"/>
      <c r="GMY184" s="30"/>
      <c r="GMZ184" s="30"/>
      <c r="GNA184" s="30"/>
      <c r="GNB184" s="30"/>
      <c r="GNC184" s="30"/>
      <c r="GND184" s="30"/>
      <c r="GNE184" s="30"/>
      <c r="GNF184" s="30"/>
      <c r="GNG184" s="30"/>
      <c r="GNH184" s="30"/>
      <c r="GNI184" s="30"/>
      <c r="GNJ184" s="30"/>
      <c r="GNK184" s="30"/>
      <c r="GNL184" s="30"/>
      <c r="GNM184" s="30"/>
      <c r="GNN184" s="30"/>
      <c r="GNO184" s="30"/>
      <c r="GNP184" s="30"/>
      <c r="GNQ184" s="30"/>
      <c r="GNR184" s="30"/>
      <c r="GNS184" s="30"/>
      <c r="GNT184" s="30"/>
      <c r="GNU184" s="30"/>
      <c r="GNV184" s="30"/>
      <c r="GNW184" s="30"/>
      <c r="GNX184" s="30"/>
      <c r="GNY184" s="30"/>
      <c r="GNZ184" s="30"/>
      <c r="GOA184" s="30"/>
      <c r="GOB184" s="30"/>
      <c r="GOC184" s="30"/>
      <c r="GOD184" s="30"/>
      <c r="GOE184" s="30"/>
      <c r="GOF184" s="30"/>
      <c r="GOG184" s="30"/>
      <c r="GOH184" s="30"/>
      <c r="GOI184" s="30"/>
      <c r="GOJ184" s="30"/>
      <c r="GOK184" s="30"/>
      <c r="GOL184" s="30"/>
      <c r="GOM184" s="30"/>
      <c r="GON184" s="30"/>
      <c r="GOO184" s="30"/>
      <c r="GOP184" s="30"/>
      <c r="GOQ184" s="30"/>
      <c r="GOR184" s="30"/>
      <c r="GOS184" s="30"/>
      <c r="GOT184" s="30"/>
      <c r="GOU184" s="30"/>
      <c r="GOV184" s="30"/>
      <c r="GOW184" s="30"/>
      <c r="GOX184" s="30"/>
      <c r="GOY184" s="30"/>
      <c r="GOZ184" s="30"/>
      <c r="GPA184" s="30"/>
      <c r="GPB184" s="30"/>
      <c r="GPC184" s="30"/>
      <c r="GPD184" s="30"/>
      <c r="GPE184" s="30"/>
      <c r="GPF184" s="30"/>
      <c r="GPG184" s="30"/>
      <c r="GPH184" s="30"/>
      <c r="GPI184" s="30"/>
      <c r="GPJ184" s="30"/>
      <c r="GPK184" s="30"/>
      <c r="GPL184" s="30"/>
      <c r="GPM184" s="30"/>
      <c r="GPN184" s="30"/>
      <c r="GPO184" s="30"/>
      <c r="GPP184" s="30"/>
      <c r="GPQ184" s="30"/>
      <c r="GPR184" s="30"/>
      <c r="GPS184" s="30"/>
      <c r="GPT184" s="30"/>
      <c r="GPU184" s="30"/>
      <c r="GPV184" s="30"/>
      <c r="GPW184" s="30"/>
      <c r="GPX184" s="30"/>
      <c r="GPY184" s="30"/>
      <c r="GPZ184" s="30"/>
      <c r="GQA184" s="30"/>
      <c r="GQB184" s="30"/>
      <c r="GQC184" s="30"/>
      <c r="GQD184" s="30"/>
      <c r="GQE184" s="30"/>
      <c r="GQF184" s="30"/>
      <c r="GQG184" s="30"/>
      <c r="GQH184" s="30"/>
      <c r="GQI184" s="30"/>
      <c r="GQJ184" s="30"/>
      <c r="GQK184" s="30"/>
      <c r="GQL184" s="30"/>
      <c r="GQM184" s="30"/>
      <c r="GQN184" s="30"/>
      <c r="GQO184" s="30"/>
      <c r="GQP184" s="30"/>
      <c r="GQQ184" s="30"/>
      <c r="GQR184" s="30"/>
      <c r="GQS184" s="30"/>
      <c r="GQT184" s="30"/>
      <c r="GQU184" s="30"/>
      <c r="GQV184" s="30"/>
      <c r="GQW184" s="30"/>
      <c r="GQX184" s="30"/>
      <c r="GQY184" s="30"/>
      <c r="GQZ184" s="30"/>
      <c r="GRA184" s="30"/>
      <c r="GRB184" s="30"/>
      <c r="GRC184" s="30"/>
      <c r="GRD184" s="30"/>
      <c r="GRE184" s="30"/>
      <c r="GRF184" s="30"/>
      <c r="GRG184" s="30"/>
      <c r="GRH184" s="30"/>
      <c r="GRI184" s="30"/>
      <c r="GRJ184" s="30"/>
      <c r="GRK184" s="30"/>
      <c r="GRL184" s="30"/>
      <c r="GRM184" s="30"/>
      <c r="GRN184" s="30"/>
      <c r="GRO184" s="30"/>
      <c r="GRP184" s="30"/>
      <c r="GRQ184" s="30"/>
      <c r="GRR184" s="30"/>
      <c r="GRS184" s="30"/>
      <c r="GRT184" s="30"/>
      <c r="GRU184" s="30"/>
      <c r="GRV184" s="30"/>
      <c r="GRW184" s="30"/>
      <c r="GRX184" s="30"/>
      <c r="GRY184" s="30"/>
      <c r="GRZ184" s="30"/>
      <c r="GSA184" s="30"/>
      <c r="GSB184" s="30"/>
      <c r="GSC184" s="30"/>
      <c r="GSD184" s="30"/>
      <c r="GSE184" s="30"/>
      <c r="GSF184" s="30"/>
      <c r="GSG184" s="30"/>
      <c r="GSH184" s="30"/>
      <c r="GSI184" s="30"/>
      <c r="GSJ184" s="30"/>
      <c r="GSK184" s="30"/>
      <c r="GSL184" s="30"/>
      <c r="GSM184" s="30"/>
      <c r="GSN184" s="30"/>
      <c r="GSO184" s="30"/>
      <c r="GSP184" s="30"/>
      <c r="GSQ184" s="30"/>
      <c r="GSR184" s="30"/>
      <c r="GSS184" s="30"/>
      <c r="GST184" s="30"/>
      <c r="GSU184" s="30"/>
      <c r="GSV184" s="30"/>
      <c r="GSW184" s="30"/>
      <c r="GSX184" s="30"/>
      <c r="GSY184" s="30"/>
      <c r="GSZ184" s="30"/>
      <c r="GTA184" s="30"/>
      <c r="GTB184" s="30"/>
      <c r="GTC184" s="30"/>
      <c r="GTD184" s="30"/>
      <c r="GTE184" s="30"/>
      <c r="GTF184" s="30"/>
      <c r="GTG184" s="30"/>
      <c r="GTH184" s="30"/>
      <c r="GTI184" s="30"/>
      <c r="GTJ184" s="30"/>
      <c r="GTK184" s="30"/>
      <c r="GTL184" s="30"/>
      <c r="GTM184" s="30"/>
      <c r="GTN184" s="30"/>
      <c r="GTO184" s="30"/>
      <c r="GTP184" s="30"/>
      <c r="GTQ184" s="30"/>
      <c r="GTR184" s="30"/>
      <c r="GTS184" s="30"/>
      <c r="GTT184" s="30"/>
      <c r="GTU184" s="30"/>
      <c r="GTV184" s="30"/>
      <c r="GTW184" s="30"/>
      <c r="GTX184" s="30"/>
      <c r="GTY184" s="30"/>
      <c r="GTZ184" s="30"/>
      <c r="GUA184" s="30"/>
      <c r="GUB184" s="30"/>
      <c r="GUC184" s="30"/>
      <c r="GUD184" s="30"/>
      <c r="GUE184" s="30"/>
      <c r="GUF184" s="30"/>
      <c r="GUG184" s="30"/>
      <c r="GUH184" s="30"/>
      <c r="GUI184" s="30"/>
      <c r="GUJ184" s="30"/>
      <c r="GUK184" s="30"/>
      <c r="GUL184" s="30"/>
      <c r="GUM184" s="30"/>
      <c r="GUN184" s="30"/>
      <c r="GUO184" s="30"/>
      <c r="GUP184" s="30"/>
      <c r="GUQ184" s="30"/>
      <c r="GUR184" s="30"/>
      <c r="GUS184" s="30"/>
      <c r="GUT184" s="30"/>
      <c r="GUU184" s="30"/>
      <c r="GUV184" s="30"/>
      <c r="GUW184" s="30"/>
      <c r="GUX184" s="30"/>
      <c r="GUY184" s="30"/>
      <c r="GUZ184" s="30"/>
      <c r="GVA184" s="30"/>
      <c r="GVB184" s="30"/>
      <c r="GVC184" s="30"/>
      <c r="GVD184" s="30"/>
      <c r="GVE184" s="30"/>
      <c r="GVF184" s="30"/>
      <c r="GVG184" s="30"/>
      <c r="GVH184" s="30"/>
      <c r="GVI184" s="30"/>
      <c r="GVJ184" s="30"/>
      <c r="GVK184" s="30"/>
      <c r="GVL184" s="30"/>
      <c r="GVM184" s="30"/>
      <c r="GVN184" s="30"/>
      <c r="GVO184" s="30"/>
      <c r="GVP184" s="30"/>
      <c r="GVQ184" s="30"/>
      <c r="GVR184" s="30"/>
      <c r="GVS184" s="30"/>
      <c r="GVT184" s="30"/>
      <c r="GVU184" s="30"/>
      <c r="GVV184" s="30"/>
      <c r="GVW184" s="30"/>
      <c r="GVX184" s="30"/>
      <c r="GVY184" s="30"/>
      <c r="GVZ184" s="30"/>
      <c r="GWA184" s="30"/>
      <c r="GWB184" s="30"/>
      <c r="GWC184" s="30"/>
      <c r="GWD184" s="30"/>
      <c r="GWE184" s="30"/>
      <c r="GWF184" s="30"/>
      <c r="GWG184" s="30"/>
      <c r="GWH184" s="30"/>
      <c r="GWI184" s="30"/>
      <c r="GWJ184" s="30"/>
      <c r="GWK184" s="30"/>
      <c r="GWL184" s="30"/>
      <c r="GWM184" s="30"/>
      <c r="GWN184" s="30"/>
      <c r="GWO184" s="30"/>
      <c r="GWP184" s="30"/>
      <c r="GWQ184" s="30"/>
      <c r="GWR184" s="30"/>
      <c r="GWS184" s="30"/>
      <c r="GWT184" s="30"/>
      <c r="GWU184" s="30"/>
      <c r="GWV184" s="30"/>
      <c r="GWW184" s="30"/>
      <c r="GWX184" s="30"/>
      <c r="GWY184" s="30"/>
      <c r="GWZ184" s="30"/>
      <c r="GXA184" s="30"/>
      <c r="GXB184" s="30"/>
      <c r="GXC184" s="30"/>
      <c r="GXD184" s="30"/>
      <c r="GXE184" s="30"/>
      <c r="GXF184" s="30"/>
      <c r="GXG184" s="30"/>
      <c r="GXH184" s="30"/>
      <c r="GXI184" s="30"/>
      <c r="GXJ184" s="30"/>
      <c r="GXK184" s="30"/>
      <c r="GXL184" s="30"/>
      <c r="GXM184" s="30"/>
      <c r="GXN184" s="30"/>
      <c r="GXO184" s="30"/>
      <c r="GXP184" s="30"/>
      <c r="GXQ184" s="30"/>
      <c r="GXR184" s="30"/>
      <c r="GXS184" s="30"/>
      <c r="GXT184" s="30"/>
      <c r="GXU184" s="30"/>
      <c r="GXV184" s="30"/>
      <c r="GXW184" s="30"/>
      <c r="GXX184" s="30"/>
      <c r="GXY184" s="30"/>
      <c r="GXZ184" s="30"/>
      <c r="GYA184" s="30"/>
      <c r="GYB184" s="30"/>
      <c r="GYC184" s="30"/>
      <c r="GYD184" s="30"/>
      <c r="GYE184" s="30"/>
      <c r="GYF184" s="30"/>
      <c r="GYG184" s="30"/>
      <c r="GYH184" s="30"/>
      <c r="GYI184" s="30"/>
      <c r="GYJ184" s="30"/>
      <c r="GYK184" s="30"/>
      <c r="GYL184" s="30"/>
      <c r="GYM184" s="30"/>
      <c r="GYN184" s="30"/>
      <c r="GYO184" s="30"/>
      <c r="GYP184" s="30"/>
      <c r="GYQ184" s="30"/>
      <c r="GYR184" s="30"/>
      <c r="GYS184" s="30"/>
      <c r="GYT184" s="30"/>
      <c r="GYU184" s="30"/>
      <c r="GYV184" s="30"/>
      <c r="GYW184" s="30"/>
      <c r="GYX184" s="30"/>
      <c r="GYY184" s="30"/>
      <c r="GYZ184" s="30"/>
      <c r="GZA184" s="30"/>
      <c r="GZB184" s="30"/>
      <c r="GZC184" s="30"/>
      <c r="GZD184" s="30"/>
      <c r="GZE184" s="30"/>
      <c r="GZF184" s="30"/>
      <c r="GZG184" s="30"/>
      <c r="GZH184" s="30"/>
      <c r="GZI184" s="30"/>
      <c r="GZJ184" s="30"/>
      <c r="GZK184" s="30"/>
      <c r="GZL184" s="30"/>
      <c r="GZM184" s="30"/>
      <c r="GZN184" s="30"/>
      <c r="GZO184" s="30"/>
      <c r="GZP184" s="30"/>
      <c r="GZQ184" s="30"/>
      <c r="GZR184" s="30"/>
      <c r="GZS184" s="30"/>
      <c r="GZT184" s="30"/>
      <c r="GZU184" s="30"/>
      <c r="GZV184" s="30"/>
      <c r="GZW184" s="30"/>
      <c r="GZX184" s="30"/>
      <c r="GZY184" s="30"/>
      <c r="GZZ184" s="30"/>
      <c r="HAA184" s="30"/>
      <c r="HAB184" s="30"/>
      <c r="HAC184" s="30"/>
      <c r="HAD184" s="30"/>
      <c r="HAE184" s="30"/>
      <c r="HAF184" s="30"/>
      <c r="HAG184" s="30"/>
      <c r="HAH184" s="30"/>
      <c r="HAI184" s="30"/>
      <c r="HAJ184" s="30"/>
      <c r="HAK184" s="30"/>
      <c r="HAL184" s="30"/>
      <c r="HAM184" s="30"/>
      <c r="HAN184" s="30"/>
      <c r="HAO184" s="30"/>
      <c r="HAP184" s="30"/>
      <c r="HAQ184" s="30"/>
      <c r="HAR184" s="30"/>
      <c r="HAS184" s="30"/>
      <c r="HAT184" s="30"/>
      <c r="HAU184" s="30"/>
      <c r="HAV184" s="30"/>
      <c r="HAW184" s="30"/>
      <c r="HAX184" s="30"/>
      <c r="HAY184" s="30"/>
      <c r="HAZ184" s="30"/>
      <c r="HBA184" s="30"/>
      <c r="HBB184" s="30"/>
      <c r="HBC184" s="30"/>
      <c r="HBD184" s="30"/>
      <c r="HBE184" s="30"/>
      <c r="HBF184" s="30"/>
      <c r="HBG184" s="30"/>
      <c r="HBH184" s="30"/>
      <c r="HBI184" s="30"/>
      <c r="HBJ184" s="30"/>
      <c r="HBK184" s="30"/>
      <c r="HBL184" s="30"/>
      <c r="HBM184" s="30"/>
      <c r="HBN184" s="30"/>
      <c r="HBO184" s="30"/>
      <c r="HBP184" s="30"/>
      <c r="HBQ184" s="30"/>
      <c r="HBR184" s="30"/>
      <c r="HBS184" s="30"/>
      <c r="HBT184" s="30"/>
      <c r="HBU184" s="30"/>
      <c r="HBV184" s="30"/>
      <c r="HBW184" s="30"/>
      <c r="HBX184" s="30"/>
      <c r="HBY184" s="30"/>
      <c r="HBZ184" s="30"/>
      <c r="HCA184" s="30"/>
      <c r="HCB184" s="30"/>
      <c r="HCC184" s="30"/>
      <c r="HCD184" s="30"/>
      <c r="HCE184" s="30"/>
      <c r="HCF184" s="30"/>
      <c r="HCG184" s="30"/>
      <c r="HCH184" s="30"/>
      <c r="HCI184" s="30"/>
      <c r="HCJ184" s="30"/>
      <c r="HCK184" s="30"/>
      <c r="HCL184" s="30"/>
      <c r="HCM184" s="30"/>
      <c r="HCN184" s="30"/>
      <c r="HCO184" s="30"/>
      <c r="HCP184" s="30"/>
      <c r="HCQ184" s="30"/>
      <c r="HCR184" s="30"/>
      <c r="HCS184" s="30"/>
      <c r="HCT184" s="30"/>
      <c r="HCU184" s="30"/>
      <c r="HCV184" s="30"/>
      <c r="HCW184" s="30"/>
      <c r="HCX184" s="30"/>
      <c r="HCY184" s="30"/>
      <c r="HCZ184" s="30"/>
      <c r="HDA184" s="30"/>
      <c r="HDB184" s="30"/>
      <c r="HDC184" s="30"/>
      <c r="HDD184" s="30"/>
      <c r="HDE184" s="30"/>
      <c r="HDF184" s="30"/>
      <c r="HDG184" s="30"/>
      <c r="HDH184" s="30"/>
      <c r="HDI184" s="30"/>
      <c r="HDJ184" s="30"/>
      <c r="HDK184" s="30"/>
      <c r="HDL184" s="30"/>
      <c r="HDM184" s="30"/>
      <c r="HDN184" s="30"/>
      <c r="HDO184" s="30"/>
      <c r="HDP184" s="30"/>
      <c r="HDQ184" s="30"/>
      <c r="HDR184" s="30"/>
      <c r="HDS184" s="30"/>
      <c r="HDT184" s="30"/>
      <c r="HDU184" s="30"/>
      <c r="HDV184" s="30"/>
      <c r="HDW184" s="30"/>
      <c r="HDX184" s="30"/>
      <c r="HDY184" s="30"/>
      <c r="HDZ184" s="30"/>
      <c r="HEA184" s="30"/>
      <c r="HEB184" s="30"/>
      <c r="HEC184" s="30"/>
      <c r="HED184" s="30"/>
      <c r="HEE184" s="30"/>
      <c r="HEF184" s="30"/>
      <c r="HEG184" s="30"/>
      <c r="HEH184" s="30"/>
      <c r="HEI184" s="30"/>
      <c r="HEJ184" s="30"/>
      <c r="HEK184" s="30"/>
      <c r="HEL184" s="30"/>
      <c r="HEM184" s="30"/>
      <c r="HEN184" s="30"/>
      <c r="HEO184" s="30"/>
      <c r="HEP184" s="30"/>
      <c r="HEQ184" s="30"/>
      <c r="HER184" s="30"/>
      <c r="HES184" s="30"/>
      <c r="HET184" s="30"/>
      <c r="HEU184" s="30"/>
      <c r="HEV184" s="30"/>
      <c r="HEW184" s="30"/>
      <c r="HEX184" s="30"/>
      <c r="HEY184" s="30"/>
      <c r="HEZ184" s="30"/>
      <c r="HFA184" s="30"/>
      <c r="HFB184" s="30"/>
      <c r="HFC184" s="30"/>
      <c r="HFD184" s="30"/>
      <c r="HFE184" s="30"/>
      <c r="HFF184" s="30"/>
      <c r="HFG184" s="30"/>
      <c r="HFH184" s="30"/>
      <c r="HFI184" s="30"/>
      <c r="HFJ184" s="30"/>
      <c r="HFK184" s="30"/>
      <c r="HFL184" s="30"/>
      <c r="HFM184" s="30"/>
      <c r="HFN184" s="30"/>
      <c r="HFO184" s="30"/>
      <c r="HFP184" s="30"/>
      <c r="HFQ184" s="30"/>
      <c r="HFR184" s="30"/>
      <c r="HFS184" s="30"/>
      <c r="HFT184" s="30"/>
      <c r="HFU184" s="30"/>
      <c r="HFV184" s="30"/>
      <c r="HFW184" s="30"/>
      <c r="HFX184" s="30"/>
      <c r="HFY184" s="30"/>
      <c r="HFZ184" s="30"/>
      <c r="HGA184" s="30"/>
      <c r="HGB184" s="30"/>
      <c r="HGC184" s="30"/>
      <c r="HGD184" s="30"/>
      <c r="HGE184" s="30"/>
      <c r="HGF184" s="30"/>
      <c r="HGG184" s="30"/>
      <c r="HGH184" s="30"/>
      <c r="HGI184" s="30"/>
      <c r="HGJ184" s="30"/>
      <c r="HGK184" s="30"/>
      <c r="HGL184" s="30"/>
      <c r="HGM184" s="30"/>
      <c r="HGN184" s="30"/>
      <c r="HGO184" s="30"/>
      <c r="HGP184" s="30"/>
      <c r="HGQ184" s="30"/>
      <c r="HGR184" s="30"/>
      <c r="HGS184" s="30"/>
      <c r="HGT184" s="30"/>
      <c r="HGU184" s="30"/>
      <c r="HGV184" s="30"/>
      <c r="HGW184" s="30"/>
      <c r="HGX184" s="30"/>
      <c r="HGY184" s="30"/>
      <c r="HGZ184" s="30"/>
      <c r="HHA184" s="30"/>
      <c r="HHB184" s="30"/>
      <c r="HHC184" s="30"/>
      <c r="HHD184" s="30"/>
      <c r="HHE184" s="30"/>
      <c r="HHF184" s="30"/>
      <c r="HHG184" s="30"/>
      <c r="HHH184" s="30"/>
      <c r="HHI184" s="30"/>
      <c r="HHJ184" s="30"/>
      <c r="HHK184" s="30"/>
      <c r="HHL184" s="30"/>
      <c r="HHM184" s="30"/>
      <c r="HHN184" s="30"/>
      <c r="HHO184" s="30"/>
      <c r="HHP184" s="30"/>
      <c r="HHQ184" s="30"/>
      <c r="HHR184" s="30"/>
      <c r="HHS184" s="30"/>
      <c r="HHT184" s="30"/>
      <c r="HHU184" s="30"/>
      <c r="HHV184" s="30"/>
      <c r="HHW184" s="30"/>
      <c r="HHX184" s="30"/>
      <c r="HHY184" s="30"/>
      <c r="HHZ184" s="30"/>
      <c r="HIA184" s="30"/>
      <c r="HIB184" s="30"/>
      <c r="HIC184" s="30"/>
      <c r="HID184" s="30"/>
      <c r="HIE184" s="30"/>
      <c r="HIF184" s="30"/>
      <c r="HIG184" s="30"/>
      <c r="HIH184" s="30"/>
      <c r="HII184" s="30"/>
      <c r="HIJ184" s="30"/>
      <c r="HIK184" s="30"/>
      <c r="HIL184" s="30"/>
      <c r="HIM184" s="30"/>
      <c r="HIN184" s="30"/>
      <c r="HIO184" s="30"/>
      <c r="HIP184" s="30"/>
      <c r="HIQ184" s="30"/>
      <c r="HIR184" s="30"/>
      <c r="HIS184" s="30"/>
      <c r="HIT184" s="30"/>
      <c r="HIU184" s="30"/>
      <c r="HIV184" s="30"/>
      <c r="HIW184" s="30"/>
      <c r="HIX184" s="30"/>
      <c r="HIY184" s="30"/>
      <c r="HIZ184" s="30"/>
      <c r="HJA184" s="30"/>
      <c r="HJB184" s="30"/>
      <c r="HJC184" s="30"/>
      <c r="HJD184" s="30"/>
      <c r="HJE184" s="30"/>
      <c r="HJF184" s="30"/>
      <c r="HJG184" s="30"/>
      <c r="HJH184" s="30"/>
      <c r="HJI184" s="30"/>
      <c r="HJJ184" s="30"/>
      <c r="HJK184" s="30"/>
      <c r="HJL184" s="30"/>
      <c r="HJM184" s="30"/>
      <c r="HJN184" s="30"/>
      <c r="HJO184" s="30"/>
      <c r="HJP184" s="30"/>
      <c r="HJQ184" s="30"/>
      <c r="HJR184" s="30"/>
      <c r="HJS184" s="30"/>
      <c r="HJT184" s="30"/>
      <c r="HJU184" s="30"/>
      <c r="HJV184" s="30"/>
      <c r="HJW184" s="30"/>
      <c r="HJX184" s="30"/>
      <c r="HJY184" s="30"/>
      <c r="HJZ184" s="30"/>
      <c r="HKA184" s="30"/>
      <c r="HKB184" s="30"/>
      <c r="HKC184" s="30"/>
      <c r="HKD184" s="30"/>
      <c r="HKE184" s="30"/>
      <c r="HKF184" s="30"/>
      <c r="HKG184" s="30"/>
      <c r="HKH184" s="30"/>
      <c r="HKI184" s="30"/>
      <c r="HKJ184" s="30"/>
      <c r="HKK184" s="30"/>
      <c r="HKL184" s="30"/>
      <c r="HKM184" s="30"/>
      <c r="HKN184" s="30"/>
      <c r="HKO184" s="30"/>
      <c r="HKP184" s="30"/>
      <c r="HKQ184" s="30"/>
      <c r="HKR184" s="30"/>
      <c r="HKS184" s="30"/>
      <c r="HKT184" s="30"/>
      <c r="HKU184" s="30"/>
      <c r="HKV184" s="30"/>
      <c r="HKW184" s="30"/>
      <c r="HKX184" s="30"/>
      <c r="HKY184" s="30"/>
      <c r="HKZ184" s="30"/>
      <c r="HLA184" s="30"/>
      <c r="HLB184" s="30"/>
      <c r="HLC184" s="30"/>
      <c r="HLD184" s="30"/>
      <c r="HLE184" s="30"/>
      <c r="HLF184" s="30"/>
      <c r="HLG184" s="30"/>
      <c r="HLH184" s="30"/>
      <c r="HLI184" s="30"/>
      <c r="HLJ184" s="30"/>
      <c r="HLK184" s="30"/>
      <c r="HLL184" s="30"/>
      <c r="HLM184" s="30"/>
      <c r="HLN184" s="30"/>
      <c r="HLO184" s="30"/>
      <c r="HLP184" s="30"/>
      <c r="HLQ184" s="30"/>
      <c r="HLR184" s="30"/>
      <c r="HLS184" s="30"/>
      <c r="HLT184" s="30"/>
      <c r="HLU184" s="30"/>
      <c r="HLV184" s="30"/>
      <c r="HLW184" s="30"/>
      <c r="HLX184" s="30"/>
      <c r="HLY184" s="30"/>
      <c r="HLZ184" s="30"/>
      <c r="HMA184" s="30"/>
      <c r="HMB184" s="30"/>
      <c r="HMC184" s="30"/>
      <c r="HMD184" s="30"/>
      <c r="HME184" s="30"/>
      <c r="HMF184" s="30"/>
      <c r="HMG184" s="30"/>
      <c r="HMH184" s="30"/>
      <c r="HMI184" s="30"/>
      <c r="HMJ184" s="30"/>
      <c r="HMK184" s="30"/>
      <c r="HML184" s="30"/>
      <c r="HMM184" s="30"/>
      <c r="HMN184" s="30"/>
      <c r="HMO184" s="30"/>
      <c r="HMP184" s="30"/>
      <c r="HMQ184" s="30"/>
      <c r="HMR184" s="30"/>
      <c r="HMS184" s="30"/>
      <c r="HMT184" s="30"/>
      <c r="HMU184" s="30"/>
      <c r="HMV184" s="30"/>
      <c r="HMW184" s="30"/>
      <c r="HMX184" s="30"/>
      <c r="HMY184" s="30"/>
      <c r="HMZ184" s="30"/>
      <c r="HNA184" s="30"/>
      <c r="HNB184" s="30"/>
      <c r="HNC184" s="30"/>
      <c r="HND184" s="30"/>
      <c r="HNE184" s="30"/>
      <c r="HNF184" s="30"/>
      <c r="HNG184" s="30"/>
      <c r="HNH184" s="30"/>
      <c r="HNI184" s="30"/>
      <c r="HNJ184" s="30"/>
      <c r="HNK184" s="30"/>
      <c r="HNL184" s="30"/>
      <c r="HNM184" s="30"/>
      <c r="HNN184" s="30"/>
      <c r="HNO184" s="30"/>
      <c r="HNP184" s="30"/>
      <c r="HNQ184" s="30"/>
      <c r="HNR184" s="30"/>
      <c r="HNS184" s="30"/>
      <c r="HNT184" s="30"/>
      <c r="HNU184" s="30"/>
      <c r="HNV184" s="30"/>
      <c r="HNW184" s="30"/>
      <c r="HNX184" s="30"/>
      <c r="HNY184" s="30"/>
      <c r="HNZ184" s="30"/>
      <c r="HOA184" s="30"/>
      <c r="HOB184" s="30"/>
      <c r="HOC184" s="30"/>
      <c r="HOD184" s="30"/>
      <c r="HOE184" s="30"/>
      <c r="HOF184" s="30"/>
      <c r="HOG184" s="30"/>
      <c r="HOH184" s="30"/>
      <c r="HOI184" s="30"/>
      <c r="HOJ184" s="30"/>
      <c r="HOK184" s="30"/>
      <c r="HOL184" s="30"/>
      <c r="HOM184" s="30"/>
      <c r="HON184" s="30"/>
      <c r="HOO184" s="30"/>
      <c r="HOP184" s="30"/>
      <c r="HOQ184" s="30"/>
      <c r="HOR184" s="30"/>
      <c r="HOS184" s="30"/>
      <c r="HOT184" s="30"/>
      <c r="HOU184" s="30"/>
      <c r="HOV184" s="30"/>
      <c r="HOW184" s="30"/>
      <c r="HOX184" s="30"/>
      <c r="HOY184" s="30"/>
      <c r="HOZ184" s="30"/>
      <c r="HPA184" s="30"/>
      <c r="HPB184" s="30"/>
      <c r="HPC184" s="30"/>
      <c r="HPD184" s="30"/>
      <c r="HPE184" s="30"/>
      <c r="HPF184" s="30"/>
      <c r="HPG184" s="30"/>
      <c r="HPH184" s="30"/>
      <c r="HPI184" s="30"/>
      <c r="HPJ184" s="30"/>
      <c r="HPK184" s="30"/>
      <c r="HPL184" s="30"/>
      <c r="HPM184" s="30"/>
      <c r="HPN184" s="30"/>
      <c r="HPO184" s="30"/>
      <c r="HPP184" s="30"/>
      <c r="HPQ184" s="30"/>
      <c r="HPR184" s="30"/>
      <c r="HPS184" s="30"/>
      <c r="HPT184" s="30"/>
      <c r="HPU184" s="30"/>
      <c r="HPV184" s="30"/>
      <c r="HPW184" s="30"/>
      <c r="HPX184" s="30"/>
      <c r="HPY184" s="30"/>
      <c r="HPZ184" s="30"/>
      <c r="HQA184" s="30"/>
      <c r="HQB184" s="30"/>
      <c r="HQC184" s="30"/>
      <c r="HQD184" s="30"/>
      <c r="HQE184" s="30"/>
      <c r="HQF184" s="30"/>
      <c r="HQG184" s="30"/>
      <c r="HQH184" s="30"/>
      <c r="HQI184" s="30"/>
      <c r="HQJ184" s="30"/>
      <c r="HQK184" s="30"/>
      <c r="HQL184" s="30"/>
      <c r="HQM184" s="30"/>
      <c r="HQN184" s="30"/>
      <c r="HQO184" s="30"/>
      <c r="HQP184" s="30"/>
      <c r="HQQ184" s="30"/>
      <c r="HQR184" s="30"/>
      <c r="HQS184" s="30"/>
      <c r="HQT184" s="30"/>
      <c r="HQU184" s="30"/>
      <c r="HQV184" s="30"/>
      <c r="HQW184" s="30"/>
      <c r="HQX184" s="30"/>
      <c r="HQY184" s="30"/>
      <c r="HQZ184" s="30"/>
      <c r="HRA184" s="30"/>
      <c r="HRB184" s="30"/>
      <c r="HRC184" s="30"/>
      <c r="HRD184" s="30"/>
      <c r="HRE184" s="30"/>
      <c r="HRF184" s="30"/>
      <c r="HRG184" s="30"/>
      <c r="HRH184" s="30"/>
      <c r="HRI184" s="30"/>
      <c r="HRJ184" s="30"/>
      <c r="HRK184" s="30"/>
      <c r="HRL184" s="30"/>
      <c r="HRM184" s="30"/>
      <c r="HRN184" s="30"/>
      <c r="HRO184" s="30"/>
      <c r="HRP184" s="30"/>
      <c r="HRQ184" s="30"/>
      <c r="HRR184" s="30"/>
      <c r="HRS184" s="30"/>
      <c r="HRT184" s="30"/>
      <c r="HRU184" s="30"/>
      <c r="HRV184" s="30"/>
      <c r="HRW184" s="30"/>
      <c r="HRX184" s="30"/>
      <c r="HRY184" s="30"/>
      <c r="HRZ184" s="30"/>
      <c r="HSA184" s="30"/>
      <c r="HSB184" s="30"/>
      <c r="HSC184" s="30"/>
      <c r="HSD184" s="30"/>
      <c r="HSE184" s="30"/>
      <c r="HSF184" s="30"/>
      <c r="HSG184" s="30"/>
      <c r="HSH184" s="30"/>
      <c r="HSI184" s="30"/>
      <c r="HSJ184" s="30"/>
      <c r="HSK184" s="30"/>
      <c r="HSL184" s="30"/>
      <c r="HSM184" s="30"/>
      <c r="HSN184" s="30"/>
      <c r="HSO184" s="30"/>
      <c r="HSP184" s="30"/>
      <c r="HSQ184" s="30"/>
      <c r="HSR184" s="30"/>
      <c r="HSS184" s="30"/>
      <c r="HST184" s="30"/>
      <c r="HSU184" s="30"/>
      <c r="HSV184" s="30"/>
      <c r="HSW184" s="30"/>
      <c r="HSX184" s="30"/>
      <c r="HSY184" s="30"/>
      <c r="HSZ184" s="30"/>
      <c r="HTA184" s="30"/>
      <c r="HTB184" s="30"/>
      <c r="HTC184" s="30"/>
      <c r="HTD184" s="30"/>
      <c r="HTE184" s="30"/>
      <c r="HTF184" s="30"/>
      <c r="HTG184" s="30"/>
      <c r="HTH184" s="30"/>
      <c r="HTI184" s="30"/>
      <c r="HTJ184" s="30"/>
      <c r="HTK184" s="30"/>
      <c r="HTL184" s="30"/>
      <c r="HTM184" s="30"/>
      <c r="HTN184" s="30"/>
      <c r="HTO184" s="30"/>
      <c r="HTP184" s="30"/>
      <c r="HTQ184" s="30"/>
      <c r="HTR184" s="30"/>
      <c r="HTS184" s="30"/>
      <c r="HTT184" s="30"/>
      <c r="HTU184" s="30"/>
      <c r="HTV184" s="30"/>
      <c r="HTW184" s="30"/>
      <c r="HTX184" s="30"/>
      <c r="HTY184" s="30"/>
      <c r="HTZ184" s="30"/>
      <c r="HUA184" s="30"/>
      <c r="HUB184" s="30"/>
      <c r="HUC184" s="30"/>
      <c r="HUD184" s="30"/>
      <c r="HUE184" s="30"/>
      <c r="HUF184" s="30"/>
      <c r="HUG184" s="30"/>
      <c r="HUH184" s="30"/>
      <c r="HUI184" s="30"/>
      <c r="HUJ184" s="30"/>
      <c r="HUK184" s="30"/>
      <c r="HUL184" s="30"/>
      <c r="HUM184" s="30"/>
      <c r="HUN184" s="30"/>
      <c r="HUO184" s="30"/>
      <c r="HUP184" s="30"/>
      <c r="HUQ184" s="30"/>
      <c r="HUR184" s="30"/>
      <c r="HUS184" s="30"/>
      <c r="HUT184" s="30"/>
      <c r="HUU184" s="30"/>
      <c r="HUV184" s="30"/>
      <c r="HUW184" s="30"/>
      <c r="HUX184" s="30"/>
      <c r="HUY184" s="30"/>
      <c r="HUZ184" s="30"/>
      <c r="HVA184" s="30"/>
      <c r="HVB184" s="30"/>
      <c r="HVC184" s="30"/>
      <c r="HVD184" s="30"/>
      <c r="HVE184" s="30"/>
      <c r="HVF184" s="30"/>
      <c r="HVG184" s="30"/>
      <c r="HVH184" s="30"/>
      <c r="HVI184" s="30"/>
      <c r="HVJ184" s="30"/>
      <c r="HVK184" s="30"/>
      <c r="HVL184" s="30"/>
      <c r="HVM184" s="30"/>
      <c r="HVN184" s="30"/>
      <c r="HVO184" s="30"/>
      <c r="HVP184" s="30"/>
      <c r="HVQ184" s="30"/>
      <c r="HVR184" s="30"/>
      <c r="HVS184" s="30"/>
      <c r="HVT184" s="30"/>
      <c r="HVU184" s="30"/>
      <c r="HVV184" s="30"/>
      <c r="HVW184" s="30"/>
      <c r="HVX184" s="30"/>
      <c r="HVY184" s="30"/>
      <c r="HVZ184" s="30"/>
      <c r="HWA184" s="30"/>
      <c r="HWB184" s="30"/>
      <c r="HWC184" s="30"/>
      <c r="HWD184" s="30"/>
      <c r="HWE184" s="30"/>
      <c r="HWF184" s="30"/>
      <c r="HWG184" s="30"/>
      <c r="HWH184" s="30"/>
      <c r="HWI184" s="30"/>
      <c r="HWJ184" s="30"/>
      <c r="HWK184" s="30"/>
      <c r="HWL184" s="30"/>
      <c r="HWM184" s="30"/>
      <c r="HWN184" s="30"/>
      <c r="HWO184" s="30"/>
      <c r="HWP184" s="30"/>
      <c r="HWQ184" s="30"/>
      <c r="HWR184" s="30"/>
      <c r="HWS184" s="30"/>
      <c r="HWT184" s="30"/>
      <c r="HWU184" s="30"/>
      <c r="HWV184" s="30"/>
      <c r="HWW184" s="30"/>
      <c r="HWX184" s="30"/>
      <c r="HWY184" s="30"/>
      <c r="HWZ184" s="30"/>
      <c r="HXA184" s="30"/>
      <c r="HXB184" s="30"/>
      <c r="HXC184" s="30"/>
      <c r="HXD184" s="30"/>
      <c r="HXE184" s="30"/>
      <c r="HXF184" s="30"/>
      <c r="HXG184" s="30"/>
      <c r="HXH184" s="30"/>
      <c r="HXI184" s="30"/>
      <c r="HXJ184" s="30"/>
      <c r="HXK184" s="30"/>
      <c r="HXL184" s="30"/>
      <c r="HXM184" s="30"/>
      <c r="HXN184" s="30"/>
      <c r="HXO184" s="30"/>
      <c r="HXP184" s="30"/>
      <c r="HXQ184" s="30"/>
      <c r="HXR184" s="30"/>
      <c r="HXS184" s="30"/>
      <c r="HXT184" s="30"/>
      <c r="HXU184" s="30"/>
      <c r="HXV184" s="30"/>
      <c r="HXW184" s="30"/>
      <c r="HXX184" s="30"/>
      <c r="HXY184" s="30"/>
      <c r="HXZ184" s="30"/>
      <c r="HYA184" s="30"/>
      <c r="HYB184" s="30"/>
      <c r="HYC184" s="30"/>
      <c r="HYD184" s="30"/>
      <c r="HYE184" s="30"/>
      <c r="HYF184" s="30"/>
      <c r="HYG184" s="30"/>
      <c r="HYH184" s="30"/>
      <c r="HYI184" s="30"/>
      <c r="HYJ184" s="30"/>
      <c r="HYK184" s="30"/>
      <c r="HYL184" s="30"/>
      <c r="HYM184" s="30"/>
      <c r="HYN184" s="30"/>
      <c r="HYO184" s="30"/>
      <c r="HYP184" s="30"/>
      <c r="HYQ184" s="30"/>
      <c r="HYR184" s="30"/>
      <c r="HYS184" s="30"/>
      <c r="HYT184" s="30"/>
      <c r="HYU184" s="30"/>
      <c r="HYV184" s="30"/>
      <c r="HYW184" s="30"/>
      <c r="HYX184" s="30"/>
      <c r="HYY184" s="30"/>
      <c r="HYZ184" s="30"/>
      <c r="HZA184" s="30"/>
      <c r="HZB184" s="30"/>
      <c r="HZC184" s="30"/>
      <c r="HZD184" s="30"/>
      <c r="HZE184" s="30"/>
      <c r="HZF184" s="30"/>
      <c r="HZG184" s="30"/>
      <c r="HZH184" s="30"/>
      <c r="HZI184" s="30"/>
      <c r="HZJ184" s="30"/>
      <c r="HZK184" s="30"/>
      <c r="HZL184" s="30"/>
      <c r="HZM184" s="30"/>
      <c r="HZN184" s="30"/>
      <c r="HZO184" s="30"/>
      <c r="HZP184" s="30"/>
      <c r="HZQ184" s="30"/>
      <c r="HZR184" s="30"/>
      <c r="HZS184" s="30"/>
      <c r="HZT184" s="30"/>
      <c r="HZU184" s="30"/>
      <c r="HZV184" s="30"/>
      <c r="HZW184" s="30"/>
      <c r="HZX184" s="30"/>
      <c r="HZY184" s="30"/>
      <c r="HZZ184" s="30"/>
      <c r="IAA184" s="30"/>
      <c r="IAB184" s="30"/>
      <c r="IAC184" s="30"/>
      <c r="IAD184" s="30"/>
      <c r="IAE184" s="30"/>
      <c r="IAF184" s="30"/>
      <c r="IAG184" s="30"/>
      <c r="IAH184" s="30"/>
      <c r="IAI184" s="30"/>
      <c r="IAJ184" s="30"/>
      <c r="IAK184" s="30"/>
      <c r="IAL184" s="30"/>
      <c r="IAM184" s="30"/>
      <c r="IAN184" s="30"/>
      <c r="IAO184" s="30"/>
      <c r="IAP184" s="30"/>
      <c r="IAQ184" s="30"/>
      <c r="IAR184" s="30"/>
      <c r="IAS184" s="30"/>
      <c r="IAT184" s="30"/>
      <c r="IAU184" s="30"/>
      <c r="IAV184" s="30"/>
      <c r="IAW184" s="30"/>
      <c r="IAX184" s="30"/>
      <c r="IAY184" s="30"/>
      <c r="IAZ184" s="30"/>
      <c r="IBA184" s="30"/>
      <c r="IBB184" s="30"/>
      <c r="IBC184" s="30"/>
      <c r="IBD184" s="30"/>
      <c r="IBE184" s="30"/>
      <c r="IBF184" s="30"/>
      <c r="IBG184" s="30"/>
      <c r="IBH184" s="30"/>
      <c r="IBI184" s="30"/>
      <c r="IBJ184" s="30"/>
      <c r="IBK184" s="30"/>
      <c r="IBL184" s="30"/>
      <c r="IBM184" s="30"/>
      <c r="IBN184" s="30"/>
      <c r="IBO184" s="30"/>
      <c r="IBP184" s="30"/>
      <c r="IBQ184" s="30"/>
      <c r="IBR184" s="30"/>
      <c r="IBS184" s="30"/>
      <c r="IBT184" s="30"/>
      <c r="IBU184" s="30"/>
      <c r="IBV184" s="30"/>
      <c r="IBW184" s="30"/>
      <c r="IBX184" s="30"/>
      <c r="IBY184" s="30"/>
      <c r="IBZ184" s="30"/>
      <c r="ICA184" s="30"/>
      <c r="ICB184" s="30"/>
      <c r="ICC184" s="30"/>
      <c r="ICD184" s="30"/>
      <c r="ICE184" s="30"/>
      <c r="ICF184" s="30"/>
      <c r="ICG184" s="30"/>
      <c r="ICH184" s="30"/>
      <c r="ICI184" s="30"/>
      <c r="ICJ184" s="30"/>
      <c r="ICK184" s="30"/>
      <c r="ICL184" s="30"/>
      <c r="ICM184" s="30"/>
      <c r="ICN184" s="30"/>
      <c r="ICO184" s="30"/>
      <c r="ICP184" s="30"/>
      <c r="ICQ184" s="30"/>
      <c r="ICR184" s="30"/>
      <c r="ICS184" s="30"/>
      <c r="ICT184" s="30"/>
      <c r="ICU184" s="30"/>
      <c r="ICV184" s="30"/>
      <c r="ICW184" s="30"/>
      <c r="ICX184" s="30"/>
      <c r="ICY184" s="30"/>
      <c r="ICZ184" s="30"/>
      <c r="IDA184" s="30"/>
      <c r="IDB184" s="30"/>
      <c r="IDC184" s="30"/>
      <c r="IDD184" s="30"/>
      <c r="IDE184" s="30"/>
      <c r="IDF184" s="30"/>
      <c r="IDG184" s="30"/>
      <c r="IDH184" s="30"/>
      <c r="IDI184" s="30"/>
      <c r="IDJ184" s="30"/>
      <c r="IDK184" s="30"/>
      <c r="IDL184" s="30"/>
      <c r="IDM184" s="30"/>
      <c r="IDN184" s="30"/>
      <c r="IDO184" s="30"/>
      <c r="IDP184" s="30"/>
      <c r="IDQ184" s="30"/>
      <c r="IDR184" s="30"/>
      <c r="IDS184" s="30"/>
      <c r="IDT184" s="30"/>
      <c r="IDU184" s="30"/>
      <c r="IDV184" s="30"/>
      <c r="IDW184" s="30"/>
      <c r="IDX184" s="30"/>
      <c r="IDY184" s="30"/>
      <c r="IDZ184" s="30"/>
      <c r="IEA184" s="30"/>
      <c r="IEB184" s="30"/>
      <c r="IEC184" s="30"/>
      <c r="IED184" s="30"/>
      <c r="IEE184" s="30"/>
      <c r="IEF184" s="30"/>
      <c r="IEG184" s="30"/>
      <c r="IEH184" s="30"/>
      <c r="IEI184" s="30"/>
      <c r="IEJ184" s="30"/>
      <c r="IEK184" s="30"/>
      <c r="IEL184" s="30"/>
      <c r="IEM184" s="30"/>
      <c r="IEN184" s="30"/>
      <c r="IEO184" s="30"/>
      <c r="IEP184" s="30"/>
      <c r="IEQ184" s="30"/>
      <c r="IER184" s="30"/>
      <c r="IES184" s="30"/>
      <c r="IET184" s="30"/>
      <c r="IEU184" s="30"/>
      <c r="IEV184" s="30"/>
      <c r="IEW184" s="30"/>
      <c r="IEX184" s="30"/>
      <c r="IEY184" s="30"/>
      <c r="IEZ184" s="30"/>
      <c r="IFA184" s="30"/>
      <c r="IFB184" s="30"/>
      <c r="IFC184" s="30"/>
      <c r="IFD184" s="30"/>
      <c r="IFE184" s="30"/>
      <c r="IFF184" s="30"/>
      <c r="IFG184" s="30"/>
      <c r="IFH184" s="30"/>
      <c r="IFI184" s="30"/>
      <c r="IFJ184" s="30"/>
      <c r="IFK184" s="30"/>
      <c r="IFL184" s="30"/>
      <c r="IFM184" s="30"/>
      <c r="IFN184" s="30"/>
      <c r="IFO184" s="30"/>
      <c r="IFP184" s="30"/>
      <c r="IFQ184" s="30"/>
      <c r="IFR184" s="30"/>
      <c r="IFS184" s="30"/>
      <c r="IFT184" s="30"/>
      <c r="IFU184" s="30"/>
      <c r="IFV184" s="30"/>
      <c r="IFW184" s="30"/>
      <c r="IFX184" s="30"/>
      <c r="IFY184" s="30"/>
      <c r="IFZ184" s="30"/>
      <c r="IGA184" s="30"/>
      <c r="IGB184" s="30"/>
      <c r="IGC184" s="30"/>
      <c r="IGD184" s="30"/>
      <c r="IGE184" s="30"/>
      <c r="IGF184" s="30"/>
      <c r="IGG184" s="30"/>
      <c r="IGH184" s="30"/>
      <c r="IGI184" s="30"/>
      <c r="IGJ184" s="30"/>
      <c r="IGK184" s="30"/>
      <c r="IGL184" s="30"/>
      <c r="IGM184" s="30"/>
      <c r="IGN184" s="30"/>
      <c r="IGO184" s="30"/>
      <c r="IGP184" s="30"/>
      <c r="IGQ184" s="30"/>
      <c r="IGR184" s="30"/>
      <c r="IGS184" s="30"/>
      <c r="IGT184" s="30"/>
      <c r="IGU184" s="30"/>
      <c r="IGV184" s="30"/>
      <c r="IGW184" s="30"/>
      <c r="IGX184" s="30"/>
      <c r="IGY184" s="30"/>
      <c r="IGZ184" s="30"/>
      <c r="IHA184" s="30"/>
      <c r="IHB184" s="30"/>
      <c r="IHC184" s="30"/>
      <c r="IHD184" s="30"/>
      <c r="IHE184" s="30"/>
      <c r="IHF184" s="30"/>
      <c r="IHG184" s="30"/>
      <c r="IHH184" s="30"/>
      <c r="IHI184" s="30"/>
      <c r="IHJ184" s="30"/>
      <c r="IHK184" s="30"/>
      <c r="IHL184" s="30"/>
      <c r="IHM184" s="30"/>
      <c r="IHN184" s="30"/>
      <c r="IHO184" s="30"/>
      <c r="IHP184" s="30"/>
      <c r="IHQ184" s="30"/>
      <c r="IHR184" s="30"/>
      <c r="IHS184" s="30"/>
      <c r="IHT184" s="30"/>
      <c r="IHU184" s="30"/>
      <c r="IHV184" s="30"/>
      <c r="IHW184" s="30"/>
      <c r="IHX184" s="30"/>
      <c r="IHY184" s="30"/>
      <c r="IHZ184" s="30"/>
      <c r="IIA184" s="30"/>
      <c r="IIB184" s="30"/>
      <c r="IIC184" s="30"/>
      <c r="IID184" s="30"/>
      <c r="IIE184" s="30"/>
      <c r="IIF184" s="30"/>
      <c r="IIG184" s="30"/>
      <c r="IIH184" s="30"/>
      <c r="III184" s="30"/>
      <c r="IIJ184" s="30"/>
      <c r="IIK184" s="30"/>
      <c r="IIL184" s="30"/>
      <c r="IIM184" s="30"/>
      <c r="IIN184" s="30"/>
      <c r="IIO184" s="30"/>
      <c r="IIP184" s="30"/>
      <c r="IIQ184" s="30"/>
      <c r="IIR184" s="30"/>
      <c r="IIS184" s="30"/>
      <c r="IIT184" s="30"/>
      <c r="IIU184" s="30"/>
      <c r="IIV184" s="30"/>
      <c r="IIW184" s="30"/>
      <c r="IIX184" s="30"/>
      <c r="IIY184" s="30"/>
      <c r="IIZ184" s="30"/>
      <c r="IJA184" s="30"/>
      <c r="IJB184" s="30"/>
      <c r="IJC184" s="30"/>
      <c r="IJD184" s="30"/>
      <c r="IJE184" s="30"/>
      <c r="IJF184" s="30"/>
      <c r="IJG184" s="30"/>
      <c r="IJH184" s="30"/>
      <c r="IJI184" s="30"/>
      <c r="IJJ184" s="30"/>
      <c r="IJK184" s="30"/>
      <c r="IJL184" s="30"/>
      <c r="IJM184" s="30"/>
      <c r="IJN184" s="30"/>
      <c r="IJO184" s="30"/>
      <c r="IJP184" s="30"/>
      <c r="IJQ184" s="30"/>
      <c r="IJR184" s="30"/>
      <c r="IJS184" s="30"/>
      <c r="IJT184" s="30"/>
      <c r="IJU184" s="30"/>
      <c r="IJV184" s="30"/>
      <c r="IJW184" s="30"/>
      <c r="IJX184" s="30"/>
      <c r="IJY184" s="30"/>
      <c r="IJZ184" s="30"/>
      <c r="IKA184" s="30"/>
      <c r="IKB184" s="30"/>
      <c r="IKC184" s="30"/>
      <c r="IKD184" s="30"/>
      <c r="IKE184" s="30"/>
      <c r="IKF184" s="30"/>
      <c r="IKG184" s="30"/>
      <c r="IKH184" s="30"/>
      <c r="IKI184" s="30"/>
      <c r="IKJ184" s="30"/>
      <c r="IKK184" s="30"/>
      <c r="IKL184" s="30"/>
      <c r="IKM184" s="30"/>
      <c r="IKN184" s="30"/>
      <c r="IKO184" s="30"/>
      <c r="IKP184" s="30"/>
      <c r="IKQ184" s="30"/>
      <c r="IKR184" s="30"/>
      <c r="IKS184" s="30"/>
      <c r="IKT184" s="30"/>
      <c r="IKU184" s="30"/>
      <c r="IKV184" s="30"/>
      <c r="IKW184" s="30"/>
      <c r="IKX184" s="30"/>
      <c r="IKY184" s="30"/>
      <c r="IKZ184" s="30"/>
      <c r="ILA184" s="30"/>
      <c r="ILB184" s="30"/>
      <c r="ILC184" s="30"/>
      <c r="ILD184" s="30"/>
      <c r="ILE184" s="30"/>
      <c r="ILF184" s="30"/>
      <c r="ILG184" s="30"/>
      <c r="ILH184" s="30"/>
      <c r="ILI184" s="30"/>
      <c r="ILJ184" s="30"/>
      <c r="ILK184" s="30"/>
      <c r="ILL184" s="30"/>
      <c r="ILM184" s="30"/>
      <c r="ILN184" s="30"/>
      <c r="ILO184" s="30"/>
      <c r="ILP184" s="30"/>
      <c r="ILQ184" s="30"/>
      <c r="ILR184" s="30"/>
      <c r="ILS184" s="30"/>
      <c r="ILT184" s="30"/>
      <c r="ILU184" s="30"/>
      <c r="ILV184" s="30"/>
      <c r="ILW184" s="30"/>
      <c r="ILX184" s="30"/>
      <c r="ILY184" s="30"/>
      <c r="ILZ184" s="30"/>
      <c r="IMA184" s="30"/>
      <c r="IMB184" s="30"/>
      <c r="IMC184" s="30"/>
      <c r="IMD184" s="30"/>
      <c r="IME184" s="30"/>
      <c r="IMF184" s="30"/>
      <c r="IMG184" s="30"/>
      <c r="IMH184" s="30"/>
      <c r="IMI184" s="30"/>
      <c r="IMJ184" s="30"/>
      <c r="IMK184" s="30"/>
      <c r="IML184" s="30"/>
      <c r="IMM184" s="30"/>
      <c r="IMN184" s="30"/>
      <c r="IMO184" s="30"/>
      <c r="IMP184" s="30"/>
      <c r="IMQ184" s="30"/>
      <c r="IMR184" s="30"/>
      <c r="IMS184" s="30"/>
      <c r="IMT184" s="30"/>
      <c r="IMU184" s="30"/>
      <c r="IMV184" s="30"/>
      <c r="IMW184" s="30"/>
      <c r="IMX184" s="30"/>
      <c r="IMY184" s="30"/>
      <c r="IMZ184" s="30"/>
      <c r="INA184" s="30"/>
      <c r="INB184" s="30"/>
      <c r="INC184" s="30"/>
      <c r="IND184" s="30"/>
      <c r="INE184" s="30"/>
      <c r="INF184" s="30"/>
      <c r="ING184" s="30"/>
      <c r="INH184" s="30"/>
      <c r="INI184" s="30"/>
      <c r="INJ184" s="30"/>
      <c r="INK184" s="30"/>
      <c r="INL184" s="30"/>
      <c r="INM184" s="30"/>
      <c r="INN184" s="30"/>
      <c r="INO184" s="30"/>
      <c r="INP184" s="30"/>
      <c r="INQ184" s="30"/>
      <c r="INR184" s="30"/>
      <c r="INS184" s="30"/>
      <c r="INT184" s="30"/>
      <c r="INU184" s="30"/>
      <c r="INV184" s="30"/>
      <c r="INW184" s="30"/>
      <c r="INX184" s="30"/>
      <c r="INY184" s="30"/>
      <c r="INZ184" s="30"/>
      <c r="IOA184" s="30"/>
      <c r="IOB184" s="30"/>
      <c r="IOC184" s="30"/>
      <c r="IOD184" s="30"/>
      <c r="IOE184" s="30"/>
      <c r="IOF184" s="30"/>
      <c r="IOG184" s="30"/>
      <c r="IOH184" s="30"/>
      <c r="IOI184" s="30"/>
      <c r="IOJ184" s="30"/>
      <c r="IOK184" s="30"/>
      <c r="IOL184" s="30"/>
      <c r="IOM184" s="30"/>
      <c r="ION184" s="30"/>
      <c r="IOO184" s="30"/>
      <c r="IOP184" s="30"/>
      <c r="IOQ184" s="30"/>
      <c r="IOR184" s="30"/>
      <c r="IOS184" s="30"/>
      <c r="IOT184" s="30"/>
      <c r="IOU184" s="30"/>
      <c r="IOV184" s="30"/>
      <c r="IOW184" s="30"/>
      <c r="IOX184" s="30"/>
      <c r="IOY184" s="30"/>
      <c r="IOZ184" s="30"/>
      <c r="IPA184" s="30"/>
      <c r="IPB184" s="30"/>
      <c r="IPC184" s="30"/>
      <c r="IPD184" s="30"/>
      <c r="IPE184" s="30"/>
      <c r="IPF184" s="30"/>
      <c r="IPG184" s="30"/>
      <c r="IPH184" s="30"/>
      <c r="IPI184" s="30"/>
      <c r="IPJ184" s="30"/>
      <c r="IPK184" s="30"/>
      <c r="IPL184" s="30"/>
      <c r="IPM184" s="30"/>
      <c r="IPN184" s="30"/>
      <c r="IPO184" s="30"/>
      <c r="IPP184" s="30"/>
      <c r="IPQ184" s="30"/>
      <c r="IPR184" s="30"/>
      <c r="IPS184" s="30"/>
      <c r="IPT184" s="30"/>
      <c r="IPU184" s="30"/>
      <c r="IPV184" s="30"/>
      <c r="IPW184" s="30"/>
      <c r="IPX184" s="30"/>
      <c r="IPY184" s="30"/>
      <c r="IPZ184" s="30"/>
      <c r="IQA184" s="30"/>
      <c r="IQB184" s="30"/>
      <c r="IQC184" s="30"/>
      <c r="IQD184" s="30"/>
      <c r="IQE184" s="30"/>
      <c r="IQF184" s="30"/>
      <c r="IQG184" s="30"/>
      <c r="IQH184" s="30"/>
      <c r="IQI184" s="30"/>
      <c r="IQJ184" s="30"/>
      <c r="IQK184" s="30"/>
      <c r="IQL184" s="30"/>
      <c r="IQM184" s="30"/>
      <c r="IQN184" s="30"/>
      <c r="IQO184" s="30"/>
      <c r="IQP184" s="30"/>
      <c r="IQQ184" s="30"/>
      <c r="IQR184" s="30"/>
      <c r="IQS184" s="30"/>
      <c r="IQT184" s="30"/>
      <c r="IQU184" s="30"/>
      <c r="IQV184" s="30"/>
      <c r="IQW184" s="30"/>
      <c r="IQX184" s="30"/>
      <c r="IQY184" s="30"/>
      <c r="IQZ184" s="30"/>
      <c r="IRA184" s="30"/>
      <c r="IRB184" s="30"/>
      <c r="IRC184" s="30"/>
      <c r="IRD184" s="30"/>
      <c r="IRE184" s="30"/>
      <c r="IRF184" s="30"/>
      <c r="IRG184" s="30"/>
      <c r="IRH184" s="30"/>
      <c r="IRI184" s="30"/>
      <c r="IRJ184" s="30"/>
      <c r="IRK184" s="30"/>
      <c r="IRL184" s="30"/>
      <c r="IRM184" s="30"/>
      <c r="IRN184" s="30"/>
      <c r="IRO184" s="30"/>
      <c r="IRP184" s="30"/>
      <c r="IRQ184" s="30"/>
      <c r="IRR184" s="30"/>
      <c r="IRS184" s="30"/>
      <c r="IRT184" s="30"/>
      <c r="IRU184" s="30"/>
      <c r="IRV184" s="30"/>
      <c r="IRW184" s="30"/>
      <c r="IRX184" s="30"/>
      <c r="IRY184" s="30"/>
      <c r="IRZ184" s="30"/>
      <c r="ISA184" s="30"/>
      <c r="ISB184" s="30"/>
      <c r="ISC184" s="30"/>
      <c r="ISD184" s="30"/>
      <c r="ISE184" s="30"/>
      <c r="ISF184" s="30"/>
      <c r="ISG184" s="30"/>
      <c r="ISH184" s="30"/>
      <c r="ISI184" s="30"/>
      <c r="ISJ184" s="30"/>
      <c r="ISK184" s="30"/>
      <c r="ISL184" s="30"/>
      <c r="ISM184" s="30"/>
      <c r="ISN184" s="30"/>
      <c r="ISO184" s="30"/>
      <c r="ISP184" s="30"/>
      <c r="ISQ184" s="30"/>
      <c r="ISR184" s="30"/>
      <c r="ISS184" s="30"/>
      <c r="IST184" s="30"/>
      <c r="ISU184" s="30"/>
      <c r="ISV184" s="30"/>
      <c r="ISW184" s="30"/>
      <c r="ISX184" s="30"/>
      <c r="ISY184" s="30"/>
      <c r="ISZ184" s="30"/>
      <c r="ITA184" s="30"/>
      <c r="ITB184" s="30"/>
      <c r="ITC184" s="30"/>
      <c r="ITD184" s="30"/>
      <c r="ITE184" s="30"/>
      <c r="ITF184" s="30"/>
      <c r="ITG184" s="30"/>
      <c r="ITH184" s="30"/>
      <c r="ITI184" s="30"/>
      <c r="ITJ184" s="30"/>
      <c r="ITK184" s="30"/>
      <c r="ITL184" s="30"/>
      <c r="ITM184" s="30"/>
      <c r="ITN184" s="30"/>
      <c r="ITO184" s="30"/>
      <c r="ITP184" s="30"/>
      <c r="ITQ184" s="30"/>
      <c r="ITR184" s="30"/>
      <c r="ITS184" s="30"/>
      <c r="ITT184" s="30"/>
      <c r="ITU184" s="30"/>
      <c r="ITV184" s="30"/>
      <c r="ITW184" s="30"/>
      <c r="ITX184" s="30"/>
      <c r="ITY184" s="30"/>
      <c r="ITZ184" s="30"/>
      <c r="IUA184" s="30"/>
      <c r="IUB184" s="30"/>
      <c r="IUC184" s="30"/>
      <c r="IUD184" s="30"/>
      <c r="IUE184" s="30"/>
      <c r="IUF184" s="30"/>
      <c r="IUG184" s="30"/>
      <c r="IUH184" s="30"/>
      <c r="IUI184" s="30"/>
      <c r="IUJ184" s="30"/>
      <c r="IUK184" s="30"/>
      <c r="IUL184" s="30"/>
      <c r="IUM184" s="30"/>
      <c r="IUN184" s="30"/>
      <c r="IUO184" s="30"/>
      <c r="IUP184" s="30"/>
      <c r="IUQ184" s="30"/>
      <c r="IUR184" s="30"/>
      <c r="IUS184" s="30"/>
      <c r="IUT184" s="30"/>
      <c r="IUU184" s="30"/>
      <c r="IUV184" s="30"/>
      <c r="IUW184" s="30"/>
      <c r="IUX184" s="30"/>
      <c r="IUY184" s="30"/>
      <c r="IUZ184" s="30"/>
      <c r="IVA184" s="30"/>
      <c r="IVB184" s="30"/>
      <c r="IVC184" s="30"/>
      <c r="IVD184" s="30"/>
      <c r="IVE184" s="30"/>
      <c r="IVF184" s="30"/>
      <c r="IVG184" s="30"/>
      <c r="IVH184" s="30"/>
      <c r="IVI184" s="30"/>
      <c r="IVJ184" s="30"/>
      <c r="IVK184" s="30"/>
      <c r="IVL184" s="30"/>
      <c r="IVM184" s="30"/>
      <c r="IVN184" s="30"/>
      <c r="IVO184" s="30"/>
      <c r="IVP184" s="30"/>
      <c r="IVQ184" s="30"/>
      <c r="IVR184" s="30"/>
      <c r="IVS184" s="30"/>
      <c r="IVT184" s="30"/>
      <c r="IVU184" s="30"/>
      <c r="IVV184" s="30"/>
      <c r="IVW184" s="30"/>
      <c r="IVX184" s="30"/>
      <c r="IVY184" s="30"/>
      <c r="IVZ184" s="30"/>
      <c r="IWA184" s="30"/>
      <c r="IWB184" s="30"/>
      <c r="IWC184" s="30"/>
      <c r="IWD184" s="30"/>
      <c r="IWE184" s="30"/>
      <c r="IWF184" s="30"/>
      <c r="IWG184" s="30"/>
      <c r="IWH184" s="30"/>
      <c r="IWI184" s="30"/>
      <c r="IWJ184" s="30"/>
      <c r="IWK184" s="30"/>
      <c r="IWL184" s="30"/>
      <c r="IWM184" s="30"/>
      <c r="IWN184" s="30"/>
      <c r="IWO184" s="30"/>
      <c r="IWP184" s="30"/>
      <c r="IWQ184" s="30"/>
      <c r="IWR184" s="30"/>
      <c r="IWS184" s="30"/>
      <c r="IWT184" s="30"/>
      <c r="IWU184" s="30"/>
      <c r="IWV184" s="30"/>
      <c r="IWW184" s="30"/>
      <c r="IWX184" s="30"/>
      <c r="IWY184" s="30"/>
      <c r="IWZ184" s="30"/>
      <c r="IXA184" s="30"/>
      <c r="IXB184" s="30"/>
      <c r="IXC184" s="30"/>
      <c r="IXD184" s="30"/>
      <c r="IXE184" s="30"/>
      <c r="IXF184" s="30"/>
      <c r="IXG184" s="30"/>
      <c r="IXH184" s="30"/>
      <c r="IXI184" s="30"/>
      <c r="IXJ184" s="30"/>
      <c r="IXK184" s="30"/>
      <c r="IXL184" s="30"/>
      <c r="IXM184" s="30"/>
      <c r="IXN184" s="30"/>
      <c r="IXO184" s="30"/>
      <c r="IXP184" s="30"/>
      <c r="IXQ184" s="30"/>
      <c r="IXR184" s="30"/>
      <c r="IXS184" s="30"/>
      <c r="IXT184" s="30"/>
      <c r="IXU184" s="30"/>
      <c r="IXV184" s="30"/>
      <c r="IXW184" s="30"/>
      <c r="IXX184" s="30"/>
      <c r="IXY184" s="30"/>
      <c r="IXZ184" s="30"/>
      <c r="IYA184" s="30"/>
      <c r="IYB184" s="30"/>
      <c r="IYC184" s="30"/>
      <c r="IYD184" s="30"/>
      <c r="IYE184" s="30"/>
      <c r="IYF184" s="30"/>
      <c r="IYG184" s="30"/>
      <c r="IYH184" s="30"/>
      <c r="IYI184" s="30"/>
      <c r="IYJ184" s="30"/>
      <c r="IYK184" s="30"/>
      <c r="IYL184" s="30"/>
      <c r="IYM184" s="30"/>
      <c r="IYN184" s="30"/>
      <c r="IYO184" s="30"/>
      <c r="IYP184" s="30"/>
      <c r="IYQ184" s="30"/>
      <c r="IYR184" s="30"/>
      <c r="IYS184" s="30"/>
      <c r="IYT184" s="30"/>
      <c r="IYU184" s="30"/>
      <c r="IYV184" s="30"/>
      <c r="IYW184" s="30"/>
      <c r="IYX184" s="30"/>
      <c r="IYY184" s="30"/>
      <c r="IYZ184" s="30"/>
      <c r="IZA184" s="30"/>
      <c r="IZB184" s="30"/>
      <c r="IZC184" s="30"/>
      <c r="IZD184" s="30"/>
      <c r="IZE184" s="30"/>
      <c r="IZF184" s="30"/>
      <c r="IZG184" s="30"/>
      <c r="IZH184" s="30"/>
      <c r="IZI184" s="30"/>
      <c r="IZJ184" s="30"/>
      <c r="IZK184" s="30"/>
      <c r="IZL184" s="30"/>
      <c r="IZM184" s="30"/>
      <c r="IZN184" s="30"/>
      <c r="IZO184" s="30"/>
      <c r="IZP184" s="30"/>
      <c r="IZQ184" s="30"/>
      <c r="IZR184" s="30"/>
      <c r="IZS184" s="30"/>
      <c r="IZT184" s="30"/>
      <c r="IZU184" s="30"/>
      <c r="IZV184" s="30"/>
      <c r="IZW184" s="30"/>
      <c r="IZX184" s="30"/>
      <c r="IZY184" s="30"/>
      <c r="IZZ184" s="30"/>
      <c r="JAA184" s="30"/>
      <c r="JAB184" s="30"/>
      <c r="JAC184" s="30"/>
      <c r="JAD184" s="30"/>
      <c r="JAE184" s="30"/>
      <c r="JAF184" s="30"/>
      <c r="JAG184" s="30"/>
      <c r="JAH184" s="30"/>
      <c r="JAI184" s="30"/>
      <c r="JAJ184" s="30"/>
      <c r="JAK184" s="30"/>
      <c r="JAL184" s="30"/>
      <c r="JAM184" s="30"/>
      <c r="JAN184" s="30"/>
      <c r="JAO184" s="30"/>
      <c r="JAP184" s="30"/>
      <c r="JAQ184" s="30"/>
      <c r="JAR184" s="30"/>
      <c r="JAS184" s="30"/>
      <c r="JAT184" s="30"/>
      <c r="JAU184" s="30"/>
      <c r="JAV184" s="30"/>
      <c r="JAW184" s="30"/>
      <c r="JAX184" s="30"/>
      <c r="JAY184" s="30"/>
      <c r="JAZ184" s="30"/>
      <c r="JBA184" s="30"/>
      <c r="JBB184" s="30"/>
      <c r="JBC184" s="30"/>
      <c r="JBD184" s="30"/>
      <c r="JBE184" s="30"/>
      <c r="JBF184" s="30"/>
      <c r="JBG184" s="30"/>
      <c r="JBH184" s="30"/>
      <c r="JBI184" s="30"/>
      <c r="JBJ184" s="30"/>
      <c r="JBK184" s="30"/>
      <c r="JBL184" s="30"/>
      <c r="JBM184" s="30"/>
      <c r="JBN184" s="30"/>
      <c r="JBO184" s="30"/>
      <c r="JBP184" s="30"/>
      <c r="JBQ184" s="30"/>
      <c r="JBR184" s="30"/>
      <c r="JBS184" s="30"/>
      <c r="JBT184" s="30"/>
      <c r="JBU184" s="30"/>
      <c r="JBV184" s="30"/>
      <c r="JBW184" s="30"/>
      <c r="JBX184" s="30"/>
      <c r="JBY184" s="30"/>
      <c r="JBZ184" s="30"/>
      <c r="JCA184" s="30"/>
      <c r="JCB184" s="30"/>
      <c r="JCC184" s="30"/>
      <c r="JCD184" s="30"/>
      <c r="JCE184" s="30"/>
      <c r="JCF184" s="30"/>
      <c r="JCG184" s="30"/>
      <c r="JCH184" s="30"/>
      <c r="JCI184" s="30"/>
      <c r="JCJ184" s="30"/>
      <c r="JCK184" s="30"/>
      <c r="JCL184" s="30"/>
      <c r="JCM184" s="30"/>
      <c r="JCN184" s="30"/>
      <c r="JCO184" s="30"/>
      <c r="JCP184" s="30"/>
      <c r="JCQ184" s="30"/>
      <c r="JCR184" s="30"/>
      <c r="JCS184" s="30"/>
      <c r="JCT184" s="30"/>
      <c r="JCU184" s="30"/>
      <c r="JCV184" s="30"/>
      <c r="JCW184" s="30"/>
      <c r="JCX184" s="30"/>
      <c r="JCY184" s="30"/>
      <c r="JCZ184" s="30"/>
      <c r="JDA184" s="30"/>
      <c r="JDB184" s="30"/>
      <c r="JDC184" s="30"/>
      <c r="JDD184" s="30"/>
      <c r="JDE184" s="30"/>
      <c r="JDF184" s="30"/>
      <c r="JDG184" s="30"/>
      <c r="JDH184" s="30"/>
      <c r="JDI184" s="30"/>
      <c r="JDJ184" s="30"/>
      <c r="JDK184" s="30"/>
      <c r="JDL184" s="30"/>
      <c r="JDM184" s="30"/>
      <c r="JDN184" s="30"/>
      <c r="JDO184" s="30"/>
      <c r="JDP184" s="30"/>
      <c r="JDQ184" s="30"/>
      <c r="JDR184" s="30"/>
      <c r="JDS184" s="30"/>
      <c r="JDT184" s="30"/>
      <c r="JDU184" s="30"/>
      <c r="JDV184" s="30"/>
      <c r="JDW184" s="30"/>
      <c r="JDX184" s="30"/>
      <c r="JDY184" s="30"/>
      <c r="JDZ184" s="30"/>
      <c r="JEA184" s="30"/>
      <c r="JEB184" s="30"/>
      <c r="JEC184" s="30"/>
      <c r="JED184" s="30"/>
      <c r="JEE184" s="30"/>
      <c r="JEF184" s="30"/>
      <c r="JEG184" s="30"/>
      <c r="JEH184" s="30"/>
      <c r="JEI184" s="30"/>
      <c r="JEJ184" s="30"/>
      <c r="JEK184" s="30"/>
      <c r="JEL184" s="30"/>
      <c r="JEM184" s="30"/>
      <c r="JEN184" s="30"/>
      <c r="JEO184" s="30"/>
      <c r="JEP184" s="30"/>
      <c r="JEQ184" s="30"/>
      <c r="JER184" s="30"/>
      <c r="JES184" s="30"/>
      <c r="JET184" s="30"/>
      <c r="JEU184" s="30"/>
      <c r="JEV184" s="30"/>
      <c r="JEW184" s="30"/>
      <c r="JEX184" s="30"/>
      <c r="JEY184" s="30"/>
      <c r="JEZ184" s="30"/>
      <c r="JFA184" s="30"/>
      <c r="JFB184" s="30"/>
      <c r="JFC184" s="30"/>
      <c r="JFD184" s="30"/>
      <c r="JFE184" s="30"/>
      <c r="JFF184" s="30"/>
      <c r="JFG184" s="30"/>
      <c r="JFH184" s="30"/>
      <c r="JFI184" s="30"/>
      <c r="JFJ184" s="30"/>
      <c r="JFK184" s="30"/>
      <c r="JFL184" s="30"/>
      <c r="JFM184" s="30"/>
      <c r="JFN184" s="30"/>
      <c r="JFO184" s="30"/>
      <c r="JFP184" s="30"/>
      <c r="JFQ184" s="30"/>
      <c r="JFR184" s="30"/>
      <c r="JFS184" s="30"/>
      <c r="JFT184" s="30"/>
      <c r="JFU184" s="30"/>
      <c r="JFV184" s="30"/>
      <c r="JFW184" s="30"/>
      <c r="JFX184" s="30"/>
      <c r="JFY184" s="30"/>
      <c r="JFZ184" s="30"/>
      <c r="JGA184" s="30"/>
      <c r="JGB184" s="30"/>
      <c r="JGC184" s="30"/>
      <c r="JGD184" s="30"/>
      <c r="JGE184" s="30"/>
      <c r="JGF184" s="30"/>
      <c r="JGG184" s="30"/>
      <c r="JGH184" s="30"/>
      <c r="JGI184" s="30"/>
      <c r="JGJ184" s="30"/>
      <c r="JGK184" s="30"/>
      <c r="JGL184" s="30"/>
      <c r="JGM184" s="30"/>
      <c r="JGN184" s="30"/>
      <c r="JGO184" s="30"/>
      <c r="JGP184" s="30"/>
      <c r="JGQ184" s="30"/>
      <c r="JGR184" s="30"/>
      <c r="JGS184" s="30"/>
      <c r="JGT184" s="30"/>
      <c r="JGU184" s="30"/>
      <c r="JGV184" s="30"/>
      <c r="JGW184" s="30"/>
      <c r="JGX184" s="30"/>
      <c r="JGY184" s="30"/>
      <c r="JGZ184" s="30"/>
      <c r="JHA184" s="30"/>
      <c r="JHB184" s="30"/>
      <c r="JHC184" s="30"/>
      <c r="JHD184" s="30"/>
      <c r="JHE184" s="30"/>
      <c r="JHF184" s="30"/>
      <c r="JHG184" s="30"/>
      <c r="JHH184" s="30"/>
      <c r="JHI184" s="30"/>
      <c r="JHJ184" s="30"/>
      <c r="JHK184" s="30"/>
      <c r="JHL184" s="30"/>
      <c r="JHM184" s="30"/>
      <c r="JHN184" s="30"/>
      <c r="JHO184" s="30"/>
      <c r="JHP184" s="30"/>
      <c r="JHQ184" s="30"/>
      <c r="JHR184" s="30"/>
      <c r="JHS184" s="30"/>
      <c r="JHT184" s="30"/>
      <c r="JHU184" s="30"/>
      <c r="JHV184" s="30"/>
      <c r="JHW184" s="30"/>
      <c r="JHX184" s="30"/>
      <c r="JHY184" s="30"/>
      <c r="JHZ184" s="30"/>
      <c r="JIA184" s="30"/>
      <c r="JIB184" s="30"/>
      <c r="JIC184" s="30"/>
      <c r="JID184" s="30"/>
      <c r="JIE184" s="30"/>
      <c r="JIF184" s="30"/>
      <c r="JIG184" s="30"/>
      <c r="JIH184" s="30"/>
      <c r="JII184" s="30"/>
      <c r="JIJ184" s="30"/>
      <c r="JIK184" s="30"/>
      <c r="JIL184" s="30"/>
      <c r="JIM184" s="30"/>
      <c r="JIN184" s="30"/>
      <c r="JIO184" s="30"/>
      <c r="JIP184" s="30"/>
      <c r="JIQ184" s="30"/>
      <c r="JIR184" s="30"/>
      <c r="JIS184" s="30"/>
      <c r="JIT184" s="30"/>
      <c r="JIU184" s="30"/>
      <c r="JIV184" s="30"/>
      <c r="JIW184" s="30"/>
      <c r="JIX184" s="30"/>
      <c r="JIY184" s="30"/>
      <c r="JIZ184" s="30"/>
      <c r="JJA184" s="30"/>
      <c r="JJB184" s="30"/>
      <c r="JJC184" s="30"/>
      <c r="JJD184" s="30"/>
      <c r="JJE184" s="30"/>
      <c r="JJF184" s="30"/>
      <c r="JJG184" s="30"/>
      <c r="JJH184" s="30"/>
      <c r="JJI184" s="30"/>
      <c r="JJJ184" s="30"/>
      <c r="JJK184" s="30"/>
      <c r="JJL184" s="30"/>
      <c r="JJM184" s="30"/>
      <c r="JJN184" s="30"/>
      <c r="JJO184" s="30"/>
      <c r="JJP184" s="30"/>
      <c r="JJQ184" s="30"/>
      <c r="JJR184" s="30"/>
      <c r="JJS184" s="30"/>
      <c r="JJT184" s="30"/>
      <c r="JJU184" s="30"/>
      <c r="JJV184" s="30"/>
      <c r="JJW184" s="30"/>
      <c r="JJX184" s="30"/>
      <c r="JJY184" s="30"/>
      <c r="JJZ184" s="30"/>
      <c r="JKA184" s="30"/>
      <c r="JKB184" s="30"/>
      <c r="JKC184" s="30"/>
      <c r="JKD184" s="30"/>
      <c r="JKE184" s="30"/>
      <c r="JKF184" s="30"/>
      <c r="JKG184" s="30"/>
      <c r="JKH184" s="30"/>
      <c r="JKI184" s="30"/>
      <c r="JKJ184" s="30"/>
      <c r="JKK184" s="30"/>
      <c r="JKL184" s="30"/>
      <c r="JKM184" s="30"/>
      <c r="JKN184" s="30"/>
      <c r="JKO184" s="30"/>
      <c r="JKP184" s="30"/>
      <c r="JKQ184" s="30"/>
      <c r="JKR184" s="30"/>
      <c r="JKS184" s="30"/>
      <c r="JKT184" s="30"/>
      <c r="JKU184" s="30"/>
      <c r="JKV184" s="30"/>
      <c r="JKW184" s="30"/>
      <c r="JKX184" s="30"/>
      <c r="JKY184" s="30"/>
      <c r="JKZ184" s="30"/>
      <c r="JLA184" s="30"/>
      <c r="JLB184" s="30"/>
      <c r="JLC184" s="30"/>
      <c r="JLD184" s="30"/>
      <c r="JLE184" s="30"/>
      <c r="JLF184" s="30"/>
      <c r="JLG184" s="30"/>
      <c r="JLH184" s="30"/>
      <c r="JLI184" s="30"/>
      <c r="JLJ184" s="30"/>
      <c r="JLK184" s="30"/>
      <c r="JLL184" s="30"/>
      <c r="JLM184" s="30"/>
      <c r="JLN184" s="30"/>
      <c r="JLO184" s="30"/>
      <c r="JLP184" s="30"/>
      <c r="JLQ184" s="30"/>
      <c r="JLR184" s="30"/>
      <c r="JLS184" s="30"/>
      <c r="JLT184" s="30"/>
      <c r="JLU184" s="30"/>
      <c r="JLV184" s="30"/>
      <c r="JLW184" s="30"/>
      <c r="JLX184" s="30"/>
      <c r="JLY184" s="30"/>
      <c r="JLZ184" s="30"/>
      <c r="JMA184" s="30"/>
      <c r="JMB184" s="30"/>
      <c r="JMC184" s="30"/>
      <c r="JMD184" s="30"/>
      <c r="JME184" s="30"/>
      <c r="JMF184" s="30"/>
      <c r="JMG184" s="30"/>
      <c r="JMH184" s="30"/>
      <c r="JMI184" s="30"/>
      <c r="JMJ184" s="30"/>
      <c r="JMK184" s="30"/>
      <c r="JML184" s="30"/>
      <c r="JMM184" s="30"/>
      <c r="JMN184" s="30"/>
      <c r="JMO184" s="30"/>
      <c r="JMP184" s="30"/>
      <c r="JMQ184" s="30"/>
      <c r="JMR184" s="30"/>
      <c r="JMS184" s="30"/>
      <c r="JMT184" s="30"/>
      <c r="JMU184" s="30"/>
      <c r="JMV184" s="30"/>
      <c r="JMW184" s="30"/>
      <c r="JMX184" s="30"/>
      <c r="JMY184" s="30"/>
      <c r="JMZ184" s="30"/>
      <c r="JNA184" s="30"/>
      <c r="JNB184" s="30"/>
      <c r="JNC184" s="30"/>
      <c r="JND184" s="30"/>
      <c r="JNE184" s="30"/>
      <c r="JNF184" s="30"/>
      <c r="JNG184" s="30"/>
      <c r="JNH184" s="30"/>
      <c r="JNI184" s="30"/>
      <c r="JNJ184" s="30"/>
      <c r="JNK184" s="30"/>
      <c r="JNL184" s="30"/>
      <c r="JNM184" s="30"/>
      <c r="JNN184" s="30"/>
      <c r="JNO184" s="30"/>
      <c r="JNP184" s="30"/>
      <c r="JNQ184" s="30"/>
      <c r="JNR184" s="30"/>
      <c r="JNS184" s="30"/>
      <c r="JNT184" s="30"/>
      <c r="JNU184" s="30"/>
      <c r="JNV184" s="30"/>
      <c r="JNW184" s="30"/>
      <c r="JNX184" s="30"/>
      <c r="JNY184" s="30"/>
      <c r="JNZ184" s="30"/>
      <c r="JOA184" s="30"/>
      <c r="JOB184" s="30"/>
      <c r="JOC184" s="30"/>
      <c r="JOD184" s="30"/>
      <c r="JOE184" s="30"/>
      <c r="JOF184" s="30"/>
      <c r="JOG184" s="30"/>
      <c r="JOH184" s="30"/>
      <c r="JOI184" s="30"/>
      <c r="JOJ184" s="30"/>
      <c r="JOK184" s="30"/>
      <c r="JOL184" s="30"/>
      <c r="JOM184" s="30"/>
      <c r="JON184" s="30"/>
      <c r="JOO184" s="30"/>
      <c r="JOP184" s="30"/>
      <c r="JOQ184" s="30"/>
      <c r="JOR184" s="30"/>
      <c r="JOS184" s="30"/>
      <c r="JOT184" s="30"/>
      <c r="JOU184" s="30"/>
      <c r="JOV184" s="30"/>
      <c r="JOW184" s="30"/>
      <c r="JOX184" s="30"/>
      <c r="JOY184" s="30"/>
      <c r="JOZ184" s="30"/>
      <c r="JPA184" s="30"/>
      <c r="JPB184" s="30"/>
      <c r="JPC184" s="30"/>
      <c r="JPD184" s="30"/>
      <c r="JPE184" s="30"/>
      <c r="JPF184" s="30"/>
      <c r="JPG184" s="30"/>
      <c r="JPH184" s="30"/>
      <c r="JPI184" s="30"/>
      <c r="JPJ184" s="30"/>
      <c r="JPK184" s="30"/>
      <c r="JPL184" s="30"/>
      <c r="JPM184" s="30"/>
      <c r="JPN184" s="30"/>
      <c r="JPO184" s="30"/>
      <c r="JPP184" s="30"/>
      <c r="JPQ184" s="30"/>
      <c r="JPR184" s="30"/>
      <c r="JPS184" s="30"/>
      <c r="JPT184" s="30"/>
      <c r="JPU184" s="30"/>
      <c r="JPV184" s="30"/>
      <c r="JPW184" s="30"/>
      <c r="JPX184" s="30"/>
      <c r="JPY184" s="30"/>
      <c r="JPZ184" s="30"/>
      <c r="JQA184" s="30"/>
      <c r="JQB184" s="30"/>
      <c r="JQC184" s="30"/>
      <c r="JQD184" s="30"/>
      <c r="JQE184" s="30"/>
      <c r="JQF184" s="30"/>
      <c r="JQG184" s="30"/>
      <c r="JQH184" s="30"/>
      <c r="JQI184" s="30"/>
      <c r="JQJ184" s="30"/>
      <c r="JQK184" s="30"/>
      <c r="JQL184" s="30"/>
      <c r="JQM184" s="30"/>
      <c r="JQN184" s="30"/>
      <c r="JQO184" s="30"/>
      <c r="JQP184" s="30"/>
      <c r="JQQ184" s="30"/>
      <c r="JQR184" s="30"/>
      <c r="JQS184" s="30"/>
      <c r="JQT184" s="30"/>
      <c r="JQU184" s="30"/>
      <c r="JQV184" s="30"/>
      <c r="JQW184" s="30"/>
      <c r="JQX184" s="30"/>
      <c r="JQY184" s="30"/>
      <c r="JQZ184" s="30"/>
      <c r="JRA184" s="30"/>
      <c r="JRB184" s="30"/>
      <c r="JRC184" s="30"/>
      <c r="JRD184" s="30"/>
      <c r="JRE184" s="30"/>
      <c r="JRF184" s="30"/>
      <c r="JRG184" s="30"/>
      <c r="JRH184" s="30"/>
      <c r="JRI184" s="30"/>
      <c r="JRJ184" s="30"/>
      <c r="JRK184" s="30"/>
      <c r="JRL184" s="30"/>
      <c r="JRM184" s="30"/>
      <c r="JRN184" s="30"/>
      <c r="JRO184" s="30"/>
      <c r="JRP184" s="30"/>
      <c r="JRQ184" s="30"/>
      <c r="JRR184" s="30"/>
      <c r="JRS184" s="30"/>
      <c r="JRT184" s="30"/>
      <c r="JRU184" s="30"/>
      <c r="JRV184" s="30"/>
      <c r="JRW184" s="30"/>
      <c r="JRX184" s="30"/>
      <c r="JRY184" s="30"/>
      <c r="JRZ184" s="30"/>
      <c r="JSA184" s="30"/>
      <c r="JSB184" s="30"/>
      <c r="JSC184" s="30"/>
      <c r="JSD184" s="30"/>
      <c r="JSE184" s="30"/>
      <c r="JSF184" s="30"/>
      <c r="JSG184" s="30"/>
      <c r="JSH184" s="30"/>
      <c r="JSI184" s="30"/>
      <c r="JSJ184" s="30"/>
      <c r="JSK184" s="30"/>
      <c r="JSL184" s="30"/>
      <c r="JSM184" s="30"/>
      <c r="JSN184" s="30"/>
      <c r="JSO184" s="30"/>
      <c r="JSP184" s="30"/>
      <c r="JSQ184" s="30"/>
      <c r="JSR184" s="30"/>
      <c r="JSS184" s="30"/>
      <c r="JST184" s="30"/>
      <c r="JSU184" s="30"/>
      <c r="JSV184" s="30"/>
      <c r="JSW184" s="30"/>
      <c r="JSX184" s="30"/>
      <c r="JSY184" s="30"/>
      <c r="JSZ184" s="30"/>
      <c r="JTA184" s="30"/>
      <c r="JTB184" s="30"/>
      <c r="JTC184" s="30"/>
      <c r="JTD184" s="30"/>
      <c r="JTE184" s="30"/>
      <c r="JTF184" s="30"/>
      <c r="JTG184" s="30"/>
      <c r="JTH184" s="30"/>
      <c r="JTI184" s="30"/>
      <c r="JTJ184" s="30"/>
      <c r="JTK184" s="30"/>
      <c r="JTL184" s="30"/>
      <c r="JTM184" s="30"/>
      <c r="JTN184" s="30"/>
      <c r="JTO184" s="30"/>
      <c r="JTP184" s="30"/>
      <c r="JTQ184" s="30"/>
      <c r="JTR184" s="30"/>
      <c r="JTS184" s="30"/>
      <c r="JTT184" s="30"/>
      <c r="JTU184" s="30"/>
      <c r="JTV184" s="30"/>
      <c r="JTW184" s="30"/>
      <c r="JTX184" s="30"/>
      <c r="JTY184" s="30"/>
      <c r="JTZ184" s="30"/>
      <c r="JUA184" s="30"/>
      <c r="JUB184" s="30"/>
      <c r="JUC184" s="30"/>
      <c r="JUD184" s="30"/>
      <c r="JUE184" s="30"/>
      <c r="JUF184" s="30"/>
      <c r="JUG184" s="30"/>
      <c r="JUH184" s="30"/>
      <c r="JUI184" s="30"/>
      <c r="JUJ184" s="30"/>
      <c r="JUK184" s="30"/>
      <c r="JUL184" s="30"/>
      <c r="JUM184" s="30"/>
      <c r="JUN184" s="30"/>
      <c r="JUO184" s="30"/>
      <c r="JUP184" s="30"/>
      <c r="JUQ184" s="30"/>
      <c r="JUR184" s="30"/>
      <c r="JUS184" s="30"/>
      <c r="JUT184" s="30"/>
      <c r="JUU184" s="30"/>
      <c r="JUV184" s="30"/>
      <c r="JUW184" s="30"/>
      <c r="JUX184" s="30"/>
      <c r="JUY184" s="30"/>
      <c r="JUZ184" s="30"/>
      <c r="JVA184" s="30"/>
      <c r="JVB184" s="30"/>
      <c r="JVC184" s="30"/>
      <c r="JVD184" s="30"/>
      <c r="JVE184" s="30"/>
      <c r="JVF184" s="30"/>
      <c r="JVG184" s="30"/>
      <c r="JVH184" s="30"/>
      <c r="JVI184" s="30"/>
      <c r="JVJ184" s="30"/>
      <c r="JVK184" s="30"/>
      <c r="JVL184" s="30"/>
      <c r="JVM184" s="30"/>
      <c r="JVN184" s="30"/>
      <c r="JVO184" s="30"/>
      <c r="JVP184" s="30"/>
      <c r="JVQ184" s="30"/>
      <c r="JVR184" s="30"/>
      <c r="JVS184" s="30"/>
      <c r="JVT184" s="30"/>
      <c r="JVU184" s="30"/>
      <c r="JVV184" s="30"/>
      <c r="JVW184" s="30"/>
      <c r="JVX184" s="30"/>
      <c r="JVY184" s="30"/>
      <c r="JVZ184" s="30"/>
      <c r="JWA184" s="30"/>
      <c r="JWB184" s="30"/>
      <c r="JWC184" s="30"/>
      <c r="JWD184" s="30"/>
      <c r="JWE184" s="30"/>
      <c r="JWF184" s="30"/>
      <c r="JWG184" s="30"/>
      <c r="JWH184" s="30"/>
      <c r="JWI184" s="30"/>
      <c r="JWJ184" s="30"/>
      <c r="JWK184" s="30"/>
      <c r="JWL184" s="30"/>
      <c r="JWM184" s="30"/>
      <c r="JWN184" s="30"/>
      <c r="JWO184" s="30"/>
      <c r="JWP184" s="30"/>
      <c r="JWQ184" s="30"/>
      <c r="JWR184" s="30"/>
      <c r="JWS184" s="30"/>
      <c r="JWT184" s="30"/>
      <c r="JWU184" s="30"/>
      <c r="JWV184" s="30"/>
      <c r="JWW184" s="30"/>
      <c r="JWX184" s="30"/>
      <c r="JWY184" s="30"/>
      <c r="JWZ184" s="30"/>
      <c r="JXA184" s="30"/>
      <c r="JXB184" s="30"/>
      <c r="JXC184" s="30"/>
      <c r="JXD184" s="30"/>
      <c r="JXE184" s="30"/>
      <c r="JXF184" s="30"/>
      <c r="JXG184" s="30"/>
      <c r="JXH184" s="30"/>
      <c r="JXI184" s="30"/>
      <c r="JXJ184" s="30"/>
      <c r="JXK184" s="30"/>
      <c r="JXL184" s="30"/>
      <c r="JXM184" s="30"/>
      <c r="JXN184" s="30"/>
      <c r="JXO184" s="30"/>
      <c r="JXP184" s="30"/>
      <c r="JXQ184" s="30"/>
      <c r="JXR184" s="30"/>
      <c r="JXS184" s="30"/>
      <c r="JXT184" s="30"/>
      <c r="JXU184" s="30"/>
      <c r="JXV184" s="30"/>
      <c r="JXW184" s="30"/>
      <c r="JXX184" s="30"/>
      <c r="JXY184" s="30"/>
      <c r="JXZ184" s="30"/>
      <c r="JYA184" s="30"/>
      <c r="JYB184" s="30"/>
      <c r="JYC184" s="30"/>
      <c r="JYD184" s="30"/>
      <c r="JYE184" s="30"/>
      <c r="JYF184" s="30"/>
      <c r="JYG184" s="30"/>
      <c r="JYH184" s="30"/>
      <c r="JYI184" s="30"/>
      <c r="JYJ184" s="30"/>
      <c r="JYK184" s="30"/>
      <c r="JYL184" s="30"/>
      <c r="JYM184" s="30"/>
      <c r="JYN184" s="30"/>
      <c r="JYO184" s="30"/>
      <c r="JYP184" s="30"/>
      <c r="JYQ184" s="30"/>
      <c r="JYR184" s="30"/>
      <c r="JYS184" s="30"/>
      <c r="JYT184" s="30"/>
      <c r="JYU184" s="30"/>
      <c r="JYV184" s="30"/>
      <c r="JYW184" s="30"/>
      <c r="JYX184" s="30"/>
      <c r="JYY184" s="30"/>
      <c r="JYZ184" s="30"/>
      <c r="JZA184" s="30"/>
      <c r="JZB184" s="30"/>
      <c r="JZC184" s="30"/>
      <c r="JZD184" s="30"/>
      <c r="JZE184" s="30"/>
      <c r="JZF184" s="30"/>
      <c r="JZG184" s="30"/>
      <c r="JZH184" s="30"/>
      <c r="JZI184" s="30"/>
      <c r="JZJ184" s="30"/>
      <c r="JZK184" s="30"/>
      <c r="JZL184" s="30"/>
      <c r="JZM184" s="30"/>
      <c r="JZN184" s="30"/>
      <c r="JZO184" s="30"/>
      <c r="JZP184" s="30"/>
      <c r="JZQ184" s="30"/>
      <c r="JZR184" s="30"/>
      <c r="JZS184" s="30"/>
      <c r="JZT184" s="30"/>
      <c r="JZU184" s="30"/>
      <c r="JZV184" s="30"/>
      <c r="JZW184" s="30"/>
      <c r="JZX184" s="30"/>
      <c r="JZY184" s="30"/>
      <c r="JZZ184" s="30"/>
      <c r="KAA184" s="30"/>
      <c r="KAB184" s="30"/>
      <c r="KAC184" s="30"/>
      <c r="KAD184" s="30"/>
      <c r="KAE184" s="30"/>
      <c r="KAF184" s="30"/>
      <c r="KAG184" s="30"/>
      <c r="KAH184" s="30"/>
      <c r="KAI184" s="30"/>
      <c r="KAJ184" s="30"/>
      <c r="KAK184" s="30"/>
      <c r="KAL184" s="30"/>
      <c r="KAM184" s="30"/>
      <c r="KAN184" s="30"/>
      <c r="KAO184" s="30"/>
      <c r="KAP184" s="30"/>
      <c r="KAQ184" s="30"/>
      <c r="KAR184" s="30"/>
      <c r="KAS184" s="30"/>
      <c r="KAT184" s="30"/>
      <c r="KAU184" s="30"/>
      <c r="KAV184" s="30"/>
      <c r="KAW184" s="30"/>
      <c r="KAX184" s="30"/>
      <c r="KAY184" s="30"/>
      <c r="KAZ184" s="30"/>
      <c r="KBA184" s="30"/>
      <c r="KBB184" s="30"/>
      <c r="KBC184" s="30"/>
      <c r="KBD184" s="30"/>
      <c r="KBE184" s="30"/>
      <c r="KBF184" s="30"/>
      <c r="KBG184" s="30"/>
      <c r="KBH184" s="30"/>
      <c r="KBI184" s="30"/>
      <c r="KBJ184" s="30"/>
      <c r="KBK184" s="30"/>
      <c r="KBL184" s="30"/>
      <c r="KBM184" s="30"/>
      <c r="KBN184" s="30"/>
      <c r="KBO184" s="30"/>
      <c r="KBP184" s="30"/>
      <c r="KBQ184" s="30"/>
      <c r="KBR184" s="30"/>
      <c r="KBS184" s="30"/>
      <c r="KBT184" s="30"/>
      <c r="KBU184" s="30"/>
      <c r="KBV184" s="30"/>
      <c r="KBW184" s="30"/>
      <c r="KBX184" s="30"/>
      <c r="KBY184" s="30"/>
      <c r="KBZ184" s="30"/>
      <c r="KCA184" s="30"/>
      <c r="KCB184" s="30"/>
      <c r="KCC184" s="30"/>
      <c r="KCD184" s="30"/>
      <c r="KCE184" s="30"/>
      <c r="KCF184" s="30"/>
      <c r="KCG184" s="30"/>
      <c r="KCH184" s="30"/>
      <c r="KCI184" s="30"/>
      <c r="KCJ184" s="30"/>
      <c r="KCK184" s="30"/>
      <c r="KCL184" s="30"/>
      <c r="KCM184" s="30"/>
      <c r="KCN184" s="30"/>
      <c r="KCO184" s="30"/>
      <c r="KCP184" s="30"/>
      <c r="KCQ184" s="30"/>
      <c r="KCR184" s="30"/>
      <c r="KCS184" s="30"/>
      <c r="KCT184" s="30"/>
      <c r="KCU184" s="30"/>
      <c r="KCV184" s="30"/>
      <c r="KCW184" s="30"/>
      <c r="KCX184" s="30"/>
      <c r="KCY184" s="30"/>
      <c r="KCZ184" s="30"/>
      <c r="KDA184" s="30"/>
      <c r="KDB184" s="30"/>
      <c r="KDC184" s="30"/>
      <c r="KDD184" s="30"/>
      <c r="KDE184" s="30"/>
      <c r="KDF184" s="30"/>
      <c r="KDG184" s="30"/>
      <c r="KDH184" s="30"/>
      <c r="KDI184" s="30"/>
      <c r="KDJ184" s="30"/>
      <c r="KDK184" s="30"/>
      <c r="KDL184" s="30"/>
      <c r="KDM184" s="30"/>
      <c r="KDN184" s="30"/>
      <c r="KDO184" s="30"/>
      <c r="KDP184" s="30"/>
      <c r="KDQ184" s="30"/>
      <c r="KDR184" s="30"/>
      <c r="KDS184" s="30"/>
      <c r="KDT184" s="30"/>
      <c r="KDU184" s="30"/>
      <c r="KDV184" s="30"/>
      <c r="KDW184" s="30"/>
      <c r="KDX184" s="30"/>
      <c r="KDY184" s="30"/>
      <c r="KDZ184" s="30"/>
      <c r="KEA184" s="30"/>
      <c r="KEB184" s="30"/>
      <c r="KEC184" s="30"/>
      <c r="KED184" s="30"/>
      <c r="KEE184" s="30"/>
      <c r="KEF184" s="30"/>
      <c r="KEG184" s="30"/>
      <c r="KEH184" s="30"/>
      <c r="KEI184" s="30"/>
      <c r="KEJ184" s="30"/>
      <c r="KEK184" s="30"/>
      <c r="KEL184" s="30"/>
      <c r="KEM184" s="30"/>
      <c r="KEN184" s="30"/>
      <c r="KEO184" s="30"/>
      <c r="KEP184" s="30"/>
      <c r="KEQ184" s="30"/>
      <c r="KER184" s="30"/>
      <c r="KES184" s="30"/>
      <c r="KET184" s="30"/>
      <c r="KEU184" s="30"/>
      <c r="KEV184" s="30"/>
      <c r="KEW184" s="30"/>
      <c r="KEX184" s="30"/>
      <c r="KEY184" s="30"/>
      <c r="KEZ184" s="30"/>
      <c r="KFA184" s="30"/>
      <c r="KFB184" s="30"/>
      <c r="KFC184" s="30"/>
      <c r="KFD184" s="30"/>
      <c r="KFE184" s="30"/>
      <c r="KFF184" s="30"/>
      <c r="KFG184" s="30"/>
      <c r="KFH184" s="30"/>
      <c r="KFI184" s="30"/>
      <c r="KFJ184" s="30"/>
      <c r="KFK184" s="30"/>
      <c r="KFL184" s="30"/>
      <c r="KFM184" s="30"/>
      <c r="KFN184" s="30"/>
      <c r="KFO184" s="30"/>
      <c r="KFP184" s="30"/>
      <c r="KFQ184" s="30"/>
      <c r="KFR184" s="30"/>
      <c r="KFS184" s="30"/>
      <c r="KFT184" s="30"/>
      <c r="KFU184" s="30"/>
      <c r="KFV184" s="30"/>
      <c r="KFW184" s="30"/>
      <c r="KFX184" s="30"/>
      <c r="KFY184" s="30"/>
      <c r="KFZ184" s="30"/>
      <c r="KGA184" s="30"/>
      <c r="KGB184" s="30"/>
      <c r="KGC184" s="30"/>
      <c r="KGD184" s="30"/>
      <c r="KGE184" s="30"/>
      <c r="KGF184" s="30"/>
      <c r="KGG184" s="30"/>
      <c r="KGH184" s="30"/>
      <c r="KGI184" s="30"/>
      <c r="KGJ184" s="30"/>
      <c r="KGK184" s="30"/>
      <c r="KGL184" s="30"/>
      <c r="KGM184" s="30"/>
      <c r="KGN184" s="30"/>
      <c r="KGO184" s="30"/>
      <c r="KGP184" s="30"/>
      <c r="KGQ184" s="30"/>
      <c r="KGR184" s="30"/>
      <c r="KGS184" s="30"/>
      <c r="KGT184" s="30"/>
      <c r="KGU184" s="30"/>
      <c r="KGV184" s="30"/>
      <c r="KGW184" s="30"/>
      <c r="KGX184" s="30"/>
      <c r="KGY184" s="30"/>
      <c r="KGZ184" s="30"/>
      <c r="KHA184" s="30"/>
      <c r="KHB184" s="30"/>
      <c r="KHC184" s="30"/>
      <c r="KHD184" s="30"/>
      <c r="KHE184" s="30"/>
      <c r="KHF184" s="30"/>
      <c r="KHG184" s="30"/>
      <c r="KHH184" s="30"/>
      <c r="KHI184" s="30"/>
      <c r="KHJ184" s="30"/>
      <c r="KHK184" s="30"/>
      <c r="KHL184" s="30"/>
      <c r="KHM184" s="30"/>
      <c r="KHN184" s="30"/>
      <c r="KHO184" s="30"/>
      <c r="KHP184" s="30"/>
      <c r="KHQ184" s="30"/>
      <c r="KHR184" s="30"/>
      <c r="KHS184" s="30"/>
      <c r="KHT184" s="30"/>
      <c r="KHU184" s="30"/>
      <c r="KHV184" s="30"/>
      <c r="KHW184" s="30"/>
      <c r="KHX184" s="30"/>
      <c r="KHY184" s="30"/>
      <c r="KHZ184" s="30"/>
      <c r="KIA184" s="30"/>
      <c r="KIB184" s="30"/>
      <c r="KIC184" s="30"/>
      <c r="KID184" s="30"/>
      <c r="KIE184" s="30"/>
      <c r="KIF184" s="30"/>
      <c r="KIG184" s="30"/>
      <c r="KIH184" s="30"/>
      <c r="KII184" s="30"/>
      <c r="KIJ184" s="30"/>
      <c r="KIK184" s="30"/>
      <c r="KIL184" s="30"/>
      <c r="KIM184" s="30"/>
      <c r="KIN184" s="30"/>
      <c r="KIO184" s="30"/>
      <c r="KIP184" s="30"/>
      <c r="KIQ184" s="30"/>
      <c r="KIR184" s="30"/>
      <c r="KIS184" s="30"/>
      <c r="KIT184" s="30"/>
      <c r="KIU184" s="30"/>
      <c r="KIV184" s="30"/>
      <c r="KIW184" s="30"/>
      <c r="KIX184" s="30"/>
      <c r="KIY184" s="30"/>
      <c r="KIZ184" s="30"/>
      <c r="KJA184" s="30"/>
      <c r="KJB184" s="30"/>
      <c r="KJC184" s="30"/>
      <c r="KJD184" s="30"/>
      <c r="KJE184" s="30"/>
      <c r="KJF184" s="30"/>
      <c r="KJG184" s="30"/>
      <c r="KJH184" s="30"/>
      <c r="KJI184" s="30"/>
      <c r="KJJ184" s="30"/>
      <c r="KJK184" s="30"/>
      <c r="KJL184" s="30"/>
      <c r="KJM184" s="30"/>
      <c r="KJN184" s="30"/>
      <c r="KJO184" s="30"/>
      <c r="KJP184" s="30"/>
      <c r="KJQ184" s="30"/>
      <c r="KJR184" s="30"/>
      <c r="KJS184" s="30"/>
      <c r="KJT184" s="30"/>
      <c r="KJU184" s="30"/>
      <c r="KJV184" s="30"/>
      <c r="KJW184" s="30"/>
      <c r="KJX184" s="30"/>
      <c r="KJY184" s="30"/>
      <c r="KJZ184" s="30"/>
      <c r="KKA184" s="30"/>
      <c r="KKB184" s="30"/>
      <c r="KKC184" s="30"/>
      <c r="KKD184" s="30"/>
      <c r="KKE184" s="30"/>
      <c r="KKF184" s="30"/>
      <c r="KKG184" s="30"/>
      <c r="KKH184" s="30"/>
      <c r="KKI184" s="30"/>
      <c r="KKJ184" s="30"/>
      <c r="KKK184" s="30"/>
      <c r="KKL184" s="30"/>
      <c r="KKM184" s="30"/>
      <c r="KKN184" s="30"/>
      <c r="KKO184" s="30"/>
      <c r="KKP184" s="30"/>
      <c r="KKQ184" s="30"/>
      <c r="KKR184" s="30"/>
      <c r="KKS184" s="30"/>
      <c r="KKT184" s="30"/>
      <c r="KKU184" s="30"/>
      <c r="KKV184" s="30"/>
      <c r="KKW184" s="30"/>
      <c r="KKX184" s="30"/>
      <c r="KKY184" s="30"/>
      <c r="KKZ184" s="30"/>
      <c r="KLA184" s="30"/>
      <c r="KLB184" s="30"/>
      <c r="KLC184" s="30"/>
      <c r="KLD184" s="30"/>
      <c r="KLE184" s="30"/>
      <c r="KLF184" s="30"/>
      <c r="KLG184" s="30"/>
      <c r="KLH184" s="30"/>
      <c r="KLI184" s="30"/>
      <c r="KLJ184" s="30"/>
      <c r="KLK184" s="30"/>
      <c r="KLL184" s="30"/>
      <c r="KLM184" s="30"/>
      <c r="KLN184" s="30"/>
      <c r="KLO184" s="30"/>
      <c r="KLP184" s="30"/>
      <c r="KLQ184" s="30"/>
      <c r="KLR184" s="30"/>
      <c r="KLS184" s="30"/>
      <c r="KLT184" s="30"/>
      <c r="KLU184" s="30"/>
      <c r="KLV184" s="30"/>
      <c r="KLW184" s="30"/>
      <c r="KLX184" s="30"/>
      <c r="KLY184" s="30"/>
      <c r="KLZ184" s="30"/>
      <c r="KMA184" s="30"/>
      <c r="KMB184" s="30"/>
      <c r="KMC184" s="30"/>
      <c r="KMD184" s="30"/>
      <c r="KME184" s="30"/>
      <c r="KMF184" s="30"/>
      <c r="KMG184" s="30"/>
      <c r="KMH184" s="30"/>
      <c r="KMI184" s="30"/>
      <c r="KMJ184" s="30"/>
      <c r="KMK184" s="30"/>
      <c r="KML184" s="30"/>
      <c r="KMM184" s="30"/>
      <c r="KMN184" s="30"/>
      <c r="KMO184" s="30"/>
      <c r="KMP184" s="30"/>
      <c r="KMQ184" s="30"/>
      <c r="KMR184" s="30"/>
      <c r="KMS184" s="30"/>
      <c r="KMT184" s="30"/>
      <c r="KMU184" s="30"/>
      <c r="KMV184" s="30"/>
      <c r="KMW184" s="30"/>
      <c r="KMX184" s="30"/>
      <c r="KMY184" s="30"/>
      <c r="KMZ184" s="30"/>
      <c r="KNA184" s="30"/>
      <c r="KNB184" s="30"/>
      <c r="KNC184" s="30"/>
      <c r="KND184" s="30"/>
      <c r="KNE184" s="30"/>
      <c r="KNF184" s="30"/>
      <c r="KNG184" s="30"/>
      <c r="KNH184" s="30"/>
      <c r="KNI184" s="30"/>
      <c r="KNJ184" s="30"/>
      <c r="KNK184" s="30"/>
      <c r="KNL184" s="30"/>
      <c r="KNM184" s="30"/>
      <c r="KNN184" s="30"/>
      <c r="KNO184" s="30"/>
      <c r="KNP184" s="30"/>
      <c r="KNQ184" s="30"/>
      <c r="KNR184" s="30"/>
      <c r="KNS184" s="30"/>
      <c r="KNT184" s="30"/>
      <c r="KNU184" s="30"/>
      <c r="KNV184" s="30"/>
      <c r="KNW184" s="30"/>
      <c r="KNX184" s="30"/>
      <c r="KNY184" s="30"/>
      <c r="KNZ184" s="30"/>
      <c r="KOA184" s="30"/>
      <c r="KOB184" s="30"/>
      <c r="KOC184" s="30"/>
      <c r="KOD184" s="30"/>
      <c r="KOE184" s="30"/>
      <c r="KOF184" s="30"/>
      <c r="KOG184" s="30"/>
      <c r="KOH184" s="30"/>
      <c r="KOI184" s="30"/>
      <c r="KOJ184" s="30"/>
      <c r="KOK184" s="30"/>
      <c r="KOL184" s="30"/>
      <c r="KOM184" s="30"/>
      <c r="KON184" s="30"/>
      <c r="KOO184" s="30"/>
      <c r="KOP184" s="30"/>
      <c r="KOQ184" s="30"/>
      <c r="KOR184" s="30"/>
      <c r="KOS184" s="30"/>
      <c r="KOT184" s="30"/>
      <c r="KOU184" s="30"/>
      <c r="KOV184" s="30"/>
      <c r="KOW184" s="30"/>
      <c r="KOX184" s="30"/>
      <c r="KOY184" s="30"/>
      <c r="KOZ184" s="30"/>
      <c r="KPA184" s="30"/>
      <c r="KPB184" s="30"/>
      <c r="KPC184" s="30"/>
      <c r="KPD184" s="30"/>
      <c r="KPE184" s="30"/>
      <c r="KPF184" s="30"/>
      <c r="KPG184" s="30"/>
      <c r="KPH184" s="30"/>
      <c r="KPI184" s="30"/>
      <c r="KPJ184" s="30"/>
      <c r="KPK184" s="30"/>
      <c r="KPL184" s="30"/>
      <c r="KPM184" s="30"/>
      <c r="KPN184" s="30"/>
      <c r="KPO184" s="30"/>
      <c r="KPP184" s="30"/>
      <c r="KPQ184" s="30"/>
      <c r="KPR184" s="30"/>
      <c r="KPS184" s="30"/>
      <c r="KPT184" s="30"/>
      <c r="KPU184" s="30"/>
      <c r="KPV184" s="30"/>
      <c r="KPW184" s="30"/>
      <c r="KPX184" s="30"/>
      <c r="KPY184" s="30"/>
      <c r="KPZ184" s="30"/>
      <c r="KQA184" s="30"/>
      <c r="KQB184" s="30"/>
      <c r="KQC184" s="30"/>
      <c r="KQD184" s="30"/>
      <c r="KQE184" s="30"/>
      <c r="KQF184" s="30"/>
      <c r="KQG184" s="30"/>
      <c r="KQH184" s="30"/>
      <c r="KQI184" s="30"/>
      <c r="KQJ184" s="30"/>
      <c r="KQK184" s="30"/>
      <c r="KQL184" s="30"/>
      <c r="KQM184" s="30"/>
      <c r="KQN184" s="30"/>
      <c r="KQO184" s="30"/>
      <c r="KQP184" s="30"/>
      <c r="KQQ184" s="30"/>
      <c r="KQR184" s="30"/>
      <c r="KQS184" s="30"/>
      <c r="KQT184" s="30"/>
      <c r="KQU184" s="30"/>
      <c r="KQV184" s="30"/>
      <c r="KQW184" s="30"/>
      <c r="KQX184" s="30"/>
      <c r="KQY184" s="30"/>
      <c r="KQZ184" s="30"/>
      <c r="KRA184" s="30"/>
      <c r="KRB184" s="30"/>
      <c r="KRC184" s="30"/>
      <c r="KRD184" s="30"/>
      <c r="KRE184" s="30"/>
      <c r="KRF184" s="30"/>
      <c r="KRG184" s="30"/>
      <c r="KRH184" s="30"/>
      <c r="KRI184" s="30"/>
      <c r="KRJ184" s="30"/>
      <c r="KRK184" s="30"/>
      <c r="KRL184" s="30"/>
      <c r="KRM184" s="30"/>
      <c r="KRN184" s="30"/>
      <c r="KRO184" s="30"/>
      <c r="KRP184" s="30"/>
      <c r="KRQ184" s="30"/>
      <c r="KRR184" s="30"/>
      <c r="KRS184" s="30"/>
      <c r="KRT184" s="30"/>
      <c r="KRU184" s="30"/>
      <c r="KRV184" s="30"/>
      <c r="KRW184" s="30"/>
      <c r="KRX184" s="30"/>
      <c r="KRY184" s="30"/>
      <c r="KRZ184" s="30"/>
      <c r="KSA184" s="30"/>
      <c r="KSB184" s="30"/>
      <c r="KSC184" s="30"/>
      <c r="KSD184" s="30"/>
      <c r="KSE184" s="30"/>
      <c r="KSF184" s="30"/>
      <c r="KSG184" s="30"/>
      <c r="KSH184" s="30"/>
      <c r="KSI184" s="30"/>
      <c r="KSJ184" s="30"/>
      <c r="KSK184" s="30"/>
      <c r="KSL184" s="30"/>
      <c r="KSM184" s="30"/>
      <c r="KSN184" s="30"/>
      <c r="KSO184" s="30"/>
      <c r="KSP184" s="30"/>
      <c r="KSQ184" s="30"/>
      <c r="KSR184" s="30"/>
      <c r="KSS184" s="30"/>
      <c r="KST184" s="30"/>
      <c r="KSU184" s="30"/>
      <c r="KSV184" s="30"/>
      <c r="KSW184" s="30"/>
      <c r="KSX184" s="30"/>
      <c r="KSY184" s="30"/>
      <c r="KSZ184" s="30"/>
      <c r="KTA184" s="30"/>
      <c r="KTB184" s="30"/>
      <c r="KTC184" s="30"/>
      <c r="KTD184" s="30"/>
      <c r="KTE184" s="30"/>
      <c r="KTF184" s="30"/>
      <c r="KTG184" s="30"/>
      <c r="KTH184" s="30"/>
      <c r="KTI184" s="30"/>
      <c r="KTJ184" s="30"/>
      <c r="KTK184" s="30"/>
      <c r="KTL184" s="30"/>
      <c r="KTM184" s="30"/>
      <c r="KTN184" s="30"/>
      <c r="KTO184" s="30"/>
      <c r="KTP184" s="30"/>
      <c r="KTQ184" s="30"/>
      <c r="KTR184" s="30"/>
      <c r="KTS184" s="30"/>
      <c r="KTT184" s="30"/>
      <c r="KTU184" s="30"/>
      <c r="KTV184" s="30"/>
      <c r="KTW184" s="30"/>
      <c r="KTX184" s="30"/>
      <c r="KTY184" s="30"/>
      <c r="KTZ184" s="30"/>
      <c r="KUA184" s="30"/>
      <c r="KUB184" s="30"/>
      <c r="KUC184" s="30"/>
      <c r="KUD184" s="30"/>
      <c r="KUE184" s="30"/>
      <c r="KUF184" s="30"/>
      <c r="KUG184" s="30"/>
      <c r="KUH184" s="30"/>
      <c r="KUI184" s="30"/>
      <c r="KUJ184" s="30"/>
      <c r="KUK184" s="30"/>
      <c r="KUL184" s="30"/>
      <c r="KUM184" s="30"/>
      <c r="KUN184" s="30"/>
      <c r="KUO184" s="30"/>
      <c r="KUP184" s="30"/>
      <c r="KUQ184" s="30"/>
      <c r="KUR184" s="30"/>
      <c r="KUS184" s="30"/>
      <c r="KUT184" s="30"/>
      <c r="KUU184" s="30"/>
      <c r="KUV184" s="30"/>
      <c r="KUW184" s="30"/>
      <c r="KUX184" s="30"/>
      <c r="KUY184" s="30"/>
      <c r="KUZ184" s="30"/>
      <c r="KVA184" s="30"/>
      <c r="KVB184" s="30"/>
      <c r="KVC184" s="30"/>
      <c r="KVD184" s="30"/>
      <c r="KVE184" s="30"/>
      <c r="KVF184" s="30"/>
      <c r="KVG184" s="30"/>
      <c r="KVH184" s="30"/>
      <c r="KVI184" s="30"/>
      <c r="KVJ184" s="30"/>
      <c r="KVK184" s="30"/>
      <c r="KVL184" s="30"/>
      <c r="KVM184" s="30"/>
      <c r="KVN184" s="30"/>
      <c r="KVO184" s="30"/>
      <c r="KVP184" s="30"/>
      <c r="KVQ184" s="30"/>
      <c r="KVR184" s="30"/>
      <c r="KVS184" s="30"/>
      <c r="KVT184" s="30"/>
      <c r="KVU184" s="30"/>
      <c r="KVV184" s="30"/>
      <c r="KVW184" s="30"/>
      <c r="KVX184" s="30"/>
      <c r="KVY184" s="30"/>
      <c r="KVZ184" s="30"/>
      <c r="KWA184" s="30"/>
      <c r="KWB184" s="30"/>
      <c r="KWC184" s="30"/>
      <c r="KWD184" s="30"/>
      <c r="KWE184" s="30"/>
      <c r="KWF184" s="30"/>
      <c r="KWG184" s="30"/>
      <c r="KWH184" s="30"/>
      <c r="KWI184" s="30"/>
      <c r="KWJ184" s="30"/>
      <c r="KWK184" s="30"/>
      <c r="KWL184" s="30"/>
      <c r="KWM184" s="30"/>
      <c r="KWN184" s="30"/>
      <c r="KWO184" s="30"/>
      <c r="KWP184" s="30"/>
      <c r="KWQ184" s="30"/>
      <c r="KWR184" s="30"/>
      <c r="KWS184" s="30"/>
      <c r="KWT184" s="30"/>
      <c r="KWU184" s="30"/>
      <c r="KWV184" s="30"/>
      <c r="KWW184" s="30"/>
      <c r="KWX184" s="30"/>
      <c r="KWY184" s="30"/>
      <c r="KWZ184" s="30"/>
      <c r="KXA184" s="30"/>
      <c r="KXB184" s="30"/>
      <c r="KXC184" s="30"/>
      <c r="KXD184" s="30"/>
      <c r="KXE184" s="30"/>
      <c r="KXF184" s="30"/>
      <c r="KXG184" s="30"/>
      <c r="KXH184" s="30"/>
      <c r="KXI184" s="30"/>
      <c r="KXJ184" s="30"/>
      <c r="KXK184" s="30"/>
      <c r="KXL184" s="30"/>
      <c r="KXM184" s="30"/>
      <c r="KXN184" s="30"/>
      <c r="KXO184" s="30"/>
      <c r="KXP184" s="30"/>
      <c r="KXQ184" s="30"/>
      <c r="KXR184" s="30"/>
      <c r="KXS184" s="30"/>
      <c r="KXT184" s="30"/>
      <c r="KXU184" s="30"/>
      <c r="KXV184" s="30"/>
      <c r="KXW184" s="30"/>
      <c r="KXX184" s="30"/>
      <c r="KXY184" s="30"/>
      <c r="KXZ184" s="30"/>
      <c r="KYA184" s="30"/>
      <c r="KYB184" s="30"/>
      <c r="KYC184" s="30"/>
      <c r="KYD184" s="30"/>
      <c r="KYE184" s="30"/>
      <c r="KYF184" s="30"/>
      <c r="KYG184" s="30"/>
      <c r="KYH184" s="30"/>
      <c r="KYI184" s="30"/>
      <c r="KYJ184" s="30"/>
      <c r="KYK184" s="30"/>
      <c r="KYL184" s="30"/>
      <c r="KYM184" s="30"/>
      <c r="KYN184" s="30"/>
      <c r="KYO184" s="30"/>
      <c r="KYP184" s="30"/>
      <c r="KYQ184" s="30"/>
      <c r="KYR184" s="30"/>
      <c r="KYS184" s="30"/>
      <c r="KYT184" s="30"/>
      <c r="KYU184" s="30"/>
      <c r="KYV184" s="30"/>
      <c r="KYW184" s="30"/>
      <c r="KYX184" s="30"/>
      <c r="KYY184" s="30"/>
      <c r="KYZ184" s="30"/>
      <c r="KZA184" s="30"/>
      <c r="KZB184" s="30"/>
      <c r="KZC184" s="30"/>
      <c r="KZD184" s="30"/>
      <c r="KZE184" s="30"/>
      <c r="KZF184" s="30"/>
      <c r="KZG184" s="30"/>
      <c r="KZH184" s="30"/>
      <c r="KZI184" s="30"/>
      <c r="KZJ184" s="30"/>
      <c r="KZK184" s="30"/>
      <c r="KZL184" s="30"/>
      <c r="KZM184" s="30"/>
      <c r="KZN184" s="30"/>
      <c r="KZO184" s="30"/>
      <c r="KZP184" s="30"/>
      <c r="KZQ184" s="30"/>
      <c r="KZR184" s="30"/>
      <c r="KZS184" s="30"/>
      <c r="KZT184" s="30"/>
      <c r="KZU184" s="30"/>
      <c r="KZV184" s="30"/>
      <c r="KZW184" s="30"/>
      <c r="KZX184" s="30"/>
      <c r="KZY184" s="30"/>
      <c r="KZZ184" s="30"/>
      <c r="LAA184" s="30"/>
      <c r="LAB184" s="30"/>
      <c r="LAC184" s="30"/>
      <c r="LAD184" s="30"/>
      <c r="LAE184" s="30"/>
      <c r="LAF184" s="30"/>
      <c r="LAG184" s="30"/>
      <c r="LAH184" s="30"/>
      <c r="LAI184" s="30"/>
      <c r="LAJ184" s="30"/>
      <c r="LAK184" s="30"/>
      <c r="LAL184" s="30"/>
      <c r="LAM184" s="30"/>
      <c r="LAN184" s="30"/>
      <c r="LAO184" s="30"/>
      <c r="LAP184" s="30"/>
      <c r="LAQ184" s="30"/>
      <c r="LAR184" s="30"/>
      <c r="LAS184" s="30"/>
      <c r="LAT184" s="30"/>
      <c r="LAU184" s="30"/>
      <c r="LAV184" s="30"/>
      <c r="LAW184" s="30"/>
      <c r="LAX184" s="30"/>
      <c r="LAY184" s="30"/>
      <c r="LAZ184" s="30"/>
      <c r="LBA184" s="30"/>
      <c r="LBB184" s="30"/>
      <c r="LBC184" s="30"/>
      <c r="LBD184" s="30"/>
      <c r="LBE184" s="30"/>
      <c r="LBF184" s="30"/>
      <c r="LBG184" s="30"/>
      <c r="LBH184" s="30"/>
      <c r="LBI184" s="30"/>
      <c r="LBJ184" s="30"/>
      <c r="LBK184" s="30"/>
      <c r="LBL184" s="30"/>
      <c r="LBM184" s="30"/>
      <c r="LBN184" s="30"/>
      <c r="LBO184" s="30"/>
      <c r="LBP184" s="30"/>
      <c r="LBQ184" s="30"/>
      <c r="LBR184" s="30"/>
      <c r="LBS184" s="30"/>
      <c r="LBT184" s="30"/>
      <c r="LBU184" s="30"/>
      <c r="LBV184" s="30"/>
      <c r="LBW184" s="30"/>
      <c r="LBX184" s="30"/>
      <c r="LBY184" s="30"/>
      <c r="LBZ184" s="30"/>
      <c r="LCA184" s="30"/>
      <c r="LCB184" s="30"/>
      <c r="LCC184" s="30"/>
      <c r="LCD184" s="30"/>
      <c r="LCE184" s="30"/>
      <c r="LCF184" s="30"/>
      <c r="LCG184" s="30"/>
      <c r="LCH184" s="30"/>
      <c r="LCI184" s="30"/>
      <c r="LCJ184" s="30"/>
      <c r="LCK184" s="30"/>
      <c r="LCL184" s="30"/>
      <c r="LCM184" s="30"/>
      <c r="LCN184" s="30"/>
      <c r="LCO184" s="30"/>
      <c r="LCP184" s="30"/>
      <c r="LCQ184" s="30"/>
      <c r="LCR184" s="30"/>
      <c r="LCS184" s="30"/>
      <c r="LCT184" s="30"/>
      <c r="LCU184" s="30"/>
      <c r="LCV184" s="30"/>
      <c r="LCW184" s="30"/>
      <c r="LCX184" s="30"/>
      <c r="LCY184" s="30"/>
      <c r="LCZ184" s="30"/>
      <c r="LDA184" s="30"/>
      <c r="LDB184" s="30"/>
      <c r="LDC184" s="30"/>
      <c r="LDD184" s="30"/>
      <c r="LDE184" s="30"/>
      <c r="LDF184" s="30"/>
      <c r="LDG184" s="30"/>
      <c r="LDH184" s="30"/>
      <c r="LDI184" s="30"/>
      <c r="LDJ184" s="30"/>
      <c r="LDK184" s="30"/>
      <c r="LDL184" s="30"/>
      <c r="LDM184" s="30"/>
      <c r="LDN184" s="30"/>
      <c r="LDO184" s="30"/>
      <c r="LDP184" s="30"/>
      <c r="LDQ184" s="30"/>
      <c r="LDR184" s="30"/>
      <c r="LDS184" s="30"/>
      <c r="LDT184" s="30"/>
      <c r="LDU184" s="30"/>
      <c r="LDV184" s="30"/>
      <c r="LDW184" s="30"/>
      <c r="LDX184" s="30"/>
      <c r="LDY184" s="30"/>
      <c r="LDZ184" s="30"/>
      <c r="LEA184" s="30"/>
      <c r="LEB184" s="30"/>
      <c r="LEC184" s="30"/>
      <c r="LED184" s="30"/>
      <c r="LEE184" s="30"/>
      <c r="LEF184" s="30"/>
      <c r="LEG184" s="30"/>
      <c r="LEH184" s="30"/>
      <c r="LEI184" s="30"/>
      <c r="LEJ184" s="30"/>
      <c r="LEK184" s="30"/>
      <c r="LEL184" s="30"/>
      <c r="LEM184" s="30"/>
      <c r="LEN184" s="30"/>
      <c r="LEO184" s="30"/>
      <c r="LEP184" s="30"/>
      <c r="LEQ184" s="30"/>
      <c r="LER184" s="30"/>
      <c r="LES184" s="30"/>
      <c r="LET184" s="30"/>
      <c r="LEU184" s="30"/>
      <c r="LEV184" s="30"/>
      <c r="LEW184" s="30"/>
      <c r="LEX184" s="30"/>
      <c r="LEY184" s="30"/>
      <c r="LEZ184" s="30"/>
      <c r="LFA184" s="30"/>
      <c r="LFB184" s="30"/>
      <c r="LFC184" s="30"/>
      <c r="LFD184" s="30"/>
      <c r="LFE184" s="30"/>
      <c r="LFF184" s="30"/>
      <c r="LFG184" s="30"/>
      <c r="LFH184" s="30"/>
      <c r="LFI184" s="30"/>
      <c r="LFJ184" s="30"/>
      <c r="LFK184" s="30"/>
      <c r="LFL184" s="30"/>
      <c r="LFM184" s="30"/>
      <c r="LFN184" s="30"/>
      <c r="LFO184" s="30"/>
      <c r="LFP184" s="30"/>
      <c r="LFQ184" s="30"/>
      <c r="LFR184" s="30"/>
      <c r="LFS184" s="30"/>
      <c r="LFT184" s="30"/>
      <c r="LFU184" s="30"/>
      <c r="LFV184" s="30"/>
      <c r="LFW184" s="30"/>
      <c r="LFX184" s="30"/>
      <c r="LFY184" s="30"/>
      <c r="LFZ184" s="30"/>
      <c r="LGA184" s="30"/>
      <c r="LGB184" s="30"/>
      <c r="LGC184" s="30"/>
      <c r="LGD184" s="30"/>
      <c r="LGE184" s="30"/>
      <c r="LGF184" s="30"/>
      <c r="LGG184" s="30"/>
      <c r="LGH184" s="30"/>
      <c r="LGI184" s="30"/>
      <c r="LGJ184" s="30"/>
      <c r="LGK184" s="30"/>
      <c r="LGL184" s="30"/>
      <c r="LGM184" s="30"/>
      <c r="LGN184" s="30"/>
      <c r="LGO184" s="30"/>
      <c r="LGP184" s="30"/>
      <c r="LGQ184" s="30"/>
      <c r="LGR184" s="30"/>
      <c r="LGS184" s="30"/>
      <c r="LGT184" s="30"/>
      <c r="LGU184" s="30"/>
      <c r="LGV184" s="30"/>
      <c r="LGW184" s="30"/>
      <c r="LGX184" s="30"/>
      <c r="LGY184" s="30"/>
      <c r="LGZ184" s="30"/>
      <c r="LHA184" s="30"/>
      <c r="LHB184" s="30"/>
      <c r="LHC184" s="30"/>
      <c r="LHD184" s="30"/>
      <c r="LHE184" s="30"/>
      <c r="LHF184" s="30"/>
      <c r="LHG184" s="30"/>
      <c r="LHH184" s="30"/>
      <c r="LHI184" s="30"/>
      <c r="LHJ184" s="30"/>
      <c r="LHK184" s="30"/>
      <c r="LHL184" s="30"/>
      <c r="LHM184" s="30"/>
      <c r="LHN184" s="30"/>
      <c r="LHO184" s="30"/>
      <c r="LHP184" s="30"/>
      <c r="LHQ184" s="30"/>
      <c r="LHR184" s="30"/>
      <c r="LHS184" s="30"/>
      <c r="LHT184" s="30"/>
      <c r="LHU184" s="30"/>
      <c r="LHV184" s="30"/>
      <c r="LHW184" s="30"/>
      <c r="LHX184" s="30"/>
      <c r="LHY184" s="30"/>
      <c r="LHZ184" s="30"/>
      <c r="LIA184" s="30"/>
      <c r="LIB184" s="30"/>
      <c r="LIC184" s="30"/>
      <c r="LID184" s="30"/>
      <c r="LIE184" s="30"/>
      <c r="LIF184" s="30"/>
      <c r="LIG184" s="30"/>
      <c r="LIH184" s="30"/>
      <c r="LII184" s="30"/>
      <c r="LIJ184" s="30"/>
      <c r="LIK184" s="30"/>
      <c r="LIL184" s="30"/>
      <c r="LIM184" s="30"/>
      <c r="LIN184" s="30"/>
      <c r="LIO184" s="30"/>
      <c r="LIP184" s="30"/>
      <c r="LIQ184" s="30"/>
      <c r="LIR184" s="30"/>
      <c r="LIS184" s="30"/>
      <c r="LIT184" s="30"/>
      <c r="LIU184" s="30"/>
      <c r="LIV184" s="30"/>
      <c r="LIW184" s="30"/>
      <c r="LIX184" s="30"/>
      <c r="LIY184" s="30"/>
      <c r="LIZ184" s="30"/>
      <c r="LJA184" s="30"/>
      <c r="LJB184" s="30"/>
      <c r="LJC184" s="30"/>
      <c r="LJD184" s="30"/>
      <c r="LJE184" s="30"/>
      <c r="LJF184" s="30"/>
      <c r="LJG184" s="30"/>
      <c r="LJH184" s="30"/>
      <c r="LJI184" s="30"/>
      <c r="LJJ184" s="30"/>
      <c r="LJK184" s="30"/>
      <c r="LJL184" s="30"/>
      <c r="LJM184" s="30"/>
      <c r="LJN184" s="30"/>
      <c r="LJO184" s="30"/>
      <c r="LJP184" s="30"/>
      <c r="LJQ184" s="30"/>
      <c r="LJR184" s="30"/>
      <c r="LJS184" s="30"/>
      <c r="LJT184" s="30"/>
      <c r="LJU184" s="30"/>
      <c r="LJV184" s="30"/>
      <c r="LJW184" s="30"/>
      <c r="LJX184" s="30"/>
      <c r="LJY184" s="30"/>
      <c r="LJZ184" s="30"/>
      <c r="LKA184" s="30"/>
      <c r="LKB184" s="30"/>
      <c r="LKC184" s="30"/>
      <c r="LKD184" s="30"/>
      <c r="LKE184" s="30"/>
      <c r="LKF184" s="30"/>
      <c r="LKG184" s="30"/>
      <c r="LKH184" s="30"/>
      <c r="LKI184" s="30"/>
      <c r="LKJ184" s="30"/>
      <c r="LKK184" s="30"/>
      <c r="LKL184" s="30"/>
      <c r="LKM184" s="30"/>
      <c r="LKN184" s="30"/>
      <c r="LKO184" s="30"/>
      <c r="LKP184" s="30"/>
      <c r="LKQ184" s="30"/>
      <c r="LKR184" s="30"/>
      <c r="LKS184" s="30"/>
      <c r="LKT184" s="30"/>
      <c r="LKU184" s="30"/>
      <c r="LKV184" s="30"/>
      <c r="LKW184" s="30"/>
      <c r="LKX184" s="30"/>
      <c r="LKY184" s="30"/>
      <c r="LKZ184" s="30"/>
      <c r="LLA184" s="30"/>
      <c r="LLB184" s="30"/>
      <c r="LLC184" s="30"/>
      <c r="LLD184" s="30"/>
      <c r="LLE184" s="30"/>
      <c r="LLF184" s="30"/>
      <c r="LLG184" s="30"/>
      <c r="LLH184" s="30"/>
      <c r="LLI184" s="30"/>
      <c r="LLJ184" s="30"/>
      <c r="LLK184" s="30"/>
      <c r="LLL184" s="30"/>
      <c r="LLM184" s="30"/>
      <c r="LLN184" s="30"/>
      <c r="LLO184" s="30"/>
      <c r="LLP184" s="30"/>
      <c r="LLQ184" s="30"/>
      <c r="LLR184" s="30"/>
      <c r="LLS184" s="30"/>
      <c r="LLT184" s="30"/>
      <c r="LLU184" s="30"/>
      <c r="LLV184" s="30"/>
      <c r="LLW184" s="30"/>
      <c r="LLX184" s="30"/>
      <c r="LLY184" s="30"/>
      <c r="LLZ184" s="30"/>
      <c r="LMA184" s="30"/>
      <c r="LMB184" s="30"/>
      <c r="LMC184" s="30"/>
      <c r="LMD184" s="30"/>
      <c r="LME184" s="30"/>
      <c r="LMF184" s="30"/>
      <c r="LMG184" s="30"/>
      <c r="LMH184" s="30"/>
      <c r="LMI184" s="30"/>
      <c r="LMJ184" s="30"/>
      <c r="LMK184" s="30"/>
      <c r="LML184" s="30"/>
      <c r="LMM184" s="30"/>
      <c r="LMN184" s="30"/>
      <c r="LMO184" s="30"/>
      <c r="LMP184" s="30"/>
      <c r="LMQ184" s="30"/>
      <c r="LMR184" s="30"/>
      <c r="LMS184" s="30"/>
      <c r="LMT184" s="30"/>
      <c r="LMU184" s="30"/>
      <c r="LMV184" s="30"/>
      <c r="LMW184" s="30"/>
      <c r="LMX184" s="30"/>
      <c r="LMY184" s="30"/>
      <c r="LMZ184" s="30"/>
      <c r="LNA184" s="30"/>
      <c r="LNB184" s="30"/>
      <c r="LNC184" s="30"/>
      <c r="LND184" s="30"/>
      <c r="LNE184" s="30"/>
      <c r="LNF184" s="30"/>
      <c r="LNG184" s="30"/>
      <c r="LNH184" s="30"/>
      <c r="LNI184" s="30"/>
      <c r="LNJ184" s="30"/>
      <c r="LNK184" s="30"/>
      <c r="LNL184" s="30"/>
      <c r="LNM184" s="30"/>
      <c r="LNN184" s="30"/>
      <c r="LNO184" s="30"/>
      <c r="LNP184" s="30"/>
      <c r="LNQ184" s="30"/>
      <c r="LNR184" s="30"/>
      <c r="LNS184" s="30"/>
      <c r="LNT184" s="30"/>
      <c r="LNU184" s="30"/>
      <c r="LNV184" s="30"/>
      <c r="LNW184" s="30"/>
      <c r="LNX184" s="30"/>
      <c r="LNY184" s="30"/>
      <c r="LNZ184" s="30"/>
      <c r="LOA184" s="30"/>
      <c r="LOB184" s="30"/>
      <c r="LOC184" s="30"/>
      <c r="LOD184" s="30"/>
      <c r="LOE184" s="30"/>
      <c r="LOF184" s="30"/>
      <c r="LOG184" s="30"/>
      <c r="LOH184" s="30"/>
      <c r="LOI184" s="30"/>
      <c r="LOJ184" s="30"/>
      <c r="LOK184" s="30"/>
      <c r="LOL184" s="30"/>
      <c r="LOM184" s="30"/>
      <c r="LON184" s="30"/>
      <c r="LOO184" s="30"/>
      <c r="LOP184" s="30"/>
      <c r="LOQ184" s="30"/>
      <c r="LOR184" s="30"/>
      <c r="LOS184" s="30"/>
      <c r="LOT184" s="30"/>
      <c r="LOU184" s="30"/>
      <c r="LOV184" s="30"/>
      <c r="LOW184" s="30"/>
      <c r="LOX184" s="30"/>
      <c r="LOY184" s="30"/>
      <c r="LOZ184" s="30"/>
      <c r="LPA184" s="30"/>
      <c r="LPB184" s="30"/>
      <c r="LPC184" s="30"/>
      <c r="LPD184" s="30"/>
      <c r="LPE184" s="30"/>
      <c r="LPF184" s="30"/>
      <c r="LPG184" s="30"/>
      <c r="LPH184" s="30"/>
      <c r="LPI184" s="30"/>
      <c r="LPJ184" s="30"/>
      <c r="LPK184" s="30"/>
      <c r="LPL184" s="30"/>
      <c r="LPM184" s="30"/>
      <c r="LPN184" s="30"/>
      <c r="LPO184" s="30"/>
      <c r="LPP184" s="30"/>
      <c r="LPQ184" s="30"/>
      <c r="LPR184" s="30"/>
      <c r="LPS184" s="30"/>
      <c r="LPT184" s="30"/>
      <c r="LPU184" s="30"/>
      <c r="LPV184" s="30"/>
      <c r="LPW184" s="30"/>
      <c r="LPX184" s="30"/>
      <c r="LPY184" s="30"/>
      <c r="LPZ184" s="30"/>
      <c r="LQA184" s="30"/>
      <c r="LQB184" s="30"/>
      <c r="LQC184" s="30"/>
      <c r="LQD184" s="30"/>
      <c r="LQE184" s="30"/>
      <c r="LQF184" s="30"/>
      <c r="LQG184" s="30"/>
      <c r="LQH184" s="30"/>
      <c r="LQI184" s="30"/>
      <c r="LQJ184" s="30"/>
      <c r="LQK184" s="30"/>
      <c r="LQL184" s="30"/>
      <c r="LQM184" s="30"/>
      <c r="LQN184" s="30"/>
      <c r="LQO184" s="30"/>
      <c r="LQP184" s="30"/>
      <c r="LQQ184" s="30"/>
      <c r="LQR184" s="30"/>
      <c r="LQS184" s="30"/>
      <c r="LQT184" s="30"/>
      <c r="LQU184" s="30"/>
      <c r="LQV184" s="30"/>
      <c r="LQW184" s="30"/>
      <c r="LQX184" s="30"/>
      <c r="LQY184" s="30"/>
      <c r="LQZ184" s="30"/>
      <c r="LRA184" s="30"/>
      <c r="LRB184" s="30"/>
      <c r="LRC184" s="30"/>
      <c r="LRD184" s="30"/>
      <c r="LRE184" s="30"/>
      <c r="LRF184" s="30"/>
      <c r="LRG184" s="30"/>
      <c r="LRH184" s="30"/>
      <c r="LRI184" s="30"/>
      <c r="LRJ184" s="30"/>
      <c r="LRK184" s="30"/>
      <c r="LRL184" s="30"/>
      <c r="LRM184" s="30"/>
      <c r="LRN184" s="30"/>
      <c r="LRO184" s="30"/>
      <c r="LRP184" s="30"/>
      <c r="LRQ184" s="30"/>
      <c r="LRR184" s="30"/>
      <c r="LRS184" s="30"/>
      <c r="LRT184" s="30"/>
      <c r="LRU184" s="30"/>
      <c r="LRV184" s="30"/>
      <c r="LRW184" s="30"/>
      <c r="LRX184" s="30"/>
      <c r="LRY184" s="30"/>
      <c r="LRZ184" s="30"/>
      <c r="LSA184" s="30"/>
      <c r="LSB184" s="30"/>
      <c r="LSC184" s="30"/>
      <c r="LSD184" s="30"/>
      <c r="LSE184" s="30"/>
      <c r="LSF184" s="30"/>
      <c r="LSG184" s="30"/>
      <c r="LSH184" s="30"/>
      <c r="LSI184" s="30"/>
      <c r="LSJ184" s="30"/>
      <c r="LSK184" s="30"/>
      <c r="LSL184" s="30"/>
      <c r="LSM184" s="30"/>
      <c r="LSN184" s="30"/>
      <c r="LSO184" s="30"/>
      <c r="LSP184" s="30"/>
      <c r="LSQ184" s="30"/>
      <c r="LSR184" s="30"/>
      <c r="LSS184" s="30"/>
      <c r="LST184" s="30"/>
      <c r="LSU184" s="30"/>
      <c r="LSV184" s="30"/>
      <c r="LSW184" s="30"/>
      <c r="LSX184" s="30"/>
      <c r="LSY184" s="30"/>
      <c r="LSZ184" s="30"/>
      <c r="LTA184" s="30"/>
      <c r="LTB184" s="30"/>
      <c r="LTC184" s="30"/>
      <c r="LTD184" s="30"/>
      <c r="LTE184" s="30"/>
      <c r="LTF184" s="30"/>
      <c r="LTG184" s="30"/>
      <c r="LTH184" s="30"/>
      <c r="LTI184" s="30"/>
      <c r="LTJ184" s="30"/>
      <c r="LTK184" s="30"/>
      <c r="LTL184" s="30"/>
      <c r="LTM184" s="30"/>
      <c r="LTN184" s="30"/>
      <c r="LTO184" s="30"/>
      <c r="LTP184" s="30"/>
      <c r="LTQ184" s="30"/>
      <c r="LTR184" s="30"/>
      <c r="LTS184" s="30"/>
      <c r="LTT184" s="30"/>
      <c r="LTU184" s="30"/>
      <c r="LTV184" s="30"/>
      <c r="LTW184" s="30"/>
      <c r="LTX184" s="30"/>
      <c r="LTY184" s="30"/>
      <c r="LTZ184" s="30"/>
      <c r="LUA184" s="30"/>
      <c r="LUB184" s="30"/>
      <c r="LUC184" s="30"/>
      <c r="LUD184" s="30"/>
      <c r="LUE184" s="30"/>
      <c r="LUF184" s="30"/>
      <c r="LUG184" s="30"/>
      <c r="LUH184" s="30"/>
      <c r="LUI184" s="30"/>
      <c r="LUJ184" s="30"/>
      <c r="LUK184" s="30"/>
      <c r="LUL184" s="30"/>
      <c r="LUM184" s="30"/>
      <c r="LUN184" s="30"/>
      <c r="LUO184" s="30"/>
      <c r="LUP184" s="30"/>
      <c r="LUQ184" s="30"/>
      <c r="LUR184" s="30"/>
      <c r="LUS184" s="30"/>
      <c r="LUT184" s="30"/>
      <c r="LUU184" s="30"/>
      <c r="LUV184" s="30"/>
      <c r="LUW184" s="30"/>
      <c r="LUX184" s="30"/>
      <c r="LUY184" s="30"/>
      <c r="LUZ184" s="30"/>
      <c r="LVA184" s="30"/>
      <c r="LVB184" s="30"/>
      <c r="LVC184" s="30"/>
      <c r="LVD184" s="30"/>
      <c r="LVE184" s="30"/>
      <c r="LVF184" s="30"/>
      <c r="LVG184" s="30"/>
      <c r="LVH184" s="30"/>
      <c r="LVI184" s="30"/>
      <c r="LVJ184" s="30"/>
      <c r="LVK184" s="30"/>
      <c r="LVL184" s="30"/>
      <c r="LVM184" s="30"/>
      <c r="LVN184" s="30"/>
      <c r="LVO184" s="30"/>
      <c r="LVP184" s="30"/>
      <c r="LVQ184" s="30"/>
      <c r="LVR184" s="30"/>
      <c r="LVS184" s="30"/>
      <c r="LVT184" s="30"/>
      <c r="LVU184" s="30"/>
      <c r="LVV184" s="30"/>
      <c r="LVW184" s="30"/>
      <c r="LVX184" s="30"/>
      <c r="LVY184" s="30"/>
      <c r="LVZ184" s="30"/>
      <c r="LWA184" s="30"/>
      <c r="LWB184" s="30"/>
      <c r="LWC184" s="30"/>
      <c r="LWD184" s="30"/>
      <c r="LWE184" s="30"/>
      <c r="LWF184" s="30"/>
      <c r="LWG184" s="30"/>
      <c r="LWH184" s="30"/>
      <c r="LWI184" s="30"/>
      <c r="LWJ184" s="30"/>
      <c r="LWK184" s="30"/>
      <c r="LWL184" s="30"/>
      <c r="LWM184" s="30"/>
      <c r="LWN184" s="30"/>
      <c r="LWO184" s="30"/>
      <c r="LWP184" s="30"/>
      <c r="LWQ184" s="30"/>
      <c r="LWR184" s="30"/>
      <c r="LWS184" s="30"/>
      <c r="LWT184" s="30"/>
      <c r="LWU184" s="30"/>
      <c r="LWV184" s="30"/>
      <c r="LWW184" s="30"/>
      <c r="LWX184" s="30"/>
      <c r="LWY184" s="30"/>
      <c r="LWZ184" s="30"/>
      <c r="LXA184" s="30"/>
      <c r="LXB184" s="30"/>
      <c r="LXC184" s="30"/>
      <c r="LXD184" s="30"/>
      <c r="LXE184" s="30"/>
      <c r="LXF184" s="30"/>
      <c r="LXG184" s="30"/>
      <c r="LXH184" s="30"/>
      <c r="LXI184" s="30"/>
      <c r="LXJ184" s="30"/>
      <c r="LXK184" s="30"/>
      <c r="LXL184" s="30"/>
      <c r="LXM184" s="30"/>
      <c r="LXN184" s="30"/>
      <c r="LXO184" s="30"/>
      <c r="LXP184" s="30"/>
      <c r="LXQ184" s="30"/>
      <c r="LXR184" s="30"/>
      <c r="LXS184" s="30"/>
      <c r="LXT184" s="30"/>
      <c r="LXU184" s="30"/>
      <c r="LXV184" s="30"/>
      <c r="LXW184" s="30"/>
      <c r="LXX184" s="30"/>
      <c r="LXY184" s="30"/>
      <c r="LXZ184" s="30"/>
      <c r="LYA184" s="30"/>
      <c r="LYB184" s="30"/>
      <c r="LYC184" s="30"/>
      <c r="LYD184" s="30"/>
      <c r="LYE184" s="30"/>
      <c r="LYF184" s="30"/>
      <c r="LYG184" s="30"/>
      <c r="LYH184" s="30"/>
      <c r="LYI184" s="30"/>
      <c r="LYJ184" s="30"/>
      <c r="LYK184" s="30"/>
      <c r="LYL184" s="30"/>
      <c r="LYM184" s="30"/>
      <c r="LYN184" s="30"/>
      <c r="LYO184" s="30"/>
      <c r="LYP184" s="30"/>
      <c r="LYQ184" s="30"/>
      <c r="LYR184" s="30"/>
      <c r="LYS184" s="30"/>
      <c r="LYT184" s="30"/>
      <c r="LYU184" s="30"/>
      <c r="LYV184" s="30"/>
      <c r="LYW184" s="30"/>
      <c r="LYX184" s="30"/>
      <c r="LYY184" s="30"/>
      <c r="LYZ184" s="30"/>
      <c r="LZA184" s="30"/>
      <c r="LZB184" s="30"/>
      <c r="LZC184" s="30"/>
      <c r="LZD184" s="30"/>
      <c r="LZE184" s="30"/>
      <c r="LZF184" s="30"/>
      <c r="LZG184" s="30"/>
      <c r="LZH184" s="30"/>
      <c r="LZI184" s="30"/>
      <c r="LZJ184" s="30"/>
      <c r="LZK184" s="30"/>
      <c r="LZL184" s="30"/>
      <c r="LZM184" s="30"/>
      <c r="LZN184" s="30"/>
      <c r="LZO184" s="30"/>
      <c r="LZP184" s="30"/>
      <c r="LZQ184" s="30"/>
      <c r="LZR184" s="30"/>
      <c r="LZS184" s="30"/>
      <c r="LZT184" s="30"/>
      <c r="LZU184" s="30"/>
      <c r="LZV184" s="30"/>
      <c r="LZW184" s="30"/>
      <c r="LZX184" s="30"/>
      <c r="LZY184" s="30"/>
      <c r="LZZ184" s="30"/>
      <c r="MAA184" s="30"/>
      <c r="MAB184" s="30"/>
      <c r="MAC184" s="30"/>
      <c r="MAD184" s="30"/>
      <c r="MAE184" s="30"/>
      <c r="MAF184" s="30"/>
      <c r="MAG184" s="30"/>
      <c r="MAH184" s="30"/>
      <c r="MAI184" s="30"/>
      <c r="MAJ184" s="30"/>
      <c r="MAK184" s="30"/>
      <c r="MAL184" s="30"/>
      <c r="MAM184" s="30"/>
      <c r="MAN184" s="30"/>
      <c r="MAO184" s="30"/>
      <c r="MAP184" s="30"/>
      <c r="MAQ184" s="30"/>
      <c r="MAR184" s="30"/>
      <c r="MAS184" s="30"/>
      <c r="MAT184" s="30"/>
      <c r="MAU184" s="30"/>
      <c r="MAV184" s="30"/>
      <c r="MAW184" s="30"/>
      <c r="MAX184" s="30"/>
      <c r="MAY184" s="30"/>
      <c r="MAZ184" s="30"/>
      <c r="MBA184" s="30"/>
      <c r="MBB184" s="30"/>
      <c r="MBC184" s="30"/>
      <c r="MBD184" s="30"/>
      <c r="MBE184" s="30"/>
      <c r="MBF184" s="30"/>
      <c r="MBG184" s="30"/>
      <c r="MBH184" s="30"/>
      <c r="MBI184" s="30"/>
      <c r="MBJ184" s="30"/>
      <c r="MBK184" s="30"/>
      <c r="MBL184" s="30"/>
      <c r="MBM184" s="30"/>
      <c r="MBN184" s="30"/>
      <c r="MBO184" s="30"/>
      <c r="MBP184" s="30"/>
      <c r="MBQ184" s="30"/>
      <c r="MBR184" s="30"/>
      <c r="MBS184" s="30"/>
      <c r="MBT184" s="30"/>
      <c r="MBU184" s="30"/>
      <c r="MBV184" s="30"/>
      <c r="MBW184" s="30"/>
      <c r="MBX184" s="30"/>
      <c r="MBY184" s="30"/>
      <c r="MBZ184" s="30"/>
      <c r="MCA184" s="30"/>
      <c r="MCB184" s="30"/>
      <c r="MCC184" s="30"/>
      <c r="MCD184" s="30"/>
      <c r="MCE184" s="30"/>
      <c r="MCF184" s="30"/>
      <c r="MCG184" s="30"/>
      <c r="MCH184" s="30"/>
      <c r="MCI184" s="30"/>
      <c r="MCJ184" s="30"/>
      <c r="MCK184" s="30"/>
      <c r="MCL184" s="30"/>
      <c r="MCM184" s="30"/>
      <c r="MCN184" s="30"/>
      <c r="MCO184" s="30"/>
      <c r="MCP184" s="30"/>
      <c r="MCQ184" s="30"/>
      <c r="MCR184" s="30"/>
      <c r="MCS184" s="30"/>
      <c r="MCT184" s="30"/>
      <c r="MCU184" s="30"/>
      <c r="MCV184" s="30"/>
      <c r="MCW184" s="30"/>
      <c r="MCX184" s="30"/>
      <c r="MCY184" s="30"/>
      <c r="MCZ184" s="30"/>
      <c r="MDA184" s="30"/>
      <c r="MDB184" s="30"/>
      <c r="MDC184" s="30"/>
      <c r="MDD184" s="30"/>
      <c r="MDE184" s="30"/>
      <c r="MDF184" s="30"/>
      <c r="MDG184" s="30"/>
      <c r="MDH184" s="30"/>
      <c r="MDI184" s="30"/>
      <c r="MDJ184" s="30"/>
      <c r="MDK184" s="30"/>
      <c r="MDL184" s="30"/>
      <c r="MDM184" s="30"/>
      <c r="MDN184" s="30"/>
      <c r="MDO184" s="30"/>
      <c r="MDP184" s="30"/>
      <c r="MDQ184" s="30"/>
      <c r="MDR184" s="30"/>
      <c r="MDS184" s="30"/>
      <c r="MDT184" s="30"/>
      <c r="MDU184" s="30"/>
      <c r="MDV184" s="30"/>
      <c r="MDW184" s="30"/>
      <c r="MDX184" s="30"/>
      <c r="MDY184" s="30"/>
      <c r="MDZ184" s="30"/>
      <c r="MEA184" s="30"/>
      <c r="MEB184" s="30"/>
      <c r="MEC184" s="30"/>
      <c r="MED184" s="30"/>
      <c r="MEE184" s="30"/>
      <c r="MEF184" s="30"/>
      <c r="MEG184" s="30"/>
      <c r="MEH184" s="30"/>
      <c r="MEI184" s="30"/>
      <c r="MEJ184" s="30"/>
      <c r="MEK184" s="30"/>
      <c r="MEL184" s="30"/>
      <c r="MEM184" s="30"/>
      <c r="MEN184" s="30"/>
      <c r="MEO184" s="30"/>
      <c r="MEP184" s="30"/>
      <c r="MEQ184" s="30"/>
      <c r="MER184" s="30"/>
      <c r="MES184" s="30"/>
      <c r="MET184" s="30"/>
      <c r="MEU184" s="30"/>
      <c r="MEV184" s="30"/>
      <c r="MEW184" s="30"/>
      <c r="MEX184" s="30"/>
      <c r="MEY184" s="30"/>
      <c r="MEZ184" s="30"/>
      <c r="MFA184" s="30"/>
      <c r="MFB184" s="30"/>
      <c r="MFC184" s="30"/>
      <c r="MFD184" s="30"/>
      <c r="MFE184" s="30"/>
      <c r="MFF184" s="30"/>
      <c r="MFG184" s="30"/>
      <c r="MFH184" s="30"/>
      <c r="MFI184" s="30"/>
      <c r="MFJ184" s="30"/>
      <c r="MFK184" s="30"/>
      <c r="MFL184" s="30"/>
      <c r="MFM184" s="30"/>
      <c r="MFN184" s="30"/>
      <c r="MFO184" s="30"/>
      <c r="MFP184" s="30"/>
      <c r="MFQ184" s="30"/>
      <c r="MFR184" s="30"/>
      <c r="MFS184" s="30"/>
      <c r="MFT184" s="30"/>
      <c r="MFU184" s="30"/>
      <c r="MFV184" s="30"/>
      <c r="MFW184" s="30"/>
      <c r="MFX184" s="30"/>
      <c r="MFY184" s="30"/>
      <c r="MFZ184" s="30"/>
      <c r="MGA184" s="30"/>
      <c r="MGB184" s="30"/>
      <c r="MGC184" s="30"/>
      <c r="MGD184" s="30"/>
      <c r="MGE184" s="30"/>
      <c r="MGF184" s="30"/>
      <c r="MGG184" s="30"/>
      <c r="MGH184" s="30"/>
      <c r="MGI184" s="30"/>
      <c r="MGJ184" s="30"/>
      <c r="MGK184" s="30"/>
      <c r="MGL184" s="30"/>
      <c r="MGM184" s="30"/>
      <c r="MGN184" s="30"/>
      <c r="MGO184" s="30"/>
      <c r="MGP184" s="30"/>
      <c r="MGQ184" s="30"/>
      <c r="MGR184" s="30"/>
      <c r="MGS184" s="30"/>
      <c r="MGT184" s="30"/>
      <c r="MGU184" s="30"/>
      <c r="MGV184" s="30"/>
      <c r="MGW184" s="30"/>
      <c r="MGX184" s="30"/>
      <c r="MGY184" s="30"/>
      <c r="MGZ184" s="30"/>
      <c r="MHA184" s="30"/>
      <c r="MHB184" s="30"/>
      <c r="MHC184" s="30"/>
      <c r="MHD184" s="30"/>
      <c r="MHE184" s="30"/>
      <c r="MHF184" s="30"/>
      <c r="MHG184" s="30"/>
      <c r="MHH184" s="30"/>
      <c r="MHI184" s="30"/>
      <c r="MHJ184" s="30"/>
      <c r="MHK184" s="30"/>
      <c r="MHL184" s="30"/>
      <c r="MHM184" s="30"/>
      <c r="MHN184" s="30"/>
      <c r="MHO184" s="30"/>
      <c r="MHP184" s="30"/>
      <c r="MHQ184" s="30"/>
      <c r="MHR184" s="30"/>
      <c r="MHS184" s="30"/>
      <c r="MHT184" s="30"/>
      <c r="MHU184" s="30"/>
      <c r="MHV184" s="30"/>
      <c r="MHW184" s="30"/>
      <c r="MHX184" s="30"/>
      <c r="MHY184" s="30"/>
      <c r="MHZ184" s="30"/>
      <c r="MIA184" s="30"/>
      <c r="MIB184" s="30"/>
      <c r="MIC184" s="30"/>
      <c r="MID184" s="30"/>
      <c r="MIE184" s="30"/>
      <c r="MIF184" s="30"/>
      <c r="MIG184" s="30"/>
      <c r="MIH184" s="30"/>
      <c r="MII184" s="30"/>
      <c r="MIJ184" s="30"/>
      <c r="MIK184" s="30"/>
      <c r="MIL184" s="30"/>
      <c r="MIM184" s="30"/>
      <c r="MIN184" s="30"/>
      <c r="MIO184" s="30"/>
      <c r="MIP184" s="30"/>
      <c r="MIQ184" s="30"/>
      <c r="MIR184" s="30"/>
      <c r="MIS184" s="30"/>
      <c r="MIT184" s="30"/>
      <c r="MIU184" s="30"/>
      <c r="MIV184" s="30"/>
      <c r="MIW184" s="30"/>
      <c r="MIX184" s="30"/>
      <c r="MIY184" s="30"/>
      <c r="MIZ184" s="30"/>
      <c r="MJA184" s="30"/>
      <c r="MJB184" s="30"/>
      <c r="MJC184" s="30"/>
      <c r="MJD184" s="30"/>
      <c r="MJE184" s="30"/>
      <c r="MJF184" s="30"/>
      <c r="MJG184" s="30"/>
      <c r="MJH184" s="30"/>
      <c r="MJI184" s="30"/>
      <c r="MJJ184" s="30"/>
      <c r="MJK184" s="30"/>
      <c r="MJL184" s="30"/>
      <c r="MJM184" s="30"/>
      <c r="MJN184" s="30"/>
      <c r="MJO184" s="30"/>
      <c r="MJP184" s="30"/>
      <c r="MJQ184" s="30"/>
      <c r="MJR184" s="30"/>
      <c r="MJS184" s="30"/>
      <c r="MJT184" s="30"/>
      <c r="MJU184" s="30"/>
      <c r="MJV184" s="30"/>
      <c r="MJW184" s="30"/>
      <c r="MJX184" s="30"/>
      <c r="MJY184" s="30"/>
      <c r="MJZ184" s="30"/>
      <c r="MKA184" s="30"/>
      <c r="MKB184" s="30"/>
      <c r="MKC184" s="30"/>
      <c r="MKD184" s="30"/>
      <c r="MKE184" s="30"/>
      <c r="MKF184" s="30"/>
      <c r="MKG184" s="30"/>
      <c r="MKH184" s="30"/>
      <c r="MKI184" s="30"/>
      <c r="MKJ184" s="30"/>
      <c r="MKK184" s="30"/>
      <c r="MKL184" s="30"/>
      <c r="MKM184" s="30"/>
      <c r="MKN184" s="30"/>
      <c r="MKO184" s="30"/>
      <c r="MKP184" s="30"/>
      <c r="MKQ184" s="30"/>
      <c r="MKR184" s="30"/>
      <c r="MKS184" s="30"/>
      <c r="MKT184" s="30"/>
      <c r="MKU184" s="30"/>
      <c r="MKV184" s="30"/>
      <c r="MKW184" s="30"/>
      <c r="MKX184" s="30"/>
      <c r="MKY184" s="30"/>
      <c r="MKZ184" s="30"/>
      <c r="MLA184" s="30"/>
      <c r="MLB184" s="30"/>
      <c r="MLC184" s="30"/>
      <c r="MLD184" s="30"/>
      <c r="MLE184" s="30"/>
      <c r="MLF184" s="30"/>
      <c r="MLG184" s="30"/>
      <c r="MLH184" s="30"/>
      <c r="MLI184" s="30"/>
      <c r="MLJ184" s="30"/>
      <c r="MLK184" s="30"/>
      <c r="MLL184" s="30"/>
      <c r="MLM184" s="30"/>
      <c r="MLN184" s="30"/>
      <c r="MLO184" s="30"/>
      <c r="MLP184" s="30"/>
      <c r="MLQ184" s="30"/>
      <c r="MLR184" s="30"/>
      <c r="MLS184" s="30"/>
      <c r="MLT184" s="30"/>
      <c r="MLU184" s="30"/>
      <c r="MLV184" s="30"/>
      <c r="MLW184" s="30"/>
      <c r="MLX184" s="30"/>
      <c r="MLY184" s="30"/>
      <c r="MLZ184" s="30"/>
      <c r="MMA184" s="30"/>
      <c r="MMB184" s="30"/>
      <c r="MMC184" s="30"/>
      <c r="MMD184" s="30"/>
      <c r="MME184" s="30"/>
      <c r="MMF184" s="30"/>
      <c r="MMG184" s="30"/>
      <c r="MMH184" s="30"/>
      <c r="MMI184" s="30"/>
      <c r="MMJ184" s="30"/>
      <c r="MMK184" s="30"/>
      <c r="MML184" s="30"/>
      <c r="MMM184" s="30"/>
      <c r="MMN184" s="30"/>
      <c r="MMO184" s="30"/>
      <c r="MMP184" s="30"/>
      <c r="MMQ184" s="30"/>
      <c r="MMR184" s="30"/>
      <c r="MMS184" s="30"/>
      <c r="MMT184" s="30"/>
      <c r="MMU184" s="30"/>
      <c r="MMV184" s="30"/>
      <c r="MMW184" s="30"/>
      <c r="MMX184" s="30"/>
      <c r="MMY184" s="30"/>
      <c r="MMZ184" s="30"/>
      <c r="MNA184" s="30"/>
      <c r="MNB184" s="30"/>
      <c r="MNC184" s="30"/>
      <c r="MND184" s="30"/>
      <c r="MNE184" s="30"/>
      <c r="MNF184" s="30"/>
      <c r="MNG184" s="30"/>
      <c r="MNH184" s="30"/>
      <c r="MNI184" s="30"/>
      <c r="MNJ184" s="30"/>
      <c r="MNK184" s="30"/>
      <c r="MNL184" s="30"/>
      <c r="MNM184" s="30"/>
      <c r="MNN184" s="30"/>
      <c r="MNO184" s="30"/>
      <c r="MNP184" s="30"/>
      <c r="MNQ184" s="30"/>
      <c r="MNR184" s="30"/>
      <c r="MNS184" s="30"/>
      <c r="MNT184" s="30"/>
      <c r="MNU184" s="30"/>
      <c r="MNV184" s="30"/>
      <c r="MNW184" s="30"/>
      <c r="MNX184" s="30"/>
      <c r="MNY184" s="30"/>
      <c r="MNZ184" s="30"/>
      <c r="MOA184" s="30"/>
      <c r="MOB184" s="30"/>
      <c r="MOC184" s="30"/>
      <c r="MOD184" s="30"/>
      <c r="MOE184" s="30"/>
      <c r="MOF184" s="30"/>
      <c r="MOG184" s="30"/>
      <c r="MOH184" s="30"/>
      <c r="MOI184" s="30"/>
      <c r="MOJ184" s="30"/>
      <c r="MOK184" s="30"/>
      <c r="MOL184" s="30"/>
      <c r="MOM184" s="30"/>
      <c r="MON184" s="30"/>
      <c r="MOO184" s="30"/>
      <c r="MOP184" s="30"/>
      <c r="MOQ184" s="30"/>
      <c r="MOR184" s="30"/>
      <c r="MOS184" s="30"/>
      <c r="MOT184" s="30"/>
      <c r="MOU184" s="30"/>
      <c r="MOV184" s="30"/>
      <c r="MOW184" s="30"/>
      <c r="MOX184" s="30"/>
      <c r="MOY184" s="30"/>
      <c r="MOZ184" s="30"/>
      <c r="MPA184" s="30"/>
      <c r="MPB184" s="30"/>
      <c r="MPC184" s="30"/>
      <c r="MPD184" s="30"/>
      <c r="MPE184" s="30"/>
      <c r="MPF184" s="30"/>
      <c r="MPG184" s="30"/>
      <c r="MPH184" s="30"/>
      <c r="MPI184" s="30"/>
      <c r="MPJ184" s="30"/>
      <c r="MPK184" s="30"/>
      <c r="MPL184" s="30"/>
      <c r="MPM184" s="30"/>
      <c r="MPN184" s="30"/>
      <c r="MPO184" s="30"/>
      <c r="MPP184" s="30"/>
      <c r="MPQ184" s="30"/>
      <c r="MPR184" s="30"/>
      <c r="MPS184" s="30"/>
      <c r="MPT184" s="30"/>
      <c r="MPU184" s="30"/>
      <c r="MPV184" s="30"/>
      <c r="MPW184" s="30"/>
      <c r="MPX184" s="30"/>
      <c r="MPY184" s="30"/>
      <c r="MPZ184" s="30"/>
      <c r="MQA184" s="30"/>
      <c r="MQB184" s="30"/>
      <c r="MQC184" s="30"/>
      <c r="MQD184" s="30"/>
      <c r="MQE184" s="30"/>
      <c r="MQF184" s="30"/>
      <c r="MQG184" s="30"/>
      <c r="MQH184" s="30"/>
      <c r="MQI184" s="30"/>
      <c r="MQJ184" s="30"/>
      <c r="MQK184" s="30"/>
      <c r="MQL184" s="30"/>
      <c r="MQM184" s="30"/>
      <c r="MQN184" s="30"/>
      <c r="MQO184" s="30"/>
      <c r="MQP184" s="30"/>
      <c r="MQQ184" s="30"/>
      <c r="MQR184" s="30"/>
      <c r="MQS184" s="30"/>
      <c r="MQT184" s="30"/>
      <c r="MQU184" s="30"/>
      <c r="MQV184" s="30"/>
      <c r="MQW184" s="30"/>
      <c r="MQX184" s="30"/>
      <c r="MQY184" s="30"/>
      <c r="MQZ184" s="30"/>
      <c r="MRA184" s="30"/>
      <c r="MRB184" s="30"/>
      <c r="MRC184" s="30"/>
      <c r="MRD184" s="30"/>
      <c r="MRE184" s="30"/>
      <c r="MRF184" s="30"/>
      <c r="MRG184" s="30"/>
      <c r="MRH184" s="30"/>
      <c r="MRI184" s="30"/>
      <c r="MRJ184" s="30"/>
      <c r="MRK184" s="30"/>
      <c r="MRL184" s="30"/>
      <c r="MRM184" s="30"/>
      <c r="MRN184" s="30"/>
      <c r="MRO184" s="30"/>
      <c r="MRP184" s="30"/>
      <c r="MRQ184" s="30"/>
      <c r="MRR184" s="30"/>
      <c r="MRS184" s="30"/>
      <c r="MRT184" s="30"/>
      <c r="MRU184" s="30"/>
      <c r="MRV184" s="30"/>
      <c r="MRW184" s="30"/>
      <c r="MRX184" s="30"/>
      <c r="MRY184" s="30"/>
      <c r="MRZ184" s="30"/>
      <c r="MSA184" s="30"/>
      <c r="MSB184" s="30"/>
      <c r="MSC184" s="30"/>
      <c r="MSD184" s="30"/>
      <c r="MSE184" s="30"/>
      <c r="MSF184" s="30"/>
      <c r="MSG184" s="30"/>
      <c r="MSH184" s="30"/>
      <c r="MSI184" s="30"/>
      <c r="MSJ184" s="30"/>
      <c r="MSK184" s="30"/>
      <c r="MSL184" s="30"/>
      <c r="MSM184" s="30"/>
      <c r="MSN184" s="30"/>
      <c r="MSO184" s="30"/>
      <c r="MSP184" s="30"/>
      <c r="MSQ184" s="30"/>
      <c r="MSR184" s="30"/>
      <c r="MSS184" s="30"/>
      <c r="MST184" s="30"/>
      <c r="MSU184" s="30"/>
      <c r="MSV184" s="30"/>
      <c r="MSW184" s="30"/>
      <c r="MSX184" s="30"/>
      <c r="MSY184" s="30"/>
      <c r="MSZ184" s="30"/>
      <c r="MTA184" s="30"/>
      <c r="MTB184" s="30"/>
      <c r="MTC184" s="30"/>
      <c r="MTD184" s="30"/>
      <c r="MTE184" s="30"/>
      <c r="MTF184" s="30"/>
      <c r="MTG184" s="30"/>
      <c r="MTH184" s="30"/>
      <c r="MTI184" s="30"/>
      <c r="MTJ184" s="30"/>
      <c r="MTK184" s="30"/>
      <c r="MTL184" s="30"/>
      <c r="MTM184" s="30"/>
      <c r="MTN184" s="30"/>
      <c r="MTO184" s="30"/>
      <c r="MTP184" s="30"/>
      <c r="MTQ184" s="30"/>
      <c r="MTR184" s="30"/>
      <c r="MTS184" s="30"/>
      <c r="MTT184" s="30"/>
      <c r="MTU184" s="30"/>
      <c r="MTV184" s="30"/>
      <c r="MTW184" s="30"/>
      <c r="MTX184" s="30"/>
      <c r="MTY184" s="30"/>
      <c r="MTZ184" s="30"/>
      <c r="MUA184" s="30"/>
      <c r="MUB184" s="30"/>
      <c r="MUC184" s="30"/>
      <c r="MUD184" s="30"/>
      <c r="MUE184" s="30"/>
      <c r="MUF184" s="30"/>
      <c r="MUG184" s="30"/>
      <c r="MUH184" s="30"/>
      <c r="MUI184" s="30"/>
      <c r="MUJ184" s="30"/>
      <c r="MUK184" s="30"/>
      <c r="MUL184" s="30"/>
      <c r="MUM184" s="30"/>
      <c r="MUN184" s="30"/>
      <c r="MUO184" s="30"/>
      <c r="MUP184" s="30"/>
      <c r="MUQ184" s="30"/>
      <c r="MUR184" s="30"/>
      <c r="MUS184" s="30"/>
      <c r="MUT184" s="30"/>
      <c r="MUU184" s="30"/>
      <c r="MUV184" s="30"/>
      <c r="MUW184" s="30"/>
      <c r="MUX184" s="30"/>
      <c r="MUY184" s="30"/>
      <c r="MUZ184" s="30"/>
      <c r="MVA184" s="30"/>
      <c r="MVB184" s="30"/>
      <c r="MVC184" s="30"/>
      <c r="MVD184" s="30"/>
      <c r="MVE184" s="30"/>
      <c r="MVF184" s="30"/>
      <c r="MVG184" s="30"/>
      <c r="MVH184" s="30"/>
      <c r="MVI184" s="30"/>
      <c r="MVJ184" s="30"/>
      <c r="MVK184" s="30"/>
      <c r="MVL184" s="30"/>
      <c r="MVM184" s="30"/>
      <c r="MVN184" s="30"/>
      <c r="MVO184" s="30"/>
      <c r="MVP184" s="30"/>
      <c r="MVQ184" s="30"/>
      <c r="MVR184" s="30"/>
      <c r="MVS184" s="30"/>
      <c r="MVT184" s="30"/>
      <c r="MVU184" s="30"/>
      <c r="MVV184" s="30"/>
      <c r="MVW184" s="30"/>
      <c r="MVX184" s="30"/>
      <c r="MVY184" s="30"/>
      <c r="MVZ184" s="30"/>
      <c r="MWA184" s="30"/>
      <c r="MWB184" s="30"/>
      <c r="MWC184" s="30"/>
      <c r="MWD184" s="30"/>
      <c r="MWE184" s="30"/>
      <c r="MWF184" s="30"/>
      <c r="MWG184" s="30"/>
      <c r="MWH184" s="30"/>
      <c r="MWI184" s="30"/>
      <c r="MWJ184" s="30"/>
      <c r="MWK184" s="30"/>
      <c r="MWL184" s="30"/>
      <c r="MWM184" s="30"/>
      <c r="MWN184" s="30"/>
      <c r="MWO184" s="30"/>
      <c r="MWP184" s="30"/>
      <c r="MWQ184" s="30"/>
      <c r="MWR184" s="30"/>
      <c r="MWS184" s="30"/>
      <c r="MWT184" s="30"/>
      <c r="MWU184" s="30"/>
      <c r="MWV184" s="30"/>
      <c r="MWW184" s="30"/>
      <c r="MWX184" s="30"/>
      <c r="MWY184" s="30"/>
      <c r="MWZ184" s="30"/>
      <c r="MXA184" s="30"/>
      <c r="MXB184" s="30"/>
      <c r="MXC184" s="30"/>
      <c r="MXD184" s="30"/>
      <c r="MXE184" s="30"/>
      <c r="MXF184" s="30"/>
      <c r="MXG184" s="30"/>
      <c r="MXH184" s="30"/>
      <c r="MXI184" s="30"/>
      <c r="MXJ184" s="30"/>
      <c r="MXK184" s="30"/>
      <c r="MXL184" s="30"/>
      <c r="MXM184" s="30"/>
      <c r="MXN184" s="30"/>
      <c r="MXO184" s="30"/>
      <c r="MXP184" s="30"/>
      <c r="MXQ184" s="30"/>
      <c r="MXR184" s="30"/>
      <c r="MXS184" s="30"/>
      <c r="MXT184" s="30"/>
      <c r="MXU184" s="30"/>
      <c r="MXV184" s="30"/>
      <c r="MXW184" s="30"/>
      <c r="MXX184" s="30"/>
      <c r="MXY184" s="30"/>
      <c r="MXZ184" s="30"/>
      <c r="MYA184" s="30"/>
      <c r="MYB184" s="30"/>
      <c r="MYC184" s="30"/>
      <c r="MYD184" s="30"/>
      <c r="MYE184" s="30"/>
      <c r="MYF184" s="30"/>
      <c r="MYG184" s="30"/>
      <c r="MYH184" s="30"/>
      <c r="MYI184" s="30"/>
      <c r="MYJ184" s="30"/>
      <c r="MYK184" s="30"/>
      <c r="MYL184" s="30"/>
      <c r="MYM184" s="30"/>
      <c r="MYN184" s="30"/>
      <c r="MYO184" s="30"/>
      <c r="MYP184" s="30"/>
      <c r="MYQ184" s="30"/>
      <c r="MYR184" s="30"/>
      <c r="MYS184" s="30"/>
      <c r="MYT184" s="30"/>
      <c r="MYU184" s="30"/>
      <c r="MYV184" s="30"/>
      <c r="MYW184" s="30"/>
      <c r="MYX184" s="30"/>
      <c r="MYY184" s="30"/>
      <c r="MYZ184" s="30"/>
      <c r="MZA184" s="30"/>
      <c r="MZB184" s="30"/>
      <c r="MZC184" s="30"/>
      <c r="MZD184" s="30"/>
      <c r="MZE184" s="30"/>
      <c r="MZF184" s="30"/>
      <c r="MZG184" s="30"/>
      <c r="MZH184" s="30"/>
      <c r="MZI184" s="30"/>
      <c r="MZJ184" s="30"/>
      <c r="MZK184" s="30"/>
      <c r="MZL184" s="30"/>
      <c r="MZM184" s="30"/>
      <c r="MZN184" s="30"/>
      <c r="MZO184" s="30"/>
      <c r="MZP184" s="30"/>
      <c r="MZQ184" s="30"/>
      <c r="MZR184" s="30"/>
      <c r="MZS184" s="30"/>
      <c r="MZT184" s="30"/>
      <c r="MZU184" s="30"/>
      <c r="MZV184" s="30"/>
      <c r="MZW184" s="30"/>
      <c r="MZX184" s="30"/>
      <c r="MZY184" s="30"/>
      <c r="MZZ184" s="30"/>
      <c r="NAA184" s="30"/>
      <c r="NAB184" s="30"/>
      <c r="NAC184" s="30"/>
      <c r="NAD184" s="30"/>
      <c r="NAE184" s="30"/>
      <c r="NAF184" s="30"/>
      <c r="NAG184" s="30"/>
      <c r="NAH184" s="30"/>
      <c r="NAI184" s="30"/>
      <c r="NAJ184" s="30"/>
      <c r="NAK184" s="30"/>
      <c r="NAL184" s="30"/>
      <c r="NAM184" s="30"/>
      <c r="NAN184" s="30"/>
      <c r="NAO184" s="30"/>
      <c r="NAP184" s="30"/>
      <c r="NAQ184" s="30"/>
      <c r="NAR184" s="30"/>
      <c r="NAS184" s="30"/>
      <c r="NAT184" s="30"/>
      <c r="NAU184" s="30"/>
      <c r="NAV184" s="30"/>
      <c r="NAW184" s="30"/>
      <c r="NAX184" s="30"/>
      <c r="NAY184" s="30"/>
      <c r="NAZ184" s="30"/>
      <c r="NBA184" s="30"/>
      <c r="NBB184" s="30"/>
      <c r="NBC184" s="30"/>
      <c r="NBD184" s="30"/>
      <c r="NBE184" s="30"/>
      <c r="NBF184" s="30"/>
      <c r="NBG184" s="30"/>
      <c r="NBH184" s="30"/>
      <c r="NBI184" s="30"/>
      <c r="NBJ184" s="30"/>
      <c r="NBK184" s="30"/>
      <c r="NBL184" s="30"/>
      <c r="NBM184" s="30"/>
      <c r="NBN184" s="30"/>
      <c r="NBO184" s="30"/>
      <c r="NBP184" s="30"/>
      <c r="NBQ184" s="30"/>
      <c r="NBR184" s="30"/>
      <c r="NBS184" s="30"/>
      <c r="NBT184" s="30"/>
      <c r="NBU184" s="30"/>
      <c r="NBV184" s="30"/>
      <c r="NBW184" s="30"/>
      <c r="NBX184" s="30"/>
      <c r="NBY184" s="30"/>
      <c r="NBZ184" s="30"/>
      <c r="NCA184" s="30"/>
      <c r="NCB184" s="30"/>
      <c r="NCC184" s="30"/>
      <c r="NCD184" s="30"/>
      <c r="NCE184" s="30"/>
      <c r="NCF184" s="30"/>
      <c r="NCG184" s="30"/>
      <c r="NCH184" s="30"/>
      <c r="NCI184" s="30"/>
      <c r="NCJ184" s="30"/>
      <c r="NCK184" s="30"/>
      <c r="NCL184" s="30"/>
      <c r="NCM184" s="30"/>
      <c r="NCN184" s="30"/>
      <c r="NCO184" s="30"/>
      <c r="NCP184" s="30"/>
      <c r="NCQ184" s="30"/>
      <c r="NCR184" s="30"/>
      <c r="NCS184" s="30"/>
      <c r="NCT184" s="30"/>
      <c r="NCU184" s="30"/>
      <c r="NCV184" s="30"/>
      <c r="NCW184" s="30"/>
      <c r="NCX184" s="30"/>
      <c r="NCY184" s="30"/>
      <c r="NCZ184" s="30"/>
      <c r="NDA184" s="30"/>
      <c r="NDB184" s="30"/>
      <c r="NDC184" s="30"/>
      <c r="NDD184" s="30"/>
      <c r="NDE184" s="30"/>
      <c r="NDF184" s="30"/>
      <c r="NDG184" s="30"/>
      <c r="NDH184" s="30"/>
      <c r="NDI184" s="30"/>
      <c r="NDJ184" s="30"/>
      <c r="NDK184" s="30"/>
      <c r="NDL184" s="30"/>
      <c r="NDM184" s="30"/>
      <c r="NDN184" s="30"/>
      <c r="NDO184" s="30"/>
      <c r="NDP184" s="30"/>
      <c r="NDQ184" s="30"/>
      <c r="NDR184" s="30"/>
      <c r="NDS184" s="30"/>
      <c r="NDT184" s="30"/>
      <c r="NDU184" s="30"/>
      <c r="NDV184" s="30"/>
      <c r="NDW184" s="30"/>
      <c r="NDX184" s="30"/>
      <c r="NDY184" s="30"/>
      <c r="NDZ184" s="30"/>
      <c r="NEA184" s="30"/>
      <c r="NEB184" s="30"/>
      <c r="NEC184" s="30"/>
      <c r="NED184" s="30"/>
      <c r="NEE184" s="30"/>
      <c r="NEF184" s="30"/>
      <c r="NEG184" s="30"/>
      <c r="NEH184" s="30"/>
      <c r="NEI184" s="30"/>
      <c r="NEJ184" s="30"/>
      <c r="NEK184" s="30"/>
      <c r="NEL184" s="30"/>
      <c r="NEM184" s="30"/>
      <c r="NEN184" s="30"/>
      <c r="NEO184" s="30"/>
      <c r="NEP184" s="30"/>
      <c r="NEQ184" s="30"/>
      <c r="NER184" s="30"/>
      <c r="NES184" s="30"/>
      <c r="NET184" s="30"/>
      <c r="NEU184" s="30"/>
      <c r="NEV184" s="30"/>
      <c r="NEW184" s="30"/>
      <c r="NEX184" s="30"/>
      <c r="NEY184" s="30"/>
      <c r="NEZ184" s="30"/>
      <c r="NFA184" s="30"/>
      <c r="NFB184" s="30"/>
      <c r="NFC184" s="30"/>
      <c r="NFD184" s="30"/>
      <c r="NFE184" s="30"/>
      <c r="NFF184" s="30"/>
      <c r="NFG184" s="30"/>
      <c r="NFH184" s="30"/>
      <c r="NFI184" s="30"/>
      <c r="NFJ184" s="30"/>
      <c r="NFK184" s="30"/>
      <c r="NFL184" s="30"/>
      <c r="NFM184" s="30"/>
      <c r="NFN184" s="30"/>
      <c r="NFO184" s="30"/>
      <c r="NFP184" s="30"/>
      <c r="NFQ184" s="30"/>
      <c r="NFR184" s="30"/>
      <c r="NFS184" s="30"/>
      <c r="NFT184" s="30"/>
      <c r="NFU184" s="30"/>
      <c r="NFV184" s="30"/>
      <c r="NFW184" s="30"/>
      <c r="NFX184" s="30"/>
      <c r="NFY184" s="30"/>
      <c r="NFZ184" s="30"/>
      <c r="NGA184" s="30"/>
      <c r="NGB184" s="30"/>
      <c r="NGC184" s="30"/>
      <c r="NGD184" s="30"/>
      <c r="NGE184" s="30"/>
      <c r="NGF184" s="30"/>
      <c r="NGG184" s="30"/>
      <c r="NGH184" s="30"/>
      <c r="NGI184" s="30"/>
      <c r="NGJ184" s="30"/>
      <c r="NGK184" s="30"/>
      <c r="NGL184" s="30"/>
      <c r="NGM184" s="30"/>
      <c r="NGN184" s="30"/>
      <c r="NGO184" s="30"/>
      <c r="NGP184" s="30"/>
      <c r="NGQ184" s="30"/>
      <c r="NGR184" s="30"/>
      <c r="NGS184" s="30"/>
      <c r="NGT184" s="30"/>
      <c r="NGU184" s="30"/>
      <c r="NGV184" s="30"/>
      <c r="NGW184" s="30"/>
      <c r="NGX184" s="30"/>
      <c r="NGY184" s="30"/>
      <c r="NGZ184" s="30"/>
      <c r="NHA184" s="30"/>
      <c r="NHB184" s="30"/>
      <c r="NHC184" s="30"/>
      <c r="NHD184" s="30"/>
      <c r="NHE184" s="30"/>
      <c r="NHF184" s="30"/>
      <c r="NHG184" s="30"/>
      <c r="NHH184" s="30"/>
      <c r="NHI184" s="30"/>
      <c r="NHJ184" s="30"/>
      <c r="NHK184" s="30"/>
      <c r="NHL184" s="30"/>
      <c r="NHM184" s="30"/>
      <c r="NHN184" s="30"/>
      <c r="NHO184" s="30"/>
      <c r="NHP184" s="30"/>
      <c r="NHQ184" s="30"/>
      <c r="NHR184" s="30"/>
      <c r="NHS184" s="30"/>
      <c r="NHT184" s="30"/>
      <c r="NHU184" s="30"/>
      <c r="NHV184" s="30"/>
      <c r="NHW184" s="30"/>
      <c r="NHX184" s="30"/>
      <c r="NHY184" s="30"/>
      <c r="NHZ184" s="30"/>
      <c r="NIA184" s="30"/>
      <c r="NIB184" s="30"/>
      <c r="NIC184" s="30"/>
      <c r="NID184" s="30"/>
      <c r="NIE184" s="30"/>
      <c r="NIF184" s="30"/>
      <c r="NIG184" s="30"/>
      <c r="NIH184" s="30"/>
      <c r="NII184" s="30"/>
      <c r="NIJ184" s="30"/>
      <c r="NIK184" s="30"/>
      <c r="NIL184" s="30"/>
      <c r="NIM184" s="30"/>
      <c r="NIN184" s="30"/>
      <c r="NIO184" s="30"/>
      <c r="NIP184" s="30"/>
      <c r="NIQ184" s="30"/>
      <c r="NIR184" s="30"/>
      <c r="NIS184" s="30"/>
      <c r="NIT184" s="30"/>
      <c r="NIU184" s="30"/>
      <c r="NIV184" s="30"/>
      <c r="NIW184" s="30"/>
      <c r="NIX184" s="30"/>
      <c r="NIY184" s="30"/>
      <c r="NIZ184" s="30"/>
      <c r="NJA184" s="30"/>
      <c r="NJB184" s="30"/>
      <c r="NJC184" s="30"/>
      <c r="NJD184" s="30"/>
      <c r="NJE184" s="30"/>
      <c r="NJF184" s="30"/>
      <c r="NJG184" s="30"/>
      <c r="NJH184" s="30"/>
      <c r="NJI184" s="30"/>
      <c r="NJJ184" s="30"/>
      <c r="NJK184" s="30"/>
      <c r="NJL184" s="30"/>
      <c r="NJM184" s="30"/>
      <c r="NJN184" s="30"/>
      <c r="NJO184" s="30"/>
      <c r="NJP184" s="30"/>
      <c r="NJQ184" s="30"/>
      <c r="NJR184" s="30"/>
      <c r="NJS184" s="30"/>
      <c r="NJT184" s="30"/>
      <c r="NJU184" s="30"/>
      <c r="NJV184" s="30"/>
      <c r="NJW184" s="30"/>
      <c r="NJX184" s="30"/>
      <c r="NJY184" s="30"/>
      <c r="NJZ184" s="30"/>
      <c r="NKA184" s="30"/>
      <c r="NKB184" s="30"/>
      <c r="NKC184" s="30"/>
      <c r="NKD184" s="30"/>
      <c r="NKE184" s="30"/>
      <c r="NKF184" s="30"/>
      <c r="NKG184" s="30"/>
      <c r="NKH184" s="30"/>
      <c r="NKI184" s="30"/>
      <c r="NKJ184" s="30"/>
      <c r="NKK184" s="30"/>
      <c r="NKL184" s="30"/>
      <c r="NKM184" s="30"/>
      <c r="NKN184" s="30"/>
      <c r="NKO184" s="30"/>
      <c r="NKP184" s="30"/>
      <c r="NKQ184" s="30"/>
      <c r="NKR184" s="30"/>
      <c r="NKS184" s="30"/>
      <c r="NKT184" s="30"/>
      <c r="NKU184" s="30"/>
      <c r="NKV184" s="30"/>
      <c r="NKW184" s="30"/>
      <c r="NKX184" s="30"/>
      <c r="NKY184" s="30"/>
      <c r="NKZ184" s="30"/>
      <c r="NLA184" s="30"/>
      <c r="NLB184" s="30"/>
      <c r="NLC184" s="30"/>
      <c r="NLD184" s="30"/>
      <c r="NLE184" s="30"/>
      <c r="NLF184" s="30"/>
      <c r="NLG184" s="30"/>
      <c r="NLH184" s="30"/>
      <c r="NLI184" s="30"/>
      <c r="NLJ184" s="30"/>
      <c r="NLK184" s="30"/>
      <c r="NLL184" s="30"/>
      <c r="NLM184" s="30"/>
      <c r="NLN184" s="30"/>
      <c r="NLO184" s="30"/>
      <c r="NLP184" s="30"/>
      <c r="NLQ184" s="30"/>
      <c r="NLR184" s="30"/>
      <c r="NLS184" s="30"/>
      <c r="NLT184" s="30"/>
      <c r="NLU184" s="30"/>
      <c r="NLV184" s="30"/>
      <c r="NLW184" s="30"/>
      <c r="NLX184" s="30"/>
      <c r="NLY184" s="30"/>
      <c r="NLZ184" s="30"/>
      <c r="NMA184" s="30"/>
      <c r="NMB184" s="30"/>
      <c r="NMC184" s="30"/>
      <c r="NMD184" s="30"/>
      <c r="NME184" s="30"/>
      <c r="NMF184" s="30"/>
      <c r="NMG184" s="30"/>
      <c r="NMH184" s="30"/>
      <c r="NMI184" s="30"/>
      <c r="NMJ184" s="30"/>
      <c r="NMK184" s="30"/>
      <c r="NML184" s="30"/>
      <c r="NMM184" s="30"/>
      <c r="NMN184" s="30"/>
      <c r="NMO184" s="30"/>
      <c r="NMP184" s="30"/>
      <c r="NMQ184" s="30"/>
      <c r="NMR184" s="30"/>
      <c r="NMS184" s="30"/>
      <c r="NMT184" s="30"/>
      <c r="NMU184" s="30"/>
      <c r="NMV184" s="30"/>
      <c r="NMW184" s="30"/>
      <c r="NMX184" s="30"/>
      <c r="NMY184" s="30"/>
      <c r="NMZ184" s="30"/>
      <c r="NNA184" s="30"/>
      <c r="NNB184" s="30"/>
      <c r="NNC184" s="30"/>
      <c r="NND184" s="30"/>
      <c r="NNE184" s="30"/>
      <c r="NNF184" s="30"/>
      <c r="NNG184" s="30"/>
      <c r="NNH184" s="30"/>
      <c r="NNI184" s="30"/>
      <c r="NNJ184" s="30"/>
      <c r="NNK184" s="30"/>
      <c r="NNL184" s="30"/>
      <c r="NNM184" s="30"/>
      <c r="NNN184" s="30"/>
      <c r="NNO184" s="30"/>
      <c r="NNP184" s="30"/>
      <c r="NNQ184" s="30"/>
      <c r="NNR184" s="30"/>
      <c r="NNS184" s="30"/>
      <c r="NNT184" s="30"/>
      <c r="NNU184" s="30"/>
      <c r="NNV184" s="30"/>
      <c r="NNW184" s="30"/>
      <c r="NNX184" s="30"/>
      <c r="NNY184" s="30"/>
      <c r="NNZ184" s="30"/>
      <c r="NOA184" s="30"/>
      <c r="NOB184" s="30"/>
      <c r="NOC184" s="30"/>
      <c r="NOD184" s="30"/>
      <c r="NOE184" s="30"/>
      <c r="NOF184" s="30"/>
      <c r="NOG184" s="30"/>
      <c r="NOH184" s="30"/>
      <c r="NOI184" s="30"/>
      <c r="NOJ184" s="30"/>
      <c r="NOK184" s="30"/>
      <c r="NOL184" s="30"/>
      <c r="NOM184" s="30"/>
      <c r="NON184" s="30"/>
      <c r="NOO184" s="30"/>
      <c r="NOP184" s="30"/>
      <c r="NOQ184" s="30"/>
      <c r="NOR184" s="30"/>
      <c r="NOS184" s="30"/>
      <c r="NOT184" s="30"/>
      <c r="NOU184" s="30"/>
      <c r="NOV184" s="30"/>
      <c r="NOW184" s="30"/>
      <c r="NOX184" s="30"/>
      <c r="NOY184" s="30"/>
      <c r="NOZ184" s="30"/>
      <c r="NPA184" s="30"/>
      <c r="NPB184" s="30"/>
      <c r="NPC184" s="30"/>
      <c r="NPD184" s="30"/>
      <c r="NPE184" s="30"/>
      <c r="NPF184" s="30"/>
      <c r="NPG184" s="30"/>
      <c r="NPH184" s="30"/>
      <c r="NPI184" s="30"/>
      <c r="NPJ184" s="30"/>
      <c r="NPK184" s="30"/>
      <c r="NPL184" s="30"/>
      <c r="NPM184" s="30"/>
      <c r="NPN184" s="30"/>
      <c r="NPO184" s="30"/>
      <c r="NPP184" s="30"/>
      <c r="NPQ184" s="30"/>
      <c r="NPR184" s="30"/>
      <c r="NPS184" s="30"/>
      <c r="NPT184" s="30"/>
      <c r="NPU184" s="30"/>
      <c r="NPV184" s="30"/>
      <c r="NPW184" s="30"/>
      <c r="NPX184" s="30"/>
      <c r="NPY184" s="30"/>
      <c r="NPZ184" s="30"/>
      <c r="NQA184" s="30"/>
      <c r="NQB184" s="30"/>
      <c r="NQC184" s="30"/>
      <c r="NQD184" s="30"/>
      <c r="NQE184" s="30"/>
      <c r="NQF184" s="30"/>
      <c r="NQG184" s="30"/>
      <c r="NQH184" s="30"/>
      <c r="NQI184" s="30"/>
      <c r="NQJ184" s="30"/>
      <c r="NQK184" s="30"/>
      <c r="NQL184" s="30"/>
      <c r="NQM184" s="30"/>
      <c r="NQN184" s="30"/>
      <c r="NQO184" s="30"/>
      <c r="NQP184" s="30"/>
      <c r="NQQ184" s="30"/>
      <c r="NQR184" s="30"/>
      <c r="NQS184" s="30"/>
      <c r="NQT184" s="30"/>
      <c r="NQU184" s="30"/>
      <c r="NQV184" s="30"/>
      <c r="NQW184" s="30"/>
      <c r="NQX184" s="30"/>
      <c r="NQY184" s="30"/>
      <c r="NQZ184" s="30"/>
      <c r="NRA184" s="30"/>
      <c r="NRB184" s="30"/>
      <c r="NRC184" s="30"/>
      <c r="NRD184" s="30"/>
      <c r="NRE184" s="30"/>
      <c r="NRF184" s="30"/>
      <c r="NRG184" s="30"/>
      <c r="NRH184" s="30"/>
      <c r="NRI184" s="30"/>
      <c r="NRJ184" s="30"/>
      <c r="NRK184" s="30"/>
      <c r="NRL184" s="30"/>
      <c r="NRM184" s="30"/>
      <c r="NRN184" s="30"/>
      <c r="NRO184" s="30"/>
      <c r="NRP184" s="30"/>
      <c r="NRQ184" s="30"/>
      <c r="NRR184" s="30"/>
      <c r="NRS184" s="30"/>
      <c r="NRT184" s="30"/>
      <c r="NRU184" s="30"/>
      <c r="NRV184" s="30"/>
      <c r="NRW184" s="30"/>
      <c r="NRX184" s="30"/>
      <c r="NRY184" s="30"/>
      <c r="NRZ184" s="30"/>
      <c r="NSA184" s="30"/>
      <c r="NSB184" s="30"/>
      <c r="NSC184" s="30"/>
      <c r="NSD184" s="30"/>
      <c r="NSE184" s="30"/>
      <c r="NSF184" s="30"/>
      <c r="NSG184" s="30"/>
      <c r="NSH184" s="30"/>
      <c r="NSI184" s="30"/>
      <c r="NSJ184" s="30"/>
      <c r="NSK184" s="30"/>
      <c r="NSL184" s="30"/>
      <c r="NSM184" s="30"/>
      <c r="NSN184" s="30"/>
      <c r="NSO184" s="30"/>
      <c r="NSP184" s="30"/>
      <c r="NSQ184" s="30"/>
      <c r="NSR184" s="30"/>
      <c r="NSS184" s="30"/>
      <c r="NST184" s="30"/>
      <c r="NSU184" s="30"/>
      <c r="NSV184" s="30"/>
      <c r="NSW184" s="30"/>
      <c r="NSX184" s="30"/>
      <c r="NSY184" s="30"/>
      <c r="NSZ184" s="30"/>
      <c r="NTA184" s="30"/>
      <c r="NTB184" s="30"/>
      <c r="NTC184" s="30"/>
      <c r="NTD184" s="30"/>
      <c r="NTE184" s="30"/>
      <c r="NTF184" s="30"/>
      <c r="NTG184" s="30"/>
      <c r="NTH184" s="30"/>
      <c r="NTI184" s="30"/>
      <c r="NTJ184" s="30"/>
      <c r="NTK184" s="30"/>
      <c r="NTL184" s="30"/>
      <c r="NTM184" s="30"/>
      <c r="NTN184" s="30"/>
      <c r="NTO184" s="30"/>
      <c r="NTP184" s="30"/>
      <c r="NTQ184" s="30"/>
      <c r="NTR184" s="30"/>
      <c r="NTS184" s="30"/>
      <c r="NTT184" s="30"/>
      <c r="NTU184" s="30"/>
      <c r="NTV184" s="30"/>
      <c r="NTW184" s="30"/>
      <c r="NTX184" s="30"/>
      <c r="NTY184" s="30"/>
      <c r="NTZ184" s="30"/>
      <c r="NUA184" s="30"/>
      <c r="NUB184" s="30"/>
      <c r="NUC184" s="30"/>
      <c r="NUD184" s="30"/>
      <c r="NUE184" s="30"/>
      <c r="NUF184" s="30"/>
      <c r="NUG184" s="30"/>
      <c r="NUH184" s="30"/>
      <c r="NUI184" s="30"/>
      <c r="NUJ184" s="30"/>
      <c r="NUK184" s="30"/>
      <c r="NUL184" s="30"/>
      <c r="NUM184" s="30"/>
      <c r="NUN184" s="30"/>
      <c r="NUO184" s="30"/>
      <c r="NUP184" s="30"/>
      <c r="NUQ184" s="30"/>
      <c r="NUR184" s="30"/>
      <c r="NUS184" s="30"/>
      <c r="NUT184" s="30"/>
      <c r="NUU184" s="30"/>
      <c r="NUV184" s="30"/>
      <c r="NUW184" s="30"/>
      <c r="NUX184" s="30"/>
      <c r="NUY184" s="30"/>
      <c r="NUZ184" s="30"/>
      <c r="NVA184" s="30"/>
      <c r="NVB184" s="30"/>
      <c r="NVC184" s="30"/>
      <c r="NVD184" s="30"/>
      <c r="NVE184" s="30"/>
      <c r="NVF184" s="30"/>
      <c r="NVG184" s="30"/>
      <c r="NVH184" s="30"/>
      <c r="NVI184" s="30"/>
      <c r="NVJ184" s="30"/>
      <c r="NVK184" s="30"/>
      <c r="NVL184" s="30"/>
      <c r="NVM184" s="30"/>
      <c r="NVN184" s="30"/>
      <c r="NVO184" s="30"/>
      <c r="NVP184" s="30"/>
      <c r="NVQ184" s="30"/>
      <c r="NVR184" s="30"/>
      <c r="NVS184" s="30"/>
      <c r="NVT184" s="30"/>
      <c r="NVU184" s="30"/>
      <c r="NVV184" s="30"/>
      <c r="NVW184" s="30"/>
      <c r="NVX184" s="30"/>
      <c r="NVY184" s="30"/>
      <c r="NVZ184" s="30"/>
      <c r="NWA184" s="30"/>
      <c r="NWB184" s="30"/>
      <c r="NWC184" s="30"/>
      <c r="NWD184" s="30"/>
      <c r="NWE184" s="30"/>
      <c r="NWF184" s="30"/>
      <c r="NWG184" s="30"/>
      <c r="NWH184" s="30"/>
      <c r="NWI184" s="30"/>
      <c r="NWJ184" s="30"/>
      <c r="NWK184" s="30"/>
      <c r="NWL184" s="30"/>
      <c r="NWM184" s="30"/>
      <c r="NWN184" s="30"/>
      <c r="NWO184" s="30"/>
      <c r="NWP184" s="30"/>
      <c r="NWQ184" s="30"/>
      <c r="NWR184" s="30"/>
      <c r="NWS184" s="30"/>
      <c r="NWT184" s="30"/>
      <c r="NWU184" s="30"/>
      <c r="NWV184" s="30"/>
      <c r="NWW184" s="30"/>
      <c r="NWX184" s="30"/>
      <c r="NWY184" s="30"/>
      <c r="NWZ184" s="30"/>
      <c r="NXA184" s="30"/>
      <c r="NXB184" s="30"/>
      <c r="NXC184" s="30"/>
      <c r="NXD184" s="30"/>
      <c r="NXE184" s="30"/>
      <c r="NXF184" s="30"/>
      <c r="NXG184" s="30"/>
      <c r="NXH184" s="30"/>
      <c r="NXI184" s="30"/>
      <c r="NXJ184" s="30"/>
      <c r="NXK184" s="30"/>
      <c r="NXL184" s="30"/>
      <c r="NXM184" s="30"/>
      <c r="NXN184" s="30"/>
      <c r="NXO184" s="30"/>
      <c r="NXP184" s="30"/>
      <c r="NXQ184" s="30"/>
      <c r="NXR184" s="30"/>
      <c r="NXS184" s="30"/>
      <c r="NXT184" s="30"/>
      <c r="NXU184" s="30"/>
      <c r="NXV184" s="30"/>
      <c r="NXW184" s="30"/>
      <c r="NXX184" s="30"/>
      <c r="NXY184" s="30"/>
      <c r="NXZ184" s="30"/>
      <c r="NYA184" s="30"/>
      <c r="NYB184" s="30"/>
      <c r="NYC184" s="30"/>
      <c r="NYD184" s="30"/>
      <c r="NYE184" s="30"/>
      <c r="NYF184" s="30"/>
      <c r="NYG184" s="30"/>
      <c r="NYH184" s="30"/>
      <c r="NYI184" s="30"/>
      <c r="NYJ184" s="30"/>
      <c r="NYK184" s="30"/>
      <c r="NYL184" s="30"/>
      <c r="NYM184" s="30"/>
      <c r="NYN184" s="30"/>
      <c r="NYO184" s="30"/>
      <c r="NYP184" s="30"/>
      <c r="NYQ184" s="30"/>
      <c r="NYR184" s="30"/>
      <c r="NYS184" s="30"/>
      <c r="NYT184" s="30"/>
      <c r="NYU184" s="30"/>
      <c r="NYV184" s="30"/>
      <c r="NYW184" s="30"/>
      <c r="NYX184" s="30"/>
      <c r="NYY184" s="30"/>
      <c r="NYZ184" s="30"/>
      <c r="NZA184" s="30"/>
      <c r="NZB184" s="30"/>
      <c r="NZC184" s="30"/>
      <c r="NZD184" s="30"/>
      <c r="NZE184" s="30"/>
      <c r="NZF184" s="30"/>
      <c r="NZG184" s="30"/>
      <c r="NZH184" s="30"/>
      <c r="NZI184" s="30"/>
      <c r="NZJ184" s="30"/>
      <c r="NZK184" s="30"/>
      <c r="NZL184" s="30"/>
      <c r="NZM184" s="30"/>
      <c r="NZN184" s="30"/>
      <c r="NZO184" s="30"/>
      <c r="NZP184" s="30"/>
      <c r="NZQ184" s="30"/>
      <c r="NZR184" s="30"/>
      <c r="NZS184" s="30"/>
      <c r="NZT184" s="30"/>
      <c r="NZU184" s="30"/>
      <c r="NZV184" s="30"/>
      <c r="NZW184" s="30"/>
      <c r="NZX184" s="30"/>
      <c r="NZY184" s="30"/>
      <c r="NZZ184" s="30"/>
      <c r="OAA184" s="30"/>
      <c r="OAB184" s="30"/>
      <c r="OAC184" s="30"/>
      <c r="OAD184" s="30"/>
      <c r="OAE184" s="30"/>
      <c r="OAF184" s="30"/>
      <c r="OAG184" s="30"/>
      <c r="OAH184" s="30"/>
      <c r="OAI184" s="30"/>
      <c r="OAJ184" s="30"/>
      <c r="OAK184" s="30"/>
      <c r="OAL184" s="30"/>
      <c r="OAM184" s="30"/>
      <c r="OAN184" s="30"/>
      <c r="OAO184" s="30"/>
      <c r="OAP184" s="30"/>
      <c r="OAQ184" s="30"/>
      <c r="OAR184" s="30"/>
      <c r="OAS184" s="30"/>
      <c r="OAT184" s="30"/>
      <c r="OAU184" s="30"/>
      <c r="OAV184" s="30"/>
      <c r="OAW184" s="30"/>
      <c r="OAX184" s="30"/>
      <c r="OAY184" s="30"/>
      <c r="OAZ184" s="30"/>
      <c r="OBA184" s="30"/>
      <c r="OBB184" s="30"/>
      <c r="OBC184" s="30"/>
      <c r="OBD184" s="30"/>
      <c r="OBE184" s="30"/>
      <c r="OBF184" s="30"/>
      <c r="OBG184" s="30"/>
      <c r="OBH184" s="30"/>
      <c r="OBI184" s="30"/>
      <c r="OBJ184" s="30"/>
      <c r="OBK184" s="30"/>
      <c r="OBL184" s="30"/>
      <c r="OBM184" s="30"/>
      <c r="OBN184" s="30"/>
      <c r="OBO184" s="30"/>
      <c r="OBP184" s="30"/>
      <c r="OBQ184" s="30"/>
      <c r="OBR184" s="30"/>
      <c r="OBS184" s="30"/>
      <c r="OBT184" s="30"/>
      <c r="OBU184" s="30"/>
      <c r="OBV184" s="30"/>
      <c r="OBW184" s="30"/>
      <c r="OBX184" s="30"/>
      <c r="OBY184" s="30"/>
      <c r="OBZ184" s="30"/>
      <c r="OCA184" s="30"/>
      <c r="OCB184" s="30"/>
      <c r="OCC184" s="30"/>
      <c r="OCD184" s="30"/>
      <c r="OCE184" s="30"/>
      <c r="OCF184" s="30"/>
      <c r="OCG184" s="30"/>
      <c r="OCH184" s="30"/>
      <c r="OCI184" s="30"/>
      <c r="OCJ184" s="30"/>
      <c r="OCK184" s="30"/>
      <c r="OCL184" s="30"/>
      <c r="OCM184" s="30"/>
      <c r="OCN184" s="30"/>
      <c r="OCO184" s="30"/>
      <c r="OCP184" s="30"/>
      <c r="OCQ184" s="30"/>
      <c r="OCR184" s="30"/>
      <c r="OCS184" s="30"/>
      <c r="OCT184" s="30"/>
      <c r="OCU184" s="30"/>
      <c r="OCV184" s="30"/>
      <c r="OCW184" s="30"/>
      <c r="OCX184" s="30"/>
      <c r="OCY184" s="30"/>
      <c r="OCZ184" s="30"/>
      <c r="ODA184" s="30"/>
      <c r="ODB184" s="30"/>
      <c r="ODC184" s="30"/>
      <c r="ODD184" s="30"/>
      <c r="ODE184" s="30"/>
      <c r="ODF184" s="30"/>
      <c r="ODG184" s="30"/>
      <c r="ODH184" s="30"/>
      <c r="ODI184" s="30"/>
      <c r="ODJ184" s="30"/>
      <c r="ODK184" s="30"/>
      <c r="ODL184" s="30"/>
      <c r="ODM184" s="30"/>
      <c r="ODN184" s="30"/>
      <c r="ODO184" s="30"/>
      <c r="ODP184" s="30"/>
      <c r="ODQ184" s="30"/>
      <c r="ODR184" s="30"/>
      <c r="ODS184" s="30"/>
      <c r="ODT184" s="30"/>
      <c r="ODU184" s="30"/>
      <c r="ODV184" s="30"/>
      <c r="ODW184" s="30"/>
      <c r="ODX184" s="30"/>
      <c r="ODY184" s="30"/>
      <c r="ODZ184" s="30"/>
      <c r="OEA184" s="30"/>
      <c r="OEB184" s="30"/>
      <c r="OEC184" s="30"/>
      <c r="OED184" s="30"/>
      <c r="OEE184" s="30"/>
      <c r="OEF184" s="30"/>
      <c r="OEG184" s="30"/>
      <c r="OEH184" s="30"/>
      <c r="OEI184" s="30"/>
      <c r="OEJ184" s="30"/>
      <c r="OEK184" s="30"/>
      <c r="OEL184" s="30"/>
      <c r="OEM184" s="30"/>
      <c r="OEN184" s="30"/>
      <c r="OEO184" s="30"/>
      <c r="OEP184" s="30"/>
      <c r="OEQ184" s="30"/>
      <c r="OER184" s="30"/>
      <c r="OES184" s="30"/>
      <c r="OET184" s="30"/>
      <c r="OEU184" s="30"/>
      <c r="OEV184" s="30"/>
      <c r="OEW184" s="30"/>
      <c r="OEX184" s="30"/>
      <c r="OEY184" s="30"/>
      <c r="OEZ184" s="30"/>
      <c r="OFA184" s="30"/>
      <c r="OFB184" s="30"/>
      <c r="OFC184" s="30"/>
      <c r="OFD184" s="30"/>
      <c r="OFE184" s="30"/>
      <c r="OFF184" s="30"/>
      <c r="OFG184" s="30"/>
      <c r="OFH184" s="30"/>
      <c r="OFI184" s="30"/>
      <c r="OFJ184" s="30"/>
      <c r="OFK184" s="30"/>
      <c r="OFL184" s="30"/>
      <c r="OFM184" s="30"/>
      <c r="OFN184" s="30"/>
      <c r="OFO184" s="30"/>
      <c r="OFP184" s="30"/>
      <c r="OFQ184" s="30"/>
      <c r="OFR184" s="30"/>
      <c r="OFS184" s="30"/>
      <c r="OFT184" s="30"/>
      <c r="OFU184" s="30"/>
      <c r="OFV184" s="30"/>
      <c r="OFW184" s="30"/>
      <c r="OFX184" s="30"/>
      <c r="OFY184" s="30"/>
      <c r="OFZ184" s="30"/>
      <c r="OGA184" s="30"/>
      <c r="OGB184" s="30"/>
      <c r="OGC184" s="30"/>
      <c r="OGD184" s="30"/>
      <c r="OGE184" s="30"/>
      <c r="OGF184" s="30"/>
      <c r="OGG184" s="30"/>
      <c r="OGH184" s="30"/>
      <c r="OGI184" s="30"/>
      <c r="OGJ184" s="30"/>
      <c r="OGK184" s="30"/>
      <c r="OGL184" s="30"/>
      <c r="OGM184" s="30"/>
      <c r="OGN184" s="30"/>
      <c r="OGO184" s="30"/>
      <c r="OGP184" s="30"/>
      <c r="OGQ184" s="30"/>
      <c r="OGR184" s="30"/>
      <c r="OGS184" s="30"/>
      <c r="OGT184" s="30"/>
      <c r="OGU184" s="30"/>
      <c r="OGV184" s="30"/>
      <c r="OGW184" s="30"/>
      <c r="OGX184" s="30"/>
      <c r="OGY184" s="30"/>
      <c r="OGZ184" s="30"/>
      <c r="OHA184" s="30"/>
      <c r="OHB184" s="30"/>
      <c r="OHC184" s="30"/>
      <c r="OHD184" s="30"/>
      <c r="OHE184" s="30"/>
      <c r="OHF184" s="30"/>
      <c r="OHG184" s="30"/>
      <c r="OHH184" s="30"/>
      <c r="OHI184" s="30"/>
      <c r="OHJ184" s="30"/>
      <c r="OHK184" s="30"/>
      <c r="OHL184" s="30"/>
      <c r="OHM184" s="30"/>
      <c r="OHN184" s="30"/>
      <c r="OHO184" s="30"/>
      <c r="OHP184" s="30"/>
      <c r="OHQ184" s="30"/>
      <c r="OHR184" s="30"/>
      <c r="OHS184" s="30"/>
      <c r="OHT184" s="30"/>
      <c r="OHU184" s="30"/>
      <c r="OHV184" s="30"/>
      <c r="OHW184" s="30"/>
      <c r="OHX184" s="30"/>
      <c r="OHY184" s="30"/>
      <c r="OHZ184" s="30"/>
      <c r="OIA184" s="30"/>
      <c r="OIB184" s="30"/>
      <c r="OIC184" s="30"/>
      <c r="OID184" s="30"/>
      <c r="OIE184" s="30"/>
      <c r="OIF184" s="30"/>
      <c r="OIG184" s="30"/>
      <c r="OIH184" s="30"/>
      <c r="OII184" s="30"/>
      <c r="OIJ184" s="30"/>
      <c r="OIK184" s="30"/>
      <c r="OIL184" s="30"/>
      <c r="OIM184" s="30"/>
      <c r="OIN184" s="30"/>
      <c r="OIO184" s="30"/>
      <c r="OIP184" s="30"/>
      <c r="OIQ184" s="30"/>
      <c r="OIR184" s="30"/>
      <c r="OIS184" s="30"/>
      <c r="OIT184" s="30"/>
      <c r="OIU184" s="30"/>
      <c r="OIV184" s="30"/>
      <c r="OIW184" s="30"/>
      <c r="OIX184" s="30"/>
      <c r="OIY184" s="30"/>
      <c r="OIZ184" s="30"/>
      <c r="OJA184" s="30"/>
      <c r="OJB184" s="30"/>
      <c r="OJC184" s="30"/>
      <c r="OJD184" s="30"/>
      <c r="OJE184" s="30"/>
      <c r="OJF184" s="30"/>
      <c r="OJG184" s="30"/>
      <c r="OJH184" s="30"/>
      <c r="OJI184" s="30"/>
      <c r="OJJ184" s="30"/>
      <c r="OJK184" s="30"/>
      <c r="OJL184" s="30"/>
      <c r="OJM184" s="30"/>
      <c r="OJN184" s="30"/>
      <c r="OJO184" s="30"/>
      <c r="OJP184" s="30"/>
      <c r="OJQ184" s="30"/>
      <c r="OJR184" s="30"/>
      <c r="OJS184" s="30"/>
      <c r="OJT184" s="30"/>
      <c r="OJU184" s="30"/>
      <c r="OJV184" s="30"/>
      <c r="OJW184" s="30"/>
      <c r="OJX184" s="30"/>
      <c r="OJY184" s="30"/>
      <c r="OJZ184" s="30"/>
      <c r="OKA184" s="30"/>
      <c r="OKB184" s="30"/>
      <c r="OKC184" s="30"/>
      <c r="OKD184" s="30"/>
      <c r="OKE184" s="30"/>
      <c r="OKF184" s="30"/>
      <c r="OKG184" s="30"/>
      <c r="OKH184" s="30"/>
      <c r="OKI184" s="30"/>
      <c r="OKJ184" s="30"/>
      <c r="OKK184" s="30"/>
      <c r="OKL184" s="30"/>
      <c r="OKM184" s="30"/>
      <c r="OKN184" s="30"/>
      <c r="OKO184" s="30"/>
      <c r="OKP184" s="30"/>
      <c r="OKQ184" s="30"/>
      <c r="OKR184" s="30"/>
      <c r="OKS184" s="30"/>
      <c r="OKT184" s="30"/>
      <c r="OKU184" s="30"/>
      <c r="OKV184" s="30"/>
      <c r="OKW184" s="30"/>
      <c r="OKX184" s="30"/>
      <c r="OKY184" s="30"/>
      <c r="OKZ184" s="30"/>
      <c r="OLA184" s="30"/>
      <c r="OLB184" s="30"/>
      <c r="OLC184" s="30"/>
      <c r="OLD184" s="30"/>
      <c r="OLE184" s="30"/>
      <c r="OLF184" s="30"/>
      <c r="OLG184" s="30"/>
      <c r="OLH184" s="30"/>
      <c r="OLI184" s="30"/>
      <c r="OLJ184" s="30"/>
      <c r="OLK184" s="30"/>
      <c r="OLL184" s="30"/>
      <c r="OLM184" s="30"/>
      <c r="OLN184" s="30"/>
      <c r="OLO184" s="30"/>
      <c r="OLP184" s="30"/>
      <c r="OLQ184" s="30"/>
      <c r="OLR184" s="30"/>
      <c r="OLS184" s="30"/>
      <c r="OLT184" s="30"/>
      <c r="OLU184" s="30"/>
      <c r="OLV184" s="30"/>
      <c r="OLW184" s="30"/>
      <c r="OLX184" s="30"/>
      <c r="OLY184" s="30"/>
      <c r="OLZ184" s="30"/>
      <c r="OMA184" s="30"/>
      <c r="OMB184" s="30"/>
      <c r="OMC184" s="30"/>
      <c r="OMD184" s="30"/>
      <c r="OME184" s="30"/>
      <c r="OMF184" s="30"/>
      <c r="OMG184" s="30"/>
      <c r="OMH184" s="30"/>
      <c r="OMI184" s="30"/>
      <c r="OMJ184" s="30"/>
      <c r="OMK184" s="30"/>
      <c r="OML184" s="30"/>
      <c r="OMM184" s="30"/>
      <c r="OMN184" s="30"/>
      <c r="OMO184" s="30"/>
      <c r="OMP184" s="30"/>
      <c r="OMQ184" s="30"/>
      <c r="OMR184" s="30"/>
      <c r="OMS184" s="30"/>
      <c r="OMT184" s="30"/>
      <c r="OMU184" s="30"/>
      <c r="OMV184" s="30"/>
      <c r="OMW184" s="30"/>
      <c r="OMX184" s="30"/>
      <c r="OMY184" s="30"/>
      <c r="OMZ184" s="30"/>
      <c r="ONA184" s="30"/>
      <c r="ONB184" s="30"/>
      <c r="ONC184" s="30"/>
      <c r="OND184" s="30"/>
      <c r="ONE184" s="30"/>
      <c r="ONF184" s="30"/>
      <c r="ONG184" s="30"/>
      <c r="ONH184" s="30"/>
      <c r="ONI184" s="30"/>
      <c r="ONJ184" s="30"/>
      <c r="ONK184" s="30"/>
      <c r="ONL184" s="30"/>
      <c r="ONM184" s="30"/>
      <c r="ONN184" s="30"/>
      <c r="ONO184" s="30"/>
      <c r="ONP184" s="30"/>
      <c r="ONQ184" s="30"/>
      <c r="ONR184" s="30"/>
      <c r="ONS184" s="30"/>
      <c r="ONT184" s="30"/>
      <c r="ONU184" s="30"/>
      <c r="ONV184" s="30"/>
      <c r="ONW184" s="30"/>
      <c r="ONX184" s="30"/>
      <c r="ONY184" s="30"/>
      <c r="ONZ184" s="30"/>
      <c r="OOA184" s="30"/>
      <c r="OOB184" s="30"/>
      <c r="OOC184" s="30"/>
      <c r="OOD184" s="30"/>
      <c r="OOE184" s="30"/>
      <c r="OOF184" s="30"/>
      <c r="OOG184" s="30"/>
      <c r="OOH184" s="30"/>
      <c r="OOI184" s="30"/>
      <c r="OOJ184" s="30"/>
      <c r="OOK184" s="30"/>
      <c r="OOL184" s="30"/>
      <c r="OOM184" s="30"/>
      <c r="OON184" s="30"/>
      <c r="OOO184" s="30"/>
      <c r="OOP184" s="30"/>
      <c r="OOQ184" s="30"/>
      <c r="OOR184" s="30"/>
      <c r="OOS184" s="30"/>
      <c r="OOT184" s="30"/>
      <c r="OOU184" s="30"/>
      <c r="OOV184" s="30"/>
      <c r="OOW184" s="30"/>
      <c r="OOX184" s="30"/>
      <c r="OOY184" s="30"/>
      <c r="OOZ184" s="30"/>
      <c r="OPA184" s="30"/>
      <c r="OPB184" s="30"/>
      <c r="OPC184" s="30"/>
      <c r="OPD184" s="30"/>
      <c r="OPE184" s="30"/>
      <c r="OPF184" s="30"/>
      <c r="OPG184" s="30"/>
      <c r="OPH184" s="30"/>
      <c r="OPI184" s="30"/>
      <c r="OPJ184" s="30"/>
      <c r="OPK184" s="30"/>
      <c r="OPL184" s="30"/>
      <c r="OPM184" s="30"/>
      <c r="OPN184" s="30"/>
      <c r="OPO184" s="30"/>
      <c r="OPP184" s="30"/>
      <c r="OPQ184" s="30"/>
      <c r="OPR184" s="30"/>
      <c r="OPS184" s="30"/>
      <c r="OPT184" s="30"/>
      <c r="OPU184" s="30"/>
      <c r="OPV184" s="30"/>
      <c r="OPW184" s="30"/>
      <c r="OPX184" s="30"/>
      <c r="OPY184" s="30"/>
      <c r="OPZ184" s="30"/>
      <c r="OQA184" s="30"/>
      <c r="OQB184" s="30"/>
      <c r="OQC184" s="30"/>
      <c r="OQD184" s="30"/>
      <c r="OQE184" s="30"/>
      <c r="OQF184" s="30"/>
      <c r="OQG184" s="30"/>
      <c r="OQH184" s="30"/>
      <c r="OQI184" s="30"/>
      <c r="OQJ184" s="30"/>
      <c r="OQK184" s="30"/>
      <c r="OQL184" s="30"/>
      <c r="OQM184" s="30"/>
      <c r="OQN184" s="30"/>
      <c r="OQO184" s="30"/>
      <c r="OQP184" s="30"/>
      <c r="OQQ184" s="30"/>
      <c r="OQR184" s="30"/>
      <c r="OQS184" s="30"/>
      <c r="OQT184" s="30"/>
      <c r="OQU184" s="30"/>
      <c r="OQV184" s="30"/>
      <c r="OQW184" s="30"/>
      <c r="OQX184" s="30"/>
      <c r="OQY184" s="30"/>
      <c r="OQZ184" s="30"/>
      <c r="ORA184" s="30"/>
      <c r="ORB184" s="30"/>
      <c r="ORC184" s="30"/>
      <c r="ORD184" s="30"/>
      <c r="ORE184" s="30"/>
      <c r="ORF184" s="30"/>
      <c r="ORG184" s="30"/>
      <c r="ORH184" s="30"/>
      <c r="ORI184" s="30"/>
      <c r="ORJ184" s="30"/>
      <c r="ORK184" s="30"/>
      <c r="ORL184" s="30"/>
      <c r="ORM184" s="30"/>
      <c r="ORN184" s="30"/>
      <c r="ORO184" s="30"/>
      <c r="ORP184" s="30"/>
      <c r="ORQ184" s="30"/>
      <c r="ORR184" s="30"/>
      <c r="ORS184" s="30"/>
      <c r="ORT184" s="30"/>
      <c r="ORU184" s="30"/>
      <c r="ORV184" s="30"/>
      <c r="ORW184" s="30"/>
      <c r="ORX184" s="30"/>
      <c r="ORY184" s="30"/>
      <c r="ORZ184" s="30"/>
      <c r="OSA184" s="30"/>
      <c r="OSB184" s="30"/>
      <c r="OSC184" s="30"/>
      <c r="OSD184" s="30"/>
      <c r="OSE184" s="30"/>
      <c r="OSF184" s="30"/>
      <c r="OSG184" s="30"/>
      <c r="OSH184" s="30"/>
      <c r="OSI184" s="30"/>
      <c r="OSJ184" s="30"/>
      <c r="OSK184" s="30"/>
      <c r="OSL184" s="30"/>
      <c r="OSM184" s="30"/>
      <c r="OSN184" s="30"/>
      <c r="OSO184" s="30"/>
      <c r="OSP184" s="30"/>
      <c r="OSQ184" s="30"/>
      <c r="OSR184" s="30"/>
      <c r="OSS184" s="30"/>
      <c r="OST184" s="30"/>
      <c r="OSU184" s="30"/>
      <c r="OSV184" s="30"/>
      <c r="OSW184" s="30"/>
      <c r="OSX184" s="30"/>
      <c r="OSY184" s="30"/>
      <c r="OSZ184" s="30"/>
      <c r="OTA184" s="30"/>
      <c r="OTB184" s="30"/>
      <c r="OTC184" s="30"/>
      <c r="OTD184" s="30"/>
      <c r="OTE184" s="30"/>
      <c r="OTF184" s="30"/>
      <c r="OTG184" s="30"/>
      <c r="OTH184" s="30"/>
      <c r="OTI184" s="30"/>
      <c r="OTJ184" s="30"/>
      <c r="OTK184" s="30"/>
      <c r="OTL184" s="30"/>
      <c r="OTM184" s="30"/>
      <c r="OTN184" s="30"/>
      <c r="OTO184" s="30"/>
      <c r="OTP184" s="30"/>
      <c r="OTQ184" s="30"/>
      <c r="OTR184" s="30"/>
      <c r="OTS184" s="30"/>
      <c r="OTT184" s="30"/>
      <c r="OTU184" s="30"/>
      <c r="OTV184" s="30"/>
      <c r="OTW184" s="30"/>
      <c r="OTX184" s="30"/>
      <c r="OTY184" s="30"/>
      <c r="OTZ184" s="30"/>
      <c r="OUA184" s="30"/>
      <c r="OUB184" s="30"/>
      <c r="OUC184" s="30"/>
      <c r="OUD184" s="30"/>
      <c r="OUE184" s="30"/>
      <c r="OUF184" s="30"/>
      <c r="OUG184" s="30"/>
      <c r="OUH184" s="30"/>
      <c r="OUI184" s="30"/>
      <c r="OUJ184" s="30"/>
      <c r="OUK184" s="30"/>
      <c r="OUL184" s="30"/>
      <c r="OUM184" s="30"/>
      <c r="OUN184" s="30"/>
      <c r="OUO184" s="30"/>
      <c r="OUP184" s="30"/>
      <c r="OUQ184" s="30"/>
      <c r="OUR184" s="30"/>
      <c r="OUS184" s="30"/>
      <c r="OUT184" s="30"/>
      <c r="OUU184" s="30"/>
      <c r="OUV184" s="30"/>
      <c r="OUW184" s="30"/>
      <c r="OUX184" s="30"/>
      <c r="OUY184" s="30"/>
      <c r="OUZ184" s="30"/>
      <c r="OVA184" s="30"/>
      <c r="OVB184" s="30"/>
      <c r="OVC184" s="30"/>
      <c r="OVD184" s="30"/>
      <c r="OVE184" s="30"/>
      <c r="OVF184" s="30"/>
      <c r="OVG184" s="30"/>
      <c r="OVH184" s="30"/>
      <c r="OVI184" s="30"/>
      <c r="OVJ184" s="30"/>
      <c r="OVK184" s="30"/>
      <c r="OVL184" s="30"/>
      <c r="OVM184" s="30"/>
      <c r="OVN184" s="30"/>
      <c r="OVO184" s="30"/>
      <c r="OVP184" s="30"/>
      <c r="OVQ184" s="30"/>
      <c r="OVR184" s="30"/>
      <c r="OVS184" s="30"/>
      <c r="OVT184" s="30"/>
      <c r="OVU184" s="30"/>
      <c r="OVV184" s="30"/>
      <c r="OVW184" s="30"/>
      <c r="OVX184" s="30"/>
      <c r="OVY184" s="30"/>
      <c r="OVZ184" s="30"/>
      <c r="OWA184" s="30"/>
      <c r="OWB184" s="30"/>
      <c r="OWC184" s="30"/>
      <c r="OWD184" s="30"/>
      <c r="OWE184" s="30"/>
      <c r="OWF184" s="30"/>
      <c r="OWG184" s="30"/>
      <c r="OWH184" s="30"/>
      <c r="OWI184" s="30"/>
      <c r="OWJ184" s="30"/>
      <c r="OWK184" s="30"/>
      <c r="OWL184" s="30"/>
      <c r="OWM184" s="30"/>
      <c r="OWN184" s="30"/>
      <c r="OWO184" s="30"/>
      <c r="OWP184" s="30"/>
      <c r="OWQ184" s="30"/>
      <c r="OWR184" s="30"/>
      <c r="OWS184" s="30"/>
      <c r="OWT184" s="30"/>
      <c r="OWU184" s="30"/>
      <c r="OWV184" s="30"/>
      <c r="OWW184" s="30"/>
      <c r="OWX184" s="30"/>
      <c r="OWY184" s="30"/>
      <c r="OWZ184" s="30"/>
      <c r="OXA184" s="30"/>
      <c r="OXB184" s="30"/>
      <c r="OXC184" s="30"/>
      <c r="OXD184" s="30"/>
      <c r="OXE184" s="30"/>
      <c r="OXF184" s="30"/>
      <c r="OXG184" s="30"/>
      <c r="OXH184" s="30"/>
      <c r="OXI184" s="30"/>
      <c r="OXJ184" s="30"/>
      <c r="OXK184" s="30"/>
      <c r="OXL184" s="30"/>
      <c r="OXM184" s="30"/>
      <c r="OXN184" s="30"/>
      <c r="OXO184" s="30"/>
      <c r="OXP184" s="30"/>
      <c r="OXQ184" s="30"/>
      <c r="OXR184" s="30"/>
      <c r="OXS184" s="30"/>
      <c r="OXT184" s="30"/>
      <c r="OXU184" s="30"/>
      <c r="OXV184" s="30"/>
      <c r="OXW184" s="30"/>
      <c r="OXX184" s="30"/>
      <c r="OXY184" s="30"/>
      <c r="OXZ184" s="30"/>
      <c r="OYA184" s="30"/>
      <c r="OYB184" s="30"/>
      <c r="OYC184" s="30"/>
      <c r="OYD184" s="30"/>
      <c r="OYE184" s="30"/>
      <c r="OYF184" s="30"/>
      <c r="OYG184" s="30"/>
      <c r="OYH184" s="30"/>
      <c r="OYI184" s="30"/>
      <c r="OYJ184" s="30"/>
      <c r="OYK184" s="30"/>
      <c r="OYL184" s="30"/>
      <c r="OYM184" s="30"/>
      <c r="OYN184" s="30"/>
      <c r="OYO184" s="30"/>
      <c r="OYP184" s="30"/>
      <c r="OYQ184" s="30"/>
      <c r="OYR184" s="30"/>
      <c r="OYS184" s="30"/>
      <c r="OYT184" s="30"/>
      <c r="OYU184" s="30"/>
      <c r="OYV184" s="30"/>
      <c r="OYW184" s="30"/>
      <c r="OYX184" s="30"/>
      <c r="OYY184" s="30"/>
      <c r="OYZ184" s="30"/>
      <c r="OZA184" s="30"/>
      <c r="OZB184" s="30"/>
      <c r="OZC184" s="30"/>
      <c r="OZD184" s="30"/>
      <c r="OZE184" s="30"/>
      <c r="OZF184" s="30"/>
      <c r="OZG184" s="30"/>
      <c r="OZH184" s="30"/>
      <c r="OZI184" s="30"/>
      <c r="OZJ184" s="30"/>
      <c r="OZK184" s="30"/>
      <c r="OZL184" s="30"/>
      <c r="OZM184" s="30"/>
      <c r="OZN184" s="30"/>
      <c r="OZO184" s="30"/>
      <c r="OZP184" s="30"/>
      <c r="OZQ184" s="30"/>
      <c r="OZR184" s="30"/>
      <c r="OZS184" s="30"/>
      <c r="OZT184" s="30"/>
      <c r="OZU184" s="30"/>
      <c r="OZV184" s="30"/>
      <c r="OZW184" s="30"/>
      <c r="OZX184" s="30"/>
      <c r="OZY184" s="30"/>
      <c r="OZZ184" s="30"/>
      <c r="PAA184" s="30"/>
      <c r="PAB184" s="30"/>
      <c r="PAC184" s="30"/>
      <c r="PAD184" s="30"/>
      <c r="PAE184" s="30"/>
      <c r="PAF184" s="30"/>
      <c r="PAG184" s="30"/>
      <c r="PAH184" s="30"/>
      <c r="PAI184" s="30"/>
      <c r="PAJ184" s="30"/>
      <c r="PAK184" s="30"/>
      <c r="PAL184" s="30"/>
      <c r="PAM184" s="30"/>
      <c r="PAN184" s="30"/>
      <c r="PAO184" s="30"/>
      <c r="PAP184" s="30"/>
      <c r="PAQ184" s="30"/>
      <c r="PAR184" s="30"/>
      <c r="PAS184" s="30"/>
      <c r="PAT184" s="30"/>
      <c r="PAU184" s="30"/>
      <c r="PAV184" s="30"/>
      <c r="PAW184" s="30"/>
      <c r="PAX184" s="30"/>
      <c r="PAY184" s="30"/>
      <c r="PAZ184" s="30"/>
      <c r="PBA184" s="30"/>
      <c r="PBB184" s="30"/>
      <c r="PBC184" s="30"/>
      <c r="PBD184" s="30"/>
      <c r="PBE184" s="30"/>
      <c r="PBF184" s="30"/>
      <c r="PBG184" s="30"/>
      <c r="PBH184" s="30"/>
      <c r="PBI184" s="30"/>
      <c r="PBJ184" s="30"/>
      <c r="PBK184" s="30"/>
      <c r="PBL184" s="30"/>
      <c r="PBM184" s="30"/>
      <c r="PBN184" s="30"/>
      <c r="PBO184" s="30"/>
      <c r="PBP184" s="30"/>
      <c r="PBQ184" s="30"/>
      <c r="PBR184" s="30"/>
      <c r="PBS184" s="30"/>
      <c r="PBT184" s="30"/>
      <c r="PBU184" s="30"/>
      <c r="PBV184" s="30"/>
      <c r="PBW184" s="30"/>
      <c r="PBX184" s="30"/>
      <c r="PBY184" s="30"/>
      <c r="PBZ184" s="30"/>
      <c r="PCA184" s="30"/>
      <c r="PCB184" s="30"/>
      <c r="PCC184" s="30"/>
      <c r="PCD184" s="30"/>
      <c r="PCE184" s="30"/>
      <c r="PCF184" s="30"/>
      <c r="PCG184" s="30"/>
      <c r="PCH184" s="30"/>
      <c r="PCI184" s="30"/>
      <c r="PCJ184" s="30"/>
      <c r="PCK184" s="30"/>
      <c r="PCL184" s="30"/>
      <c r="PCM184" s="30"/>
      <c r="PCN184" s="30"/>
      <c r="PCO184" s="30"/>
      <c r="PCP184" s="30"/>
      <c r="PCQ184" s="30"/>
      <c r="PCR184" s="30"/>
      <c r="PCS184" s="30"/>
      <c r="PCT184" s="30"/>
      <c r="PCU184" s="30"/>
      <c r="PCV184" s="30"/>
      <c r="PCW184" s="30"/>
      <c r="PCX184" s="30"/>
      <c r="PCY184" s="30"/>
      <c r="PCZ184" s="30"/>
      <c r="PDA184" s="30"/>
      <c r="PDB184" s="30"/>
      <c r="PDC184" s="30"/>
      <c r="PDD184" s="30"/>
      <c r="PDE184" s="30"/>
      <c r="PDF184" s="30"/>
      <c r="PDG184" s="30"/>
      <c r="PDH184" s="30"/>
      <c r="PDI184" s="30"/>
      <c r="PDJ184" s="30"/>
      <c r="PDK184" s="30"/>
      <c r="PDL184" s="30"/>
      <c r="PDM184" s="30"/>
      <c r="PDN184" s="30"/>
      <c r="PDO184" s="30"/>
      <c r="PDP184" s="30"/>
      <c r="PDQ184" s="30"/>
      <c r="PDR184" s="30"/>
      <c r="PDS184" s="30"/>
      <c r="PDT184" s="30"/>
      <c r="PDU184" s="30"/>
      <c r="PDV184" s="30"/>
      <c r="PDW184" s="30"/>
      <c r="PDX184" s="30"/>
      <c r="PDY184" s="30"/>
      <c r="PDZ184" s="30"/>
      <c r="PEA184" s="30"/>
      <c r="PEB184" s="30"/>
      <c r="PEC184" s="30"/>
      <c r="PED184" s="30"/>
      <c r="PEE184" s="30"/>
      <c r="PEF184" s="30"/>
      <c r="PEG184" s="30"/>
      <c r="PEH184" s="30"/>
      <c r="PEI184" s="30"/>
      <c r="PEJ184" s="30"/>
      <c r="PEK184" s="30"/>
      <c r="PEL184" s="30"/>
      <c r="PEM184" s="30"/>
      <c r="PEN184" s="30"/>
      <c r="PEO184" s="30"/>
      <c r="PEP184" s="30"/>
      <c r="PEQ184" s="30"/>
      <c r="PER184" s="30"/>
      <c r="PES184" s="30"/>
      <c r="PET184" s="30"/>
      <c r="PEU184" s="30"/>
      <c r="PEV184" s="30"/>
      <c r="PEW184" s="30"/>
      <c r="PEX184" s="30"/>
      <c r="PEY184" s="30"/>
      <c r="PEZ184" s="30"/>
      <c r="PFA184" s="30"/>
      <c r="PFB184" s="30"/>
      <c r="PFC184" s="30"/>
      <c r="PFD184" s="30"/>
      <c r="PFE184" s="30"/>
      <c r="PFF184" s="30"/>
      <c r="PFG184" s="30"/>
      <c r="PFH184" s="30"/>
      <c r="PFI184" s="30"/>
      <c r="PFJ184" s="30"/>
      <c r="PFK184" s="30"/>
      <c r="PFL184" s="30"/>
      <c r="PFM184" s="30"/>
      <c r="PFN184" s="30"/>
      <c r="PFO184" s="30"/>
      <c r="PFP184" s="30"/>
      <c r="PFQ184" s="30"/>
      <c r="PFR184" s="30"/>
      <c r="PFS184" s="30"/>
      <c r="PFT184" s="30"/>
      <c r="PFU184" s="30"/>
      <c r="PFV184" s="30"/>
      <c r="PFW184" s="30"/>
      <c r="PFX184" s="30"/>
      <c r="PFY184" s="30"/>
      <c r="PFZ184" s="30"/>
      <c r="PGA184" s="30"/>
      <c r="PGB184" s="30"/>
      <c r="PGC184" s="30"/>
      <c r="PGD184" s="30"/>
      <c r="PGE184" s="30"/>
      <c r="PGF184" s="30"/>
      <c r="PGG184" s="30"/>
      <c r="PGH184" s="30"/>
      <c r="PGI184" s="30"/>
      <c r="PGJ184" s="30"/>
      <c r="PGK184" s="30"/>
      <c r="PGL184" s="30"/>
      <c r="PGM184" s="30"/>
      <c r="PGN184" s="30"/>
      <c r="PGO184" s="30"/>
      <c r="PGP184" s="30"/>
      <c r="PGQ184" s="30"/>
      <c r="PGR184" s="30"/>
      <c r="PGS184" s="30"/>
      <c r="PGT184" s="30"/>
      <c r="PGU184" s="30"/>
      <c r="PGV184" s="30"/>
      <c r="PGW184" s="30"/>
      <c r="PGX184" s="30"/>
      <c r="PGY184" s="30"/>
      <c r="PGZ184" s="30"/>
      <c r="PHA184" s="30"/>
      <c r="PHB184" s="30"/>
      <c r="PHC184" s="30"/>
      <c r="PHD184" s="30"/>
      <c r="PHE184" s="30"/>
      <c r="PHF184" s="30"/>
      <c r="PHG184" s="30"/>
      <c r="PHH184" s="30"/>
      <c r="PHI184" s="30"/>
      <c r="PHJ184" s="30"/>
      <c r="PHK184" s="30"/>
      <c r="PHL184" s="30"/>
      <c r="PHM184" s="30"/>
      <c r="PHN184" s="30"/>
      <c r="PHO184" s="30"/>
      <c r="PHP184" s="30"/>
      <c r="PHQ184" s="30"/>
      <c r="PHR184" s="30"/>
      <c r="PHS184" s="30"/>
      <c r="PHT184" s="30"/>
      <c r="PHU184" s="30"/>
      <c r="PHV184" s="30"/>
      <c r="PHW184" s="30"/>
      <c r="PHX184" s="30"/>
      <c r="PHY184" s="30"/>
      <c r="PHZ184" s="30"/>
      <c r="PIA184" s="30"/>
      <c r="PIB184" s="30"/>
      <c r="PIC184" s="30"/>
      <c r="PID184" s="30"/>
      <c r="PIE184" s="30"/>
      <c r="PIF184" s="30"/>
      <c r="PIG184" s="30"/>
      <c r="PIH184" s="30"/>
      <c r="PII184" s="30"/>
      <c r="PIJ184" s="30"/>
      <c r="PIK184" s="30"/>
      <c r="PIL184" s="30"/>
      <c r="PIM184" s="30"/>
      <c r="PIN184" s="30"/>
      <c r="PIO184" s="30"/>
      <c r="PIP184" s="30"/>
      <c r="PIQ184" s="30"/>
      <c r="PIR184" s="30"/>
      <c r="PIS184" s="30"/>
      <c r="PIT184" s="30"/>
      <c r="PIU184" s="30"/>
      <c r="PIV184" s="30"/>
      <c r="PIW184" s="30"/>
      <c r="PIX184" s="30"/>
      <c r="PIY184" s="30"/>
      <c r="PIZ184" s="30"/>
      <c r="PJA184" s="30"/>
      <c r="PJB184" s="30"/>
      <c r="PJC184" s="30"/>
      <c r="PJD184" s="30"/>
      <c r="PJE184" s="30"/>
      <c r="PJF184" s="30"/>
      <c r="PJG184" s="30"/>
      <c r="PJH184" s="30"/>
      <c r="PJI184" s="30"/>
      <c r="PJJ184" s="30"/>
      <c r="PJK184" s="30"/>
      <c r="PJL184" s="30"/>
      <c r="PJM184" s="30"/>
      <c r="PJN184" s="30"/>
      <c r="PJO184" s="30"/>
      <c r="PJP184" s="30"/>
      <c r="PJQ184" s="30"/>
      <c r="PJR184" s="30"/>
      <c r="PJS184" s="30"/>
      <c r="PJT184" s="30"/>
      <c r="PJU184" s="30"/>
      <c r="PJV184" s="30"/>
      <c r="PJW184" s="30"/>
      <c r="PJX184" s="30"/>
      <c r="PJY184" s="30"/>
      <c r="PJZ184" s="30"/>
      <c r="PKA184" s="30"/>
      <c r="PKB184" s="30"/>
      <c r="PKC184" s="30"/>
      <c r="PKD184" s="30"/>
      <c r="PKE184" s="30"/>
      <c r="PKF184" s="30"/>
      <c r="PKG184" s="30"/>
      <c r="PKH184" s="30"/>
      <c r="PKI184" s="30"/>
      <c r="PKJ184" s="30"/>
      <c r="PKK184" s="30"/>
      <c r="PKL184" s="30"/>
      <c r="PKM184" s="30"/>
      <c r="PKN184" s="30"/>
      <c r="PKO184" s="30"/>
      <c r="PKP184" s="30"/>
      <c r="PKQ184" s="30"/>
      <c r="PKR184" s="30"/>
      <c r="PKS184" s="30"/>
      <c r="PKT184" s="30"/>
      <c r="PKU184" s="30"/>
      <c r="PKV184" s="30"/>
      <c r="PKW184" s="30"/>
      <c r="PKX184" s="30"/>
      <c r="PKY184" s="30"/>
      <c r="PKZ184" s="30"/>
      <c r="PLA184" s="30"/>
      <c r="PLB184" s="30"/>
      <c r="PLC184" s="30"/>
      <c r="PLD184" s="30"/>
      <c r="PLE184" s="30"/>
      <c r="PLF184" s="30"/>
      <c r="PLG184" s="30"/>
      <c r="PLH184" s="30"/>
      <c r="PLI184" s="30"/>
      <c r="PLJ184" s="30"/>
      <c r="PLK184" s="30"/>
      <c r="PLL184" s="30"/>
      <c r="PLM184" s="30"/>
      <c r="PLN184" s="30"/>
      <c r="PLO184" s="30"/>
      <c r="PLP184" s="30"/>
      <c r="PLQ184" s="30"/>
      <c r="PLR184" s="30"/>
      <c r="PLS184" s="30"/>
      <c r="PLT184" s="30"/>
      <c r="PLU184" s="30"/>
      <c r="PLV184" s="30"/>
      <c r="PLW184" s="30"/>
      <c r="PLX184" s="30"/>
      <c r="PLY184" s="30"/>
      <c r="PLZ184" s="30"/>
      <c r="PMA184" s="30"/>
      <c r="PMB184" s="30"/>
      <c r="PMC184" s="30"/>
      <c r="PMD184" s="30"/>
      <c r="PME184" s="30"/>
      <c r="PMF184" s="30"/>
      <c r="PMG184" s="30"/>
      <c r="PMH184" s="30"/>
      <c r="PMI184" s="30"/>
      <c r="PMJ184" s="30"/>
      <c r="PMK184" s="30"/>
      <c r="PML184" s="30"/>
      <c r="PMM184" s="30"/>
      <c r="PMN184" s="30"/>
      <c r="PMO184" s="30"/>
      <c r="PMP184" s="30"/>
      <c r="PMQ184" s="30"/>
      <c r="PMR184" s="30"/>
      <c r="PMS184" s="30"/>
      <c r="PMT184" s="30"/>
      <c r="PMU184" s="30"/>
      <c r="PMV184" s="30"/>
      <c r="PMW184" s="30"/>
      <c r="PMX184" s="30"/>
      <c r="PMY184" s="30"/>
      <c r="PMZ184" s="30"/>
      <c r="PNA184" s="30"/>
      <c r="PNB184" s="30"/>
      <c r="PNC184" s="30"/>
      <c r="PND184" s="30"/>
      <c r="PNE184" s="30"/>
      <c r="PNF184" s="30"/>
      <c r="PNG184" s="30"/>
      <c r="PNH184" s="30"/>
      <c r="PNI184" s="30"/>
      <c r="PNJ184" s="30"/>
      <c r="PNK184" s="30"/>
      <c r="PNL184" s="30"/>
      <c r="PNM184" s="30"/>
      <c r="PNN184" s="30"/>
      <c r="PNO184" s="30"/>
      <c r="PNP184" s="30"/>
      <c r="PNQ184" s="30"/>
      <c r="PNR184" s="30"/>
      <c r="PNS184" s="30"/>
      <c r="PNT184" s="30"/>
      <c r="PNU184" s="30"/>
      <c r="PNV184" s="30"/>
      <c r="PNW184" s="30"/>
      <c r="PNX184" s="30"/>
      <c r="PNY184" s="30"/>
      <c r="PNZ184" s="30"/>
      <c r="POA184" s="30"/>
      <c r="POB184" s="30"/>
      <c r="POC184" s="30"/>
      <c r="POD184" s="30"/>
      <c r="POE184" s="30"/>
      <c r="POF184" s="30"/>
      <c r="POG184" s="30"/>
      <c r="POH184" s="30"/>
      <c r="POI184" s="30"/>
      <c r="POJ184" s="30"/>
      <c r="POK184" s="30"/>
      <c r="POL184" s="30"/>
      <c r="POM184" s="30"/>
      <c r="PON184" s="30"/>
      <c r="POO184" s="30"/>
      <c r="POP184" s="30"/>
      <c r="POQ184" s="30"/>
      <c r="POR184" s="30"/>
      <c r="POS184" s="30"/>
      <c r="POT184" s="30"/>
      <c r="POU184" s="30"/>
      <c r="POV184" s="30"/>
      <c r="POW184" s="30"/>
      <c r="POX184" s="30"/>
      <c r="POY184" s="30"/>
      <c r="POZ184" s="30"/>
      <c r="PPA184" s="30"/>
      <c r="PPB184" s="30"/>
      <c r="PPC184" s="30"/>
      <c r="PPD184" s="30"/>
      <c r="PPE184" s="30"/>
      <c r="PPF184" s="30"/>
      <c r="PPG184" s="30"/>
      <c r="PPH184" s="30"/>
      <c r="PPI184" s="30"/>
      <c r="PPJ184" s="30"/>
      <c r="PPK184" s="30"/>
      <c r="PPL184" s="30"/>
      <c r="PPM184" s="30"/>
      <c r="PPN184" s="30"/>
      <c r="PPO184" s="30"/>
      <c r="PPP184" s="30"/>
      <c r="PPQ184" s="30"/>
      <c r="PPR184" s="30"/>
      <c r="PPS184" s="30"/>
      <c r="PPT184" s="30"/>
      <c r="PPU184" s="30"/>
      <c r="PPV184" s="30"/>
      <c r="PPW184" s="30"/>
      <c r="PPX184" s="30"/>
      <c r="PPY184" s="30"/>
      <c r="PPZ184" s="30"/>
      <c r="PQA184" s="30"/>
      <c r="PQB184" s="30"/>
      <c r="PQC184" s="30"/>
      <c r="PQD184" s="30"/>
      <c r="PQE184" s="30"/>
      <c r="PQF184" s="30"/>
      <c r="PQG184" s="30"/>
      <c r="PQH184" s="30"/>
      <c r="PQI184" s="30"/>
      <c r="PQJ184" s="30"/>
      <c r="PQK184" s="30"/>
      <c r="PQL184" s="30"/>
      <c r="PQM184" s="30"/>
      <c r="PQN184" s="30"/>
      <c r="PQO184" s="30"/>
      <c r="PQP184" s="30"/>
      <c r="PQQ184" s="30"/>
      <c r="PQR184" s="30"/>
      <c r="PQS184" s="30"/>
      <c r="PQT184" s="30"/>
      <c r="PQU184" s="30"/>
      <c r="PQV184" s="30"/>
      <c r="PQW184" s="30"/>
      <c r="PQX184" s="30"/>
      <c r="PQY184" s="30"/>
      <c r="PQZ184" s="30"/>
      <c r="PRA184" s="30"/>
      <c r="PRB184" s="30"/>
      <c r="PRC184" s="30"/>
      <c r="PRD184" s="30"/>
      <c r="PRE184" s="30"/>
      <c r="PRF184" s="30"/>
      <c r="PRG184" s="30"/>
      <c r="PRH184" s="30"/>
      <c r="PRI184" s="30"/>
      <c r="PRJ184" s="30"/>
      <c r="PRK184" s="30"/>
      <c r="PRL184" s="30"/>
      <c r="PRM184" s="30"/>
      <c r="PRN184" s="30"/>
      <c r="PRO184" s="30"/>
      <c r="PRP184" s="30"/>
      <c r="PRQ184" s="30"/>
      <c r="PRR184" s="30"/>
      <c r="PRS184" s="30"/>
      <c r="PRT184" s="30"/>
      <c r="PRU184" s="30"/>
      <c r="PRV184" s="30"/>
      <c r="PRW184" s="30"/>
      <c r="PRX184" s="30"/>
      <c r="PRY184" s="30"/>
      <c r="PRZ184" s="30"/>
      <c r="PSA184" s="30"/>
      <c r="PSB184" s="30"/>
      <c r="PSC184" s="30"/>
      <c r="PSD184" s="30"/>
      <c r="PSE184" s="30"/>
      <c r="PSF184" s="30"/>
      <c r="PSG184" s="30"/>
      <c r="PSH184" s="30"/>
      <c r="PSI184" s="30"/>
      <c r="PSJ184" s="30"/>
      <c r="PSK184" s="30"/>
      <c r="PSL184" s="30"/>
      <c r="PSM184" s="30"/>
      <c r="PSN184" s="30"/>
      <c r="PSO184" s="30"/>
      <c r="PSP184" s="30"/>
      <c r="PSQ184" s="30"/>
      <c r="PSR184" s="30"/>
      <c r="PSS184" s="30"/>
      <c r="PST184" s="30"/>
      <c r="PSU184" s="30"/>
      <c r="PSV184" s="30"/>
      <c r="PSW184" s="30"/>
      <c r="PSX184" s="30"/>
      <c r="PSY184" s="30"/>
      <c r="PSZ184" s="30"/>
      <c r="PTA184" s="30"/>
      <c r="PTB184" s="30"/>
      <c r="PTC184" s="30"/>
      <c r="PTD184" s="30"/>
      <c r="PTE184" s="30"/>
      <c r="PTF184" s="30"/>
      <c r="PTG184" s="30"/>
      <c r="PTH184" s="30"/>
      <c r="PTI184" s="30"/>
      <c r="PTJ184" s="30"/>
      <c r="PTK184" s="30"/>
      <c r="PTL184" s="30"/>
      <c r="PTM184" s="30"/>
      <c r="PTN184" s="30"/>
      <c r="PTO184" s="30"/>
      <c r="PTP184" s="30"/>
      <c r="PTQ184" s="30"/>
      <c r="PTR184" s="30"/>
      <c r="PTS184" s="30"/>
      <c r="PTT184" s="30"/>
      <c r="PTU184" s="30"/>
      <c r="PTV184" s="30"/>
      <c r="PTW184" s="30"/>
      <c r="PTX184" s="30"/>
      <c r="PTY184" s="30"/>
      <c r="PTZ184" s="30"/>
      <c r="PUA184" s="30"/>
      <c r="PUB184" s="30"/>
      <c r="PUC184" s="30"/>
      <c r="PUD184" s="30"/>
      <c r="PUE184" s="30"/>
      <c r="PUF184" s="30"/>
      <c r="PUG184" s="30"/>
      <c r="PUH184" s="30"/>
      <c r="PUI184" s="30"/>
      <c r="PUJ184" s="30"/>
      <c r="PUK184" s="30"/>
      <c r="PUL184" s="30"/>
      <c r="PUM184" s="30"/>
      <c r="PUN184" s="30"/>
      <c r="PUO184" s="30"/>
      <c r="PUP184" s="30"/>
      <c r="PUQ184" s="30"/>
      <c r="PUR184" s="30"/>
      <c r="PUS184" s="30"/>
      <c r="PUT184" s="30"/>
      <c r="PUU184" s="30"/>
      <c r="PUV184" s="30"/>
      <c r="PUW184" s="30"/>
      <c r="PUX184" s="30"/>
      <c r="PUY184" s="30"/>
      <c r="PUZ184" s="30"/>
      <c r="PVA184" s="30"/>
      <c r="PVB184" s="30"/>
      <c r="PVC184" s="30"/>
      <c r="PVD184" s="30"/>
      <c r="PVE184" s="30"/>
      <c r="PVF184" s="30"/>
      <c r="PVG184" s="30"/>
      <c r="PVH184" s="30"/>
      <c r="PVI184" s="30"/>
      <c r="PVJ184" s="30"/>
      <c r="PVK184" s="30"/>
      <c r="PVL184" s="30"/>
      <c r="PVM184" s="30"/>
      <c r="PVN184" s="30"/>
      <c r="PVO184" s="30"/>
      <c r="PVP184" s="30"/>
      <c r="PVQ184" s="30"/>
      <c r="PVR184" s="30"/>
      <c r="PVS184" s="30"/>
      <c r="PVT184" s="30"/>
      <c r="PVU184" s="30"/>
      <c r="PVV184" s="30"/>
      <c r="PVW184" s="30"/>
      <c r="PVX184" s="30"/>
      <c r="PVY184" s="30"/>
      <c r="PVZ184" s="30"/>
      <c r="PWA184" s="30"/>
      <c r="PWB184" s="30"/>
      <c r="PWC184" s="30"/>
      <c r="PWD184" s="30"/>
      <c r="PWE184" s="30"/>
      <c r="PWF184" s="30"/>
      <c r="PWG184" s="30"/>
      <c r="PWH184" s="30"/>
      <c r="PWI184" s="30"/>
      <c r="PWJ184" s="30"/>
      <c r="PWK184" s="30"/>
      <c r="PWL184" s="30"/>
      <c r="PWM184" s="30"/>
      <c r="PWN184" s="30"/>
      <c r="PWO184" s="30"/>
      <c r="PWP184" s="30"/>
      <c r="PWQ184" s="30"/>
      <c r="PWR184" s="30"/>
      <c r="PWS184" s="30"/>
      <c r="PWT184" s="30"/>
      <c r="PWU184" s="30"/>
      <c r="PWV184" s="30"/>
      <c r="PWW184" s="30"/>
      <c r="PWX184" s="30"/>
      <c r="PWY184" s="30"/>
      <c r="PWZ184" s="30"/>
      <c r="PXA184" s="30"/>
      <c r="PXB184" s="30"/>
      <c r="PXC184" s="30"/>
      <c r="PXD184" s="30"/>
      <c r="PXE184" s="30"/>
      <c r="PXF184" s="30"/>
      <c r="PXG184" s="30"/>
      <c r="PXH184" s="30"/>
      <c r="PXI184" s="30"/>
      <c r="PXJ184" s="30"/>
      <c r="PXK184" s="30"/>
      <c r="PXL184" s="30"/>
      <c r="PXM184" s="30"/>
      <c r="PXN184" s="30"/>
      <c r="PXO184" s="30"/>
      <c r="PXP184" s="30"/>
      <c r="PXQ184" s="30"/>
      <c r="PXR184" s="30"/>
      <c r="PXS184" s="30"/>
      <c r="PXT184" s="30"/>
      <c r="PXU184" s="30"/>
      <c r="PXV184" s="30"/>
      <c r="PXW184" s="30"/>
      <c r="PXX184" s="30"/>
      <c r="PXY184" s="30"/>
      <c r="PXZ184" s="30"/>
      <c r="PYA184" s="30"/>
      <c r="PYB184" s="30"/>
      <c r="PYC184" s="30"/>
      <c r="PYD184" s="30"/>
      <c r="PYE184" s="30"/>
      <c r="PYF184" s="30"/>
      <c r="PYG184" s="30"/>
      <c r="PYH184" s="30"/>
      <c r="PYI184" s="30"/>
      <c r="PYJ184" s="30"/>
      <c r="PYK184" s="30"/>
      <c r="PYL184" s="30"/>
      <c r="PYM184" s="30"/>
      <c r="PYN184" s="30"/>
      <c r="PYO184" s="30"/>
      <c r="PYP184" s="30"/>
      <c r="PYQ184" s="30"/>
      <c r="PYR184" s="30"/>
      <c r="PYS184" s="30"/>
      <c r="PYT184" s="30"/>
      <c r="PYU184" s="30"/>
      <c r="PYV184" s="30"/>
      <c r="PYW184" s="30"/>
      <c r="PYX184" s="30"/>
      <c r="PYY184" s="30"/>
      <c r="PYZ184" s="30"/>
      <c r="PZA184" s="30"/>
      <c r="PZB184" s="30"/>
      <c r="PZC184" s="30"/>
      <c r="PZD184" s="30"/>
      <c r="PZE184" s="30"/>
      <c r="PZF184" s="30"/>
      <c r="PZG184" s="30"/>
      <c r="PZH184" s="30"/>
      <c r="PZI184" s="30"/>
      <c r="PZJ184" s="30"/>
      <c r="PZK184" s="30"/>
      <c r="PZL184" s="30"/>
      <c r="PZM184" s="30"/>
      <c r="PZN184" s="30"/>
      <c r="PZO184" s="30"/>
      <c r="PZP184" s="30"/>
      <c r="PZQ184" s="30"/>
      <c r="PZR184" s="30"/>
      <c r="PZS184" s="30"/>
      <c r="PZT184" s="30"/>
      <c r="PZU184" s="30"/>
      <c r="PZV184" s="30"/>
      <c r="PZW184" s="30"/>
      <c r="PZX184" s="30"/>
      <c r="PZY184" s="30"/>
      <c r="PZZ184" s="30"/>
      <c r="QAA184" s="30"/>
      <c r="QAB184" s="30"/>
      <c r="QAC184" s="30"/>
      <c r="QAD184" s="30"/>
      <c r="QAE184" s="30"/>
      <c r="QAF184" s="30"/>
      <c r="QAG184" s="30"/>
      <c r="QAH184" s="30"/>
      <c r="QAI184" s="30"/>
      <c r="QAJ184" s="30"/>
      <c r="QAK184" s="30"/>
      <c r="QAL184" s="30"/>
      <c r="QAM184" s="30"/>
      <c r="QAN184" s="30"/>
      <c r="QAO184" s="30"/>
      <c r="QAP184" s="30"/>
      <c r="QAQ184" s="30"/>
      <c r="QAR184" s="30"/>
      <c r="QAS184" s="30"/>
      <c r="QAT184" s="30"/>
      <c r="QAU184" s="30"/>
      <c r="QAV184" s="30"/>
      <c r="QAW184" s="30"/>
      <c r="QAX184" s="30"/>
      <c r="QAY184" s="30"/>
      <c r="QAZ184" s="30"/>
      <c r="QBA184" s="30"/>
      <c r="QBB184" s="30"/>
      <c r="QBC184" s="30"/>
      <c r="QBD184" s="30"/>
      <c r="QBE184" s="30"/>
      <c r="QBF184" s="30"/>
      <c r="QBG184" s="30"/>
      <c r="QBH184" s="30"/>
      <c r="QBI184" s="30"/>
      <c r="QBJ184" s="30"/>
      <c r="QBK184" s="30"/>
      <c r="QBL184" s="30"/>
      <c r="QBM184" s="30"/>
      <c r="QBN184" s="30"/>
      <c r="QBO184" s="30"/>
      <c r="QBP184" s="30"/>
      <c r="QBQ184" s="30"/>
      <c r="QBR184" s="30"/>
      <c r="QBS184" s="30"/>
      <c r="QBT184" s="30"/>
      <c r="QBU184" s="30"/>
      <c r="QBV184" s="30"/>
      <c r="QBW184" s="30"/>
      <c r="QBX184" s="30"/>
      <c r="QBY184" s="30"/>
      <c r="QBZ184" s="30"/>
      <c r="QCA184" s="30"/>
      <c r="QCB184" s="30"/>
      <c r="QCC184" s="30"/>
      <c r="QCD184" s="30"/>
      <c r="QCE184" s="30"/>
      <c r="QCF184" s="30"/>
      <c r="QCG184" s="30"/>
      <c r="QCH184" s="30"/>
      <c r="QCI184" s="30"/>
      <c r="QCJ184" s="30"/>
      <c r="QCK184" s="30"/>
      <c r="QCL184" s="30"/>
      <c r="QCM184" s="30"/>
      <c r="QCN184" s="30"/>
      <c r="QCO184" s="30"/>
      <c r="QCP184" s="30"/>
      <c r="QCQ184" s="30"/>
      <c r="QCR184" s="30"/>
      <c r="QCS184" s="30"/>
      <c r="QCT184" s="30"/>
      <c r="QCU184" s="30"/>
      <c r="QCV184" s="30"/>
      <c r="QCW184" s="30"/>
      <c r="QCX184" s="30"/>
      <c r="QCY184" s="30"/>
      <c r="QCZ184" s="30"/>
      <c r="QDA184" s="30"/>
      <c r="QDB184" s="30"/>
      <c r="QDC184" s="30"/>
      <c r="QDD184" s="30"/>
      <c r="QDE184" s="30"/>
      <c r="QDF184" s="30"/>
      <c r="QDG184" s="30"/>
      <c r="QDH184" s="30"/>
      <c r="QDI184" s="30"/>
      <c r="QDJ184" s="30"/>
      <c r="QDK184" s="30"/>
      <c r="QDL184" s="30"/>
      <c r="QDM184" s="30"/>
      <c r="QDN184" s="30"/>
      <c r="QDO184" s="30"/>
      <c r="QDP184" s="30"/>
      <c r="QDQ184" s="30"/>
      <c r="QDR184" s="30"/>
      <c r="QDS184" s="30"/>
      <c r="QDT184" s="30"/>
      <c r="QDU184" s="30"/>
      <c r="QDV184" s="30"/>
      <c r="QDW184" s="30"/>
      <c r="QDX184" s="30"/>
      <c r="QDY184" s="30"/>
      <c r="QDZ184" s="30"/>
      <c r="QEA184" s="30"/>
      <c r="QEB184" s="30"/>
      <c r="QEC184" s="30"/>
      <c r="QED184" s="30"/>
      <c r="QEE184" s="30"/>
      <c r="QEF184" s="30"/>
      <c r="QEG184" s="30"/>
      <c r="QEH184" s="30"/>
      <c r="QEI184" s="30"/>
      <c r="QEJ184" s="30"/>
      <c r="QEK184" s="30"/>
      <c r="QEL184" s="30"/>
      <c r="QEM184" s="30"/>
      <c r="QEN184" s="30"/>
      <c r="QEO184" s="30"/>
      <c r="QEP184" s="30"/>
      <c r="QEQ184" s="30"/>
      <c r="QER184" s="30"/>
      <c r="QES184" s="30"/>
      <c r="QET184" s="30"/>
      <c r="QEU184" s="30"/>
      <c r="QEV184" s="30"/>
      <c r="QEW184" s="30"/>
      <c r="QEX184" s="30"/>
      <c r="QEY184" s="30"/>
      <c r="QEZ184" s="30"/>
      <c r="QFA184" s="30"/>
      <c r="QFB184" s="30"/>
      <c r="QFC184" s="30"/>
      <c r="QFD184" s="30"/>
      <c r="QFE184" s="30"/>
      <c r="QFF184" s="30"/>
      <c r="QFG184" s="30"/>
      <c r="QFH184" s="30"/>
      <c r="QFI184" s="30"/>
      <c r="QFJ184" s="30"/>
      <c r="QFK184" s="30"/>
      <c r="QFL184" s="30"/>
      <c r="QFM184" s="30"/>
      <c r="QFN184" s="30"/>
      <c r="QFO184" s="30"/>
      <c r="QFP184" s="30"/>
      <c r="QFQ184" s="30"/>
      <c r="QFR184" s="30"/>
      <c r="QFS184" s="30"/>
      <c r="QFT184" s="30"/>
      <c r="QFU184" s="30"/>
      <c r="QFV184" s="30"/>
      <c r="QFW184" s="30"/>
      <c r="QFX184" s="30"/>
      <c r="QFY184" s="30"/>
      <c r="QFZ184" s="30"/>
      <c r="QGA184" s="30"/>
      <c r="QGB184" s="30"/>
      <c r="QGC184" s="30"/>
      <c r="QGD184" s="30"/>
      <c r="QGE184" s="30"/>
      <c r="QGF184" s="30"/>
      <c r="QGG184" s="30"/>
      <c r="QGH184" s="30"/>
      <c r="QGI184" s="30"/>
      <c r="QGJ184" s="30"/>
      <c r="QGK184" s="30"/>
      <c r="QGL184" s="30"/>
      <c r="QGM184" s="30"/>
      <c r="QGN184" s="30"/>
      <c r="QGO184" s="30"/>
      <c r="QGP184" s="30"/>
      <c r="QGQ184" s="30"/>
      <c r="QGR184" s="30"/>
      <c r="QGS184" s="30"/>
      <c r="QGT184" s="30"/>
      <c r="QGU184" s="30"/>
      <c r="QGV184" s="30"/>
      <c r="QGW184" s="30"/>
      <c r="QGX184" s="30"/>
      <c r="QGY184" s="30"/>
      <c r="QGZ184" s="30"/>
      <c r="QHA184" s="30"/>
      <c r="QHB184" s="30"/>
      <c r="QHC184" s="30"/>
      <c r="QHD184" s="30"/>
      <c r="QHE184" s="30"/>
      <c r="QHF184" s="30"/>
      <c r="QHG184" s="30"/>
      <c r="QHH184" s="30"/>
      <c r="QHI184" s="30"/>
      <c r="QHJ184" s="30"/>
      <c r="QHK184" s="30"/>
      <c r="QHL184" s="30"/>
      <c r="QHM184" s="30"/>
      <c r="QHN184" s="30"/>
      <c r="QHO184" s="30"/>
      <c r="QHP184" s="30"/>
      <c r="QHQ184" s="30"/>
      <c r="QHR184" s="30"/>
      <c r="QHS184" s="30"/>
      <c r="QHT184" s="30"/>
      <c r="QHU184" s="30"/>
      <c r="QHV184" s="30"/>
      <c r="QHW184" s="30"/>
      <c r="QHX184" s="30"/>
      <c r="QHY184" s="30"/>
      <c r="QHZ184" s="30"/>
      <c r="QIA184" s="30"/>
      <c r="QIB184" s="30"/>
      <c r="QIC184" s="30"/>
      <c r="QID184" s="30"/>
      <c r="QIE184" s="30"/>
      <c r="QIF184" s="30"/>
      <c r="QIG184" s="30"/>
      <c r="QIH184" s="30"/>
      <c r="QII184" s="30"/>
      <c r="QIJ184" s="30"/>
      <c r="QIK184" s="30"/>
      <c r="QIL184" s="30"/>
      <c r="QIM184" s="30"/>
      <c r="QIN184" s="30"/>
      <c r="QIO184" s="30"/>
      <c r="QIP184" s="30"/>
      <c r="QIQ184" s="30"/>
      <c r="QIR184" s="30"/>
      <c r="QIS184" s="30"/>
      <c r="QIT184" s="30"/>
      <c r="QIU184" s="30"/>
      <c r="QIV184" s="30"/>
      <c r="QIW184" s="30"/>
      <c r="QIX184" s="30"/>
      <c r="QIY184" s="30"/>
      <c r="QIZ184" s="30"/>
      <c r="QJA184" s="30"/>
      <c r="QJB184" s="30"/>
      <c r="QJC184" s="30"/>
      <c r="QJD184" s="30"/>
      <c r="QJE184" s="30"/>
      <c r="QJF184" s="30"/>
      <c r="QJG184" s="30"/>
      <c r="QJH184" s="30"/>
      <c r="QJI184" s="30"/>
      <c r="QJJ184" s="30"/>
      <c r="QJK184" s="30"/>
      <c r="QJL184" s="30"/>
      <c r="QJM184" s="30"/>
      <c r="QJN184" s="30"/>
      <c r="QJO184" s="30"/>
      <c r="QJP184" s="30"/>
      <c r="QJQ184" s="30"/>
      <c r="QJR184" s="30"/>
      <c r="QJS184" s="30"/>
      <c r="QJT184" s="30"/>
      <c r="QJU184" s="30"/>
      <c r="QJV184" s="30"/>
      <c r="QJW184" s="30"/>
      <c r="QJX184" s="30"/>
      <c r="QJY184" s="30"/>
      <c r="QJZ184" s="30"/>
      <c r="QKA184" s="30"/>
      <c r="QKB184" s="30"/>
      <c r="QKC184" s="30"/>
      <c r="QKD184" s="30"/>
      <c r="QKE184" s="30"/>
      <c r="QKF184" s="30"/>
      <c r="QKG184" s="30"/>
      <c r="QKH184" s="30"/>
      <c r="QKI184" s="30"/>
      <c r="QKJ184" s="30"/>
      <c r="QKK184" s="30"/>
      <c r="QKL184" s="30"/>
      <c r="QKM184" s="30"/>
      <c r="QKN184" s="30"/>
      <c r="QKO184" s="30"/>
      <c r="QKP184" s="30"/>
      <c r="QKQ184" s="30"/>
      <c r="QKR184" s="30"/>
      <c r="QKS184" s="30"/>
      <c r="QKT184" s="30"/>
      <c r="QKU184" s="30"/>
      <c r="QKV184" s="30"/>
      <c r="QKW184" s="30"/>
      <c r="QKX184" s="30"/>
      <c r="QKY184" s="30"/>
      <c r="QKZ184" s="30"/>
      <c r="QLA184" s="30"/>
      <c r="QLB184" s="30"/>
      <c r="QLC184" s="30"/>
      <c r="QLD184" s="30"/>
      <c r="QLE184" s="30"/>
      <c r="QLF184" s="30"/>
      <c r="QLG184" s="30"/>
      <c r="QLH184" s="30"/>
      <c r="QLI184" s="30"/>
      <c r="QLJ184" s="30"/>
      <c r="QLK184" s="30"/>
      <c r="QLL184" s="30"/>
      <c r="QLM184" s="30"/>
      <c r="QLN184" s="30"/>
      <c r="QLO184" s="30"/>
      <c r="QLP184" s="30"/>
      <c r="QLQ184" s="30"/>
      <c r="QLR184" s="30"/>
      <c r="QLS184" s="30"/>
      <c r="QLT184" s="30"/>
      <c r="QLU184" s="30"/>
      <c r="QLV184" s="30"/>
      <c r="QLW184" s="30"/>
      <c r="QLX184" s="30"/>
      <c r="QLY184" s="30"/>
      <c r="QLZ184" s="30"/>
      <c r="QMA184" s="30"/>
      <c r="QMB184" s="30"/>
      <c r="QMC184" s="30"/>
      <c r="QMD184" s="30"/>
      <c r="QME184" s="30"/>
      <c r="QMF184" s="30"/>
      <c r="QMG184" s="30"/>
      <c r="QMH184" s="30"/>
      <c r="QMI184" s="30"/>
      <c r="QMJ184" s="30"/>
      <c r="QMK184" s="30"/>
      <c r="QML184" s="30"/>
      <c r="QMM184" s="30"/>
      <c r="QMN184" s="30"/>
      <c r="QMO184" s="30"/>
      <c r="QMP184" s="30"/>
      <c r="QMQ184" s="30"/>
      <c r="QMR184" s="30"/>
      <c r="QMS184" s="30"/>
      <c r="QMT184" s="30"/>
      <c r="QMU184" s="30"/>
      <c r="QMV184" s="30"/>
      <c r="QMW184" s="30"/>
      <c r="QMX184" s="30"/>
      <c r="QMY184" s="30"/>
      <c r="QMZ184" s="30"/>
      <c r="QNA184" s="30"/>
      <c r="QNB184" s="30"/>
      <c r="QNC184" s="30"/>
      <c r="QND184" s="30"/>
      <c r="QNE184" s="30"/>
      <c r="QNF184" s="30"/>
      <c r="QNG184" s="30"/>
      <c r="QNH184" s="30"/>
      <c r="QNI184" s="30"/>
      <c r="QNJ184" s="30"/>
      <c r="QNK184" s="30"/>
      <c r="QNL184" s="30"/>
      <c r="QNM184" s="30"/>
      <c r="QNN184" s="30"/>
      <c r="QNO184" s="30"/>
      <c r="QNP184" s="30"/>
      <c r="QNQ184" s="30"/>
      <c r="QNR184" s="30"/>
      <c r="QNS184" s="30"/>
      <c r="QNT184" s="30"/>
      <c r="QNU184" s="30"/>
      <c r="QNV184" s="30"/>
      <c r="QNW184" s="30"/>
      <c r="QNX184" s="30"/>
      <c r="QNY184" s="30"/>
      <c r="QNZ184" s="30"/>
      <c r="QOA184" s="30"/>
      <c r="QOB184" s="30"/>
      <c r="QOC184" s="30"/>
      <c r="QOD184" s="30"/>
      <c r="QOE184" s="30"/>
      <c r="QOF184" s="30"/>
      <c r="QOG184" s="30"/>
      <c r="QOH184" s="30"/>
      <c r="QOI184" s="30"/>
      <c r="QOJ184" s="30"/>
      <c r="QOK184" s="30"/>
      <c r="QOL184" s="30"/>
      <c r="QOM184" s="30"/>
      <c r="QON184" s="30"/>
      <c r="QOO184" s="30"/>
      <c r="QOP184" s="30"/>
      <c r="QOQ184" s="30"/>
      <c r="QOR184" s="30"/>
      <c r="QOS184" s="30"/>
      <c r="QOT184" s="30"/>
      <c r="QOU184" s="30"/>
      <c r="QOV184" s="30"/>
      <c r="QOW184" s="30"/>
      <c r="QOX184" s="30"/>
      <c r="QOY184" s="30"/>
      <c r="QOZ184" s="30"/>
      <c r="QPA184" s="30"/>
      <c r="QPB184" s="30"/>
      <c r="QPC184" s="30"/>
      <c r="QPD184" s="30"/>
      <c r="QPE184" s="30"/>
      <c r="QPF184" s="30"/>
      <c r="QPG184" s="30"/>
      <c r="QPH184" s="30"/>
      <c r="QPI184" s="30"/>
      <c r="QPJ184" s="30"/>
      <c r="QPK184" s="30"/>
      <c r="QPL184" s="30"/>
      <c r="QPM184" s="30"/>
      <c r="QPN184" s="30"/>
      <c r="QPO184" s="30"/>
      <c r="QPP184" s="30"/>
      <c r="QPQ184" s="30"/>
      <c r="QPR184" s="30"/>
      <c r="QPS184" s="30"/>
      <c r="QPT184" s="30"/>
      <c r="QPU184" s="30"/>
      <c r="QPV184" s="30"/>
      <c r="QPW184" s="30"/>
      <c r="QPX184" s="30"/>
      <c r="QPY184" s="30"/>
      <c r="QPZ184" s="30"/>
      <c r="QQA184" s="30"/>
      <c r="QQB184" s="30"/>
      <c r="QQC184" s="30"/>
      <c r="QQD184" s="30"/>
      <c r="QQE184" s="30"/>
      <c r="QQF184" s="30"/>
      <c r="QQG184" s="30"/>
      <c r="QQH184" s="30"/>
      <c r="QQI184" s="30"/>
      <c r="QQJ184" s="30"/>
      <c r="QQK184" s="30"/>
      <c r="QQL184" s="30"/>
      <c r="QQM184" s="30"/>
      <c r="QQN184" s="30"/>
      <c r="QQO184" s="30"/>
      <c r="QQP184" s="30"/>
      <c r="QQQ184" s="30"/>
      <c r="QQR184" s="30"/>
      <c r="QQS184" s="30"/>
      <c r="QQT184" s="30"/>
      <c r="QQU184" s="30"/>
      <c r="QQV184" s="30"/>
      <c r="QQW184" s="30"/>
      <c r="QQX184" s="30"/>
      <c r="QQY184" s="30"/>
      <c r="QQZ184" s="30"/>
      <c r="QRA184" s="30"/>
      <c r="QRB184" s="30"/>
      <c r="QRC184" s="30"/>
      <c r="QRD184" s="30"/>
      <c r="QRE184" s="30"/>
      <c r="QRF184" s="30"/>
      <c r="QRG184" s="30"/>
      <c r="QRH184" s="30"/>
      <c r="QRI184" s="30"/>
      <c r="QRJ184" s="30"/>
      <c r="QRK184" s="30"/>
      <c r="QRL184" s="30"/>
      <c r="QRM184" s="30"/>
      <c r="QRN184" s="30"/>
      <c r="QRO184" s="30"/>
      <c r="QRP184" s="30"/>
      <c r="QRQ184" s="30"/>
      <c r="QRR184" s="30"/>
      <c r="QRS184" s="30"/>
      <c r="QRT184" s="30"/>
      <c r="QRU184" s="30"/>
      <c r="QRV184" s="30"/>
      <c r="QRW184" s="30"/>
      <c r="QRX184" s="30"/>
      <c r="QRY184" s="30"/>
      <c r="QRZ184" s="30"/>
      <c r="QSA184" s="30"/>
      <c r="QSB184" s="30"/>
      <c r="QSC184" s="30"/>
      <c r="QSD184" s="30"/>
      <c r="QSE184" s="30"/>
      <c r="QSF184" s="30"/>
      <c r="QSG184" s="30"/>
      <c r="QSH184" s="30"/>
      <c r="QSI184" s="30"/>
      <c r="QSJ184" s="30"/>
      <c r="QSK184" s="30"/>
      <c r="QSL184" s="30"/>
      <c r="QSM184" s="30"/>
      <c r="QSN184" s="30"/>
      <c r="QSO184" s="30"/>
      <c r="QSP184" s="30"/>
      <c r="QSQ184" s="30"/>
      <c r="QSR184" s="30"/>
      <c r="QSS184" s="30"/>
      <c r="QST184" s="30"/>
      <c r="QSU184" s="30"/>
      <c r="QSV184" s="30"/>
      <c r="QSW184" s="30"/>
      <c r="QSX184" s="30"/>
      <c r="QSY184" s="30"/>
      <c r="QSZ184" s="30"/>
      <c r="QTA184" s="30"/>
      <c r="QTB184" s="30"/>
      <c r="QTC184" s="30"/>
      <c r="QTD184" s="30"/>
      <c r="QTE184" s="30"/>
      <c r="QTF184" s="30"/>
      <c r="QTG184" s="30"/>
      <c r="QTH184" s="30"/>
      <c r="QTI184" s="30"/>
      <c r="QTJ184" s="30"/>
      <c r="QTK184" s="30"/>
      <c r="QTL184" s="30"/>
      <c r="QTM184" s="30"/>
      <c r="QTN184" s="30"/>
      <c r="QTO184" s="30"/>
      <c r="QTP184" s="30"/>
      <c r="QTQ184" s="30"/>
      <c r="QTR184" s="30"/>
      <c r="QTS184" s="30"/>
      <c r="QTT184" s="30"/>
      <c r="QTU184" s="30"/>
      <c r="QTV184" s="30"/>
      <c r="QTW184" s="30"/>
      <c r="QTX184" s="30"/>
      <c r="QTY184" s="30"/>
      <c r="QTZ184" s="30"/>
      <c r="QUA184" s="30"/>
      <c r="QUB184" s="30"/>
      <c r="QUC184" s="30"/>
      <c r="QUD184" s="30"/>
      <c r="QUE184" s="30"/>
      <c r="QUF184" s="30"/>
      <c r="QUG184" s="30"/>
      <c r="QUH184" s="30"/>
      <c r="QUI184" s="30"/>
      <c r="QUJ184" s="30"/>
      <c r="QUK184" s="30"/>
      <c r="QUL184" s="30"/>
      <c r="QUM184" s="30"/>
      <c r="QUN184" s="30"/>
      <c r="QUO184" s="30"/>
      <c r="QUP184" s="30"/>
      <c r="QUQ184" s="30"/>
      <c r="QUR184" s="30"/>
      <c r="QUS184" s="30"/>
      <c r="QUT184" s="30"/>
      <c r="QUU184" s="30"/>
      <c r="QUV184" s="30"/>
      <c r="QUW184" s="30"/>
      <c r="QUX184" s="30"/>
      <c r="QUY184" s="30"/>
      <c r="QUZ184" s="30"/>
      <c r="QVA184" s="30"/>
      <c r="QVB184" s="30"/>
      <c r="QVC184" s="30"/>
      <c r="QVD184" s="30"/>
      <c r="QVE184" s="30"/>
      <c r="QVF184" s="30"/>
      <c r="QVG184" s="30"/>
      <c r="QVH184" s="30"/>
      <c r="QVI184" s="30"/>
      <c r="QVJ184" s="30"/>
      <c r="QVK184" s="30"/>
      <c r="QVL184" s="30"/>
      <c r="QVM184" s="30"/>
      <c r="QVN184" s="30"/>
      <c r="QVO184" s="30"/>
      <c r="QVP184" s="30"/>
      <c r="QVQ184" s="30"/>
      <c r="QVR184" s="30"/>
      <c r="QVS184" s="30"/>
      <c r="QVT184" s="30"/>
      <c r="QVU184" s="30"/>
      <c r="QVV184" s="30"/>
      <c r="QVW184" s="30"/>
      <c r="QVX184" s="30"/>
      <c r="QVY184" s="30"/>
      <c r="QVZ184" s="30"/>
      <c r="QWA184" s="30"/>
      <c r="QWB184" s="30"/>
      <c r="QWC184" s="30"/>
      <c r="QWD184" s="30"/>
      <c r="QWE184" s="30"/>
      <c r="QWF184" s="30"/>
      <c r="QWG184" s="30"/>
      <c r="QWH184" s="30"/>
      <c r="QWI184" s="30"/>
      <c r="QWJ184" s="30"/>
      <c r="QWK184" s="30"/>
      <c r="QWL184" s="30"/>
      <c r="QWM184" s="30"/>
      <c r="QWN184" s="30"/>
      <c r="QWO184" s="30"/>
      <c r="QWP184" s="30"/>
      <c r="QWQ184" s="30"/>
      <c r="QWR184" s="30"/>
      <c r="QWS184" s="30"/>
      <c r="QWT184" s="30"/>
      <c r="QWU184" s="30"/>
      <c r="QWV184" s="30"/>
      <c r="QWW184" s="30"/>
      <c r="QWX184" s="30"/>
      <c r="QWY184" s="30"/>
      <c r="QWZ184" s="30"/>
      <c r="QXA184" s="30"/>
      <c r="QXB184" s="30"/>
      <c r="QXC184" s="30"/>
      <c r="QXD184" s="30"/>
      <c r="QXE184" s="30"/>
      <c r="QXF184" s="30"/>
      <c r="QXG184" s="30"/>
      <c r="QXH184" s="30"/>
      <c r="QXI184" s="30"/>
      <c r="QXJ184" s="30"/>
      <c r="QXK184" s="30"/>
      <c r="QXL184" s="30"/>
      <c r="QXM184" s="30"/>
      <c r="QXN184" s="30"/>
      <c r="QXO184" s="30"/>
      <c r="QXP184" s="30"/>
      <c r="QXQ184" s="30"/>
      <c r="QXR184" s="30"/>
      <c r="QXS184" s="30"/>
      <c r="QXT184" s="30"/>
      <c r="QXU184" s="30"/>
      <c r="QXV184" s="30"/>
      <c r="QXW184" s="30"/>
      <c r="QXX184" s="30"/>
      <c r="QXY184" s="30"/>
      <c r="QXZ184" s="30"/>
      <c r="QYA184" s="30"/>
      <c r="QYB184" s="30"/>
      <c r="QYC184" s="30"/>
      <c r="QYD184" s="30"/>
      <c r="QYE184" s="30"/>
      <c r="QYF184" s="30"/>
      <c r="QYG184" s="30"/>
      <c r="QYH184" s="30"/>
      <c r="QYI184" s="30"/>
      <c r="QYJ184" s="30"/>
      <c r="QYK184" s="30"/>
      <c r="QYL184" s="30"/>
      <c r="QYM184" s="30"/>
      <c r="QYN184" s="30"/>
      <c r="QYO184" s="30"/>
      <c r="QYP184" s="30"/>
      <c r="QYQ184" s="30"/>
      <c r="QYR184" s="30"/>
      <c r="QYS184" s="30"/>
      <c r="QYT184" s="30"/>
      <c r="QYU184" s="30"/>
      <c r="QYV184" s="30"/>
      <c r="QYW184" s="30"/>
      <c r="QYX184" s="30"/>
      <c r="QYY184" s="30"/>
      <c r="QYZ184" s="30"/>
      <c r="QZA184" s="30"/>
      <c r="QZB184" s="30"/>
      <c r="QZC184" s="30"/>
      <c r="QZD184" s="30"/>
      <c r="QZE184" s="30"/>
      <c r="QZF184" s="30"/>
      <c r="QZG184" s="30"/>
      <c r="QZH184" s="30"/>
      <c r="QZI184" s="30"/>
      <c r="QZJ184" s="30"/>
      <c r="QZK184" s="30"/>
      <c r="QZL184" s="30"/>
      <c r="QZM184" s="30"/>
      <c r="QZN184" s="30"/>
      <c r="QZO184" s="30"/>
      <c r="QZP184" s="30"/>
      <c r="QZQ184" s="30"/>
      <c r="QZR184" s="30"/>
      <c r="QZS184" s="30"/>
      <c r="QZT184" s="30"/>
      <c r="QZU184" s="30"/>
      <c r="QZV184" s="30"/>
      <c r="QZW184" s="30"/>
      <c r="QZX184" s="30"/>
      <c r="QZY184" s="30"/>
      <c r="QZZ184" s="30"/>
      <c r="RAA184" s="30"/>
      <c r="RAB184" s="30"/>
      <c r="RAC184" s="30"/>
      <c r="RAD184" s="30"/>
      <c r="RAE184" s="30"/>
      <c r="RAF184" s="30"/>
      <c r="RAG184" s="30"/>
      <c r="RAH184" s="30"/>
      <c r="RAI184" s="30"/>
      <c r="RAJ184" s="30"/>
      <c r="RAK184" s="30"/>
      <c r="RAL184" s="30"/>
      <c r="RAM184" s="30"/>
      <c r="RAN184" s="30"/>
      <c r="RAO184" s="30"/>
      <c r="RAP184" s="30"/>
      <c r="RAQ184" s="30"/>
      <c r="RAR184" s="30"/>
      <c r="RAS184" s="30"/>
      <c r="RAT184" s="30"/>
      <c r="RAU184" s="30"/>
      <c r="RAV184" s="30"/>
      <c r="RAW184" s="30"/>
      <c r="RAX184" s="30"/>
      <c r="RAY184" s="30"/>
      <c r="RAZ184" s="30"/>
      <c r="RBA184" s="30"/>
      <c r="RBB184" s="30"/>
      <c r="RBC184" s="30"/>
      <c r="RBD184" s="30"/>
      <c r="RBE184" s="30"/>
      <c r="RBF184" s="30"/>
      <c r="RBG184" s="30"/>
      <c r="RBH184" s="30"/>
      <c r="RBI184" s="30"/>
      <c r="RBJ184" s="30"/>
      <c r="RBK184" s="30"/>
      <c r="RBL184" s="30"/>
      <c r="RBM184" s="30"/>
      <c r="RBN184" s="30"/>
      <c r="RBO184" s="30"/>
      <c r="RBP184" s="30"/>
      <c r="RBQ184" s="30"/>
      <c r="RBR184" s="30"/>
      <c r="RBS184" s="30"/>
      <c r="RBT184" s="30"/>
      <c r="RBU184" s="30"/>
      <c r="RBV184" s="30"/>
      <c r="RBW184" s="30"/>
      <c r="RBX184" s="30"/>
      <c r="RBY184" s="30"/>
      <c r="RBZ184" s="30"/>
      <c r="RCA184" s="30"/>
      <c r="RCB184" s="30"/>
      <c r="RCC184" s="30"/>
      <c r="RCD184" s="30"/>
      <c r="RCE184" s="30"/>
      <c r="RCF184" s="30"/>
      <c r="RCG184" s="30"/>
      <c r="RCH184" s="30"/>
      <c r="RCI184" s="30"/>
      <c r="RCJ184" s="30"/>
      <c r="RCK184" s="30"/>
      <c r="RCL184" s="30"/>
      <c r="RCM184" s="30"/>
      <c r="RCN184" s="30"/>
      <c r="RCO184" s="30"/>
      <c r="RCP184" s="30"/>
      <c r="RCQ184" s="30"/>
      <c r="RCR184" s="30"/>
      <c r="RCS184" s="30"/>
      <c r="RCT184" s="30"/>
      <c r="RCU184" s="30"/>
      <c r="RCV184" s="30"/>
      <c r="RCW184" s="30"/>
      <c r="RCX184" s="30"/>
      <c r="RCY184" s="30"/>
      <c r="RCZ184" s="30"/>
      <c r="RDA184" s="30"/>
      <c r="RDB184" s="30"/>
      <c r="RDC184" s="30"/>
      <c r="RDD184" s="30"/>
      <c r="RDE184" s="30"/>
      <c r="RDF184" s="30"/>
      <c r="RDG184" s="30"/>
      <c r="RDH184" s="30"/>
      <c r="RDI184" s="30"/>
      <c r="RDJ184" s="30"/>
      <c r="RDK184" s="30"/>
      <c r="RDL184" s="30"/>
      <c r="RDM184" s="30"/>
      <c r="RDN184" s="30"/>
      <c r="RDO184" s="30"/>
      <c r="RDP184" s="30"/>
      <c r="RDQ184" s="30"/>
      <c r="RDR184" s="30"/>
      <c r="RDS184" s="30"/>
      <c r="RDT184" s="30"/>
      <c r="RDU184" s="30"/>
      <c r="RDV184" s="30"/>
      <c r="RDW184" s="30"/>
      <c r="RDX184" s="30"/>
      <c r="RDY184" s="30"/>
      <c r="RDZ184" s="30"/>
      <c r="REA184" s="30"/>
      <c r="REB184" s="30"/>
      <c r="REC184" s="30"/>
      <c r="RED184" s="30"/>
      <c r="REE184" s="30"/>
      <c r="REF184" s="30"/>
      <c r="REG184" s="30"/>
      <c r="REH184" s="30"/>
      <c r="REI184" s="30"/>
      <c r="REJ184" s="30"/>
      <c r="REK184" s="30"/>
      <c r="REL184" s="30"/>
      <c r="REM184" s="30"/>
      <c r="REN184" s="30"/>
      <c r="REO184" s="30"/>
      <c r="REP184" s="30"/>
      <c r="REQ184" s="30"/>
      <c r="RER184" s="30"/>
      <c r="RES184" s="30"/>
      <c r="RET184" s="30"/>
      <c r="REU184" s="30"/>
      <c r="REV184" s="30"/>
      <c r="REW184" s="30"/>
      <c r="REX184" s="30"/>
      <c r="REY184" s="30"/>
      <c r="REZ184" s="30"/>
      <c r="RFA184" s="30"/>
      <c r="RFB184" s="30"/>
      <c r="RFC184" s="30"/>
      <c r="RFD184" s="30"/>
      <c r="RFE184" s="30"/>
      <c r="RFF184" s="30"/>
      <c r="RFG184" s="30"/>
      <c r="RFH184" s="30"/>
      <c r="RFI184" s="30"/>
      <c r="RFJ184" s="30"/>
      <c r="RFK184" s="30"/>
      <c r="RFL184" s="30"/>
      <c r="RFM184" s="30"/>
      <c r="RFN184" s="30"/>
      <c r="RFO184" s="30"/>
      <c r="RFP184" s="30"/>
      <c r="RFQ184" s="30"/>
      <c r="RFR184" s="30"/>
      <c r="RFS184" s="30"/>
      <c r="RFT184" s="30"/>
      <c r="RFU184" s="30"/>
      <c r="RFV184" s="30"/>
      <c r="RFW184" s="30"/>
      <c r="RFX184" s="30"/>
      <c r="RFY184" s="30"/>
      <c r="RFZ184" s="30"/>
      <c r="RGA184" s="30"/>
      <c r="RGB184" s="30"/>
      <c r="RGC184" s="30"/>
      <c r="RGD184" s="30"/>
      <c r="RGE184" s="30"/>
      <c r="RGF184" s="30"/>
      <c r="RGG184" s="30"/>
      <c r="RGH184" s="30"/>
      <c r="RGI184" s="30"/>
      <c r="RGJ184" s="30"/>
      <c r="RGK184" s="30"/>
      <c r="RGL184" s="30"/>
      <c r="RGM184" s="30"/>
      <c r="RGN184" s="30"/>
      <c r="RGO184" s="30"/>
      <c r="RGP184" s="30"/>
      <c r="RGQ184" s="30"/>
      <c r="RGR184" s="30"/>
      <c r="RGS184" s="30"/>
      <c r="RGT184" s="30"/>
      <c r="RGU184" s="30"/>
      <c r="RGV184" s="30"/>
      <c r="RGW184" s="30"/>
      <c r="RGX184" s="30"/>
      <c r="RGY184" s="30"/>
      <c r="RGZ184" s="30"/>
      <c r="RHA184" s="30"/>
      <c r="RHB184" s="30"/>
      <c r="RHC184" s="30"/>
      <c r="RHD184" s="30"/>
      <c r="RHE184" s="30"/>
      <c r="RHF184" s="30"/>
      <c r="RHG184" s="30"/>
      <c r="RHH184" s="30"/>
      <c r="RHI184" s="30"/>
      <c r="RHJ184" s="30"/>
      <c r="RHK184" s="30"/>
      <c r="RHL184" s="30"/>
      <c r="RHM184" s="30"/>
      <c r="RHN184" s="30"/>
      <c r="RHO184" s="30"/>
      <c r="RHP184" s="30"/>
      <c r="RHQ184" s="30"/>
      <c r="RHR184" s="30"/>
      <c r="RHS184" s="30"/>
      <c r="RHT184" s="30"/>
      <c r="RHU184" s="30"/>
      <c r="RHV184" s="30"/>
      <c r="RHW184" s="30"/>
      <c r="RHX184" s="30"/>
      <c r="RHY184" s="30"/>
      <c r="RHZ184" s="30"/>
      <c r="RIA184" s="30"/>
      <c r="RIB184" s="30"/>
      <c r="RIC184" s="30"/>
      <c r="RID184" s="30"/>
      <c r="RIE184" s="30"/>
      <c r="RIF184" s="30"/>
      <c r="RIG184" s="30"/>
      <c r="RIH184" s="30"/>
      <c r="RII184" s="30"/>
      <c r="RIJ184" s="30"/>
      <c r="RIK184" s="30"/>
      <c r="RIL184" s="30"/>
      <c r="RIM184" s="30"/>
      <c r="RIN184" s="30"/>
      <c r="RIO184" s="30"/>
      <c r="RIP184" s="30"/>
      <c r="RIQ184" s="30"/>
      <c r="RIR184" s="30"/>
      <c r="RIS184" s="30"/>
      <c r="RIT184" s="30"/>
      <c r="RIU184" s="30"/>
      <c r="RIV184" s="30"/>
      <c r="RIW184" s="30"/>
      <c r="RIX184" s="30"/>
      <c r="RIY184" s="30"/>
      <c r="RIZ184" s="30"/>
      <c r="RJA184" s="30"/>
      <c r="RJB184" s="30"/>
      <c r="RJC184" s="30"/>
      <c r="RJD184" s="30"/>
      <c r="RJE184" s="30"/>
      <c r="RJF184" s="30"/>
      <c r="RJG184" s="30"/>
      <c r="RJH184" s="30"/>
      <c r="RJI184" s="30"/>
      <c r="RJJ184" s="30"/>
      <c r="RJK184" s="30"/>
      <c r="RJL184" s="30"/>
      <c r="RJM184" s="30"/>
      <c r="RJN184" s="30"/>
      <c r="RJO184" s="30"/>
      <c r="RJP184" s="30"/>
      <c r="RJQ184" s="30"/>
      <c r="RJR184" s="30"/>
      <c r="RJS184" s="30"/>
      <c r="RJT184" s="30"/>
      <c r="RJU184" s="30"/>
      <c r="RJV184" s="30"/>
      <c r="RJW184" s="30"/>
      <c r="RJX184" s="30"/>
      <c r="RJY184" s="30"/>
      <c r="RJZ184" s="30"/>
      <c r="RKA184" s="30"/>
      <c r="RKB184" s="30"/>
      <c r="RKC184" s="30"/>
      <c r="RKD184" s="30"/>
      <c r="RKE184" s="30"/>
      <c r="RKF184" s="30"/>
      <c r="RKG184" s="30"/>
      <c r="RKH184" s="30"/>
      <c r="RKI184" s="30"/>
      <c r="RKJ184" s="30"/>
      <c r="RKK184" s="30"/>
      <c r="RKL184" s="30"/>
      <c r="RKM184" s="30"/>
      <c r="RKN184" s="30"/>
      <c r="RKO184" s="30"/>
      <c r="RKP184" s="30"/>
      <c r="RKQ184" s="30"/>
      <c r="RKR184" s="30"/>
      <c r="RKS184" s="30"/>
      <c r="RKT184" s="30"/>
      <c r="RKU184" s="30"/>
      <c r="RKV184" s="30"/>
      <c r="RKW184" s="30"/>
      <c r="RKX184" s="30"/>
      <c r="RKY184" s="30"/>
      <c r="RKZ184" s="30"/>
      <c r="RLA184" s="30"/>
      <c r="RLB184" s="30"/>
      <c r="RLC184" s="30"/>
      <c r="RLD184" s="30"/>
      <c r="RLE184" s="30"/>
      <c r="RLF184" s="30"/>
      <c r="RLG184" s="30"/>
      <c r="RLH184" s="30"/>
      <c r="RLI184" s="30"/>
      <c r="RLJ184" s="30"/>
      <c r="RLK184" s="30"/>
      <c r="RLL184" s="30"/>
      <c r="RLM184" s="30"/>
      <c r="RLN184" s="30"/>
      <c r="RLO184" s="30"/>
      <c r="RLP184" s="30"/>
      <c r="RLQ184" s="30"/>
      <c r="RLR184" s="30"/>
      <c r="RLS184" s="30"/>
      <c r="RLT184" s="30"/>
      <c r="RLU184" s="30"/>
      <c r="RLV184" s="30"/>
      <c r="RLW184" s="30"/>
      <c r="RLX184" s="30"/>
      <c r="RLY184" s="30"/>
      <c r="RLZ184" s="30"/>
      <c r="RMA184" s="30"/>
      <c r="RMB184" s="30"/>
      <c r="RMC184" s="30"/>
      <c r="RMD184" s="30"/>
      <c r="RME184" s="30"/>
      <c r="RMF184" s="30"/>
      <c r="RMG184" s="30"/>
      <c r="RMH184" s="30"/>
      <c r="RMI184" s="30"/>
      <c r="RMJ184" s="30"/>
      <c r="RMK184" s="30"/>
      <c r="RML184" s="30"/>
      <c r="RMM184" s="30"/>
      <c r="RMN184" s="30"/>
      <c r="RMO184" s="30"/>
      <c r="RMP184" s="30"/>
      <c r="RMQ184" s="30"/>
      <c r="RMR184" s="30"/>
      <c r="RMS184" s="30"/>
      <c r="RMT184" s="30"/>
      <c r="RMU184" s="30"/>
      <c r="RMV184" s="30"/>
      <c r="RMW184" s="30"/>
      <c r="RMX184" s="30"/>
      <c r="RMY184" s="30"/>
      <c r="RMZ184" s="30"/>
      <c r="RNA184" s="30"/>
      <c r="RNB184" s="30"/>
      <c r="RNC184" s="30"/>
      <c r="RND184" s="30"/>
      <c r="RNE184" s="30"/>
      <c r="RNF184" s="30"/>
      <c r="RNG184" s="30"/>
      <c r="RNH184" s="30"/>
      <c r="RNI184" s="30"/>
      <c r="RNJ184" s="30"/>
      <c r="RNK184" s="30"/>
      <c r="RNL184" s="30"/>
      <c r="RNM184" s="30"/>
      <c r="RNN184" s="30"/>
      <c r="RNO184" s="30"/>
      <c r="RNP184" s="30"/>
      <c r="RNQ184" s="30"/>
      <c r="RNR184" s="30"/>
      <c r="RNS184" s="30"/>
      <c r="RNT184" s="30"/>
      <c r="RNU184" s="30"/>
      <c r="RNV184" s="30"/>
      <c r="RNW184" s="30"/>
      <c r="RNX184" s="30"/>
      <c r="RNY184" s="30"/>
      <c r="RNZ184" s="30"/>
      <c r="ROA184" s="30"/>
      <c r="ROB184" s="30"/>
      <c r="ROC184" s="30"/>
      <c r="ROD184" s="30"/>
      <c r="ROE184" s="30"/>
      <c r="ROF184" s="30"/>
      <c r="ROG184" s="30"/>
      <c r="ROH184" s="30"/>
      <c r="ROI184" s="30"/>
      <c r="ROJ184" s="30"/>
      <c r="ROK184" s="30"/>
      <c r="ROL184" s="30"/>
      <c r="ROM184" s="30"/>
      <c r="RON184" s="30"/>
      <c r="ROO184" s="30"/>
      <c r="ROP184" s="30"/>
      <c r="ROQ184" s="30"/>
      <c r="ROR184" s="30"/>
      <c r="ROS184" s="30"/>
      <c r="ROT184" s="30"/>
      <c r="ROU184" s="30"/>
      <c r="ROV184" s="30"/>
      <c r="ROW184" s="30"/>
      <c r="ROX184" s="30"/>
      <c r="ROY184" s="30"/>
      <c r="ROZ184" s="30"/>
      <c r="RPA184" s="30"/>
      <c r="RPB184" s="30"/>
      <c r="RPC184" s="30"/>
      <c r="RPD184" s="30"/>
      <c r="RPE184" s="30"/>
      <c r="RPF184" s="30"/>
      <c r="RPG184" s="30"/>
      <c r="RPH184" s="30"/>
      <c r="RPI184" s="30"/>
      <c r="RPJ184" s="30"/>
      <c r="RPK184" s="30"/>
      <c r="RPL184" s="30"/>
      <c r="RPM184" s="30"/>
      <c r="RPN184" s="30"/>
      <c r="RPO184" s="30"/>
      <c r="RPP184" s="30"/>
      <c r="RPQ184" s="30"/>
      <c r="RPR184" s="30"/>
      <c r="RPS184" s="30"/>
      <c r="RPT184" s="30"/>
      <c r="RPU184" s="30"/>
      <c r="RPV184" s="30"/>
      <c r="RPW184" s="30"/>
      <c r="RPX184" s="30"/>
      <c r="RPY184" s="30"/>
      <c r="RPZ184" s="30"/>
      <c r="RQA184" s="30"/>
      <c r="RQB184" s="30"/>
      <c r="RQC184" s="30"/>
      <c r="RQD184" s="30"/>
      <c r="RQE184" s="30"/>
      <c r="RQF184" s="30"/>
      <c r="RQG184" s="30"/>
      <c r="RQH184" s="30"/>
      <c r="RQI184" s="30"/>
      <c r="RQJ184" s="30"/>
      <c r="RQK184" s="30"/>
      <c r="RQL184" s="30"/>
      <c r="RQM184" s="30"/>
      <c r="RQN184" s="30"/>
      <c r="RQO184" s="30"/>
      <c r="RQP184" s="30"/>
      <c r="RQQ184" s="30"/>
      <c r="RQR184" s="30"/>
      <c r="RQS184" s="30"/>
      <c r="RQT184" s="30"/>
      <c r="RQU184" s="30"/>
      <c r="RQV184" s="30"/>
      <c r="RQW184" s="30"/>
      <c r="RQX184" s="30"/>
      <c r="RQY184" s="30"/>
      <c r="RQZ184" s="30"/>
      <c r="RRA184" s="30"/>
      <c r="RRB184" s="30"/>
      <c r="RRC184" s="30"/>
      <c r="RRD184" s="30"/>
      <c r="RRE184" s="30"/>
      <c r="RRF184" s="30"/>
      <c r="RRG184" s="30"/>
      <c r="RRH184" s="30"/>
      <c r="RRI184" s="30"/>
      <c r="RRJ184" s="30"/>
      <c r="RRK184" s="30"/>
      <c r="RRL184" s="30"/>
      <c r="RRM184" s="30"/>
      <c r="RRN184" s="30"/>
      <c r="RRO184" s="30"/>
      <c r="RRP184" s="30"/>
      <c r="RRQ184" s="30"/>
      <c r="RRR184" s="30"/>
      <c r="RRS184" s="30"/>
      <c r="RRT184" s="30"/>
      <c r="RRU184" s="30"/>
      <c r="RRV184" s="30"/>
      <c r="RRW184" s="30"/>
      <c r="RRX184" s="30"/>
      <c r="RRY184" s="30"/>
      <c r="RRZ184" s="30"/>
      <c r="RSA184" s="30"/>
      <c r="RSB184" s="30"/>
      <c r="RSC184" s="30"/>
      <c r="RSD184" s="30"/>
      <c r="RSE184" s="30"/>
      <c r="RSF184" s="30"/>
      <c r="RSG184" s="30"/>
      <c r="RSH184" s="30"/>
      <c r="RSI184" s="30"/>
      <c r="RSJ184" s="30"/>
      <c r="RSK184" s="30"/>
      <c r="RSL184" s="30"/>
      <c r="RSM184" s="30"/>
      <c r="RSN184" s="30"/>
      <c r="RSO184" s="30"/>
      <c r="RSP184" s="30"/>
      <c r="RSQ184" s="30"/>
      <c r="RSR184" s="30"/>
      <c r="RSS184" s="30"/>
      <c r="RST184" s="30"/>
      <c r="RSU184" s="30"/>
      <c r="RSV184" s="30"/>
      <c r="RSW184" s="30"/>
      <c r="RSX184" s="30"/>
      <c r="RSY184" s="30"/>
      <c r="RSZ184" s="30"/>
      <c r="RTA184" s="30"/>
      <c r="RTB184" s="30"/>
      <c r="RTC184" s="30"/>
      <c r="RTD184" s="30"/>
      <c r="RTE184" s="30"/>
      <c r="RTF184" s="30"/>
      <c r="RTG184" s="30"/>
      <c r="RTH184" s="30"/>
      <c r="RTI184" s="30"/>
      <c r="RTJ184" s="30"/>
      <c r="RTK184" s="30"/>
      <c r="RTL184" s="30"/>
      <c r="RTM184" s="30"/>
      <c r="RTN184" s="30"/>
      <c r="RTO184" s="30"/>
      <c r="RTP184" s="30"/>
      <c r="RTQ184" s="30"/>
      <c r="RTR184" s="30"/>
      <c r="RTS184" s="30"/>
      <c r="RTT184" s="30"/>
      <c r="RTU184" s="30"/>
      <c r="RTV184" s="30"/>
      <c r="RTW184" s="30"/>
      <c r="RTX184" s="30"/>
      <c r="RTY184" s="30"/>
      <c r="RTZ184" s="30"/>
      <c r="RUA184" s="30"/>
      <c r="RUB184" s="30"/>
      <c r="RUC184" s="30"/>
      <c r="RUD184" s="30"/>
      <c r="RUE184" s="30"/>
      <c r="RUF184" s="30"/>
      <c r="RUG184" s="30"/>
      <c r="RUH184" s="30"/>
      <c r="RUI184" s="30"/>
      <c r="RUJ184" s="30"/>
      <c r="RUK184" s="30"/>
      <c r="RUL184" s="30"/>
      <c r="RUM184" s="30"/>
      <c r="RUN184" s="30"/>
      <c r="RUO184" s="30"/>
      <c r="RUP184" s="30"/>
      <c r="RUQ184" s="30"/>
      <c r="RUR184" s="30"/>
      <c r="RUS184" s="30"/>
      <c r="RUT184" s="30"/>
      <c r="RUU184" s="30"/>
      <c r="RUV184" s="30"/>
      <c r="RUW184" s="30"/>
      <c r="RUX184" s="30"/>
      <c r="RUY184" s="30"/>
      <c r="RUZ184" s="30"/>
      <c r="RVA184" s="30"/>
      <c r="RVB184" s="30"/>
      <c r="RVC184" s="30"/>
      <c r="RVD184" s="30"/>
      <c r="RVE184" s="30"/>
      <c r="RVF184" s="30"/>
      <c r="RVG184" s="30"/>
      <c r="RVH184" s="30"/>
      <c r="RVI184" s="30"/>
      <c r="RVJ184" s="30"/>
      <c r="RVK184" s="30"/>
      <c r="RVL184" s="30"/>
      <c r="RVM184" s="30"/>
      <c r="RVN184" s="30"/>
      <c r="RVO184" s="30"/>
      <c r="RVP184" s="30"/>
      <c r="RVQ184" s="30"/>
      <c r="RVR184" s="30"/>
      <c r="RVS184" s="30"/>
      <c r="RVT184" s="30"/>
      <c r="RVU184" s="30"/>
      <c r="RVV184" s="30"/>
      <c r="RVW184" s="30"/>
      <c r="RVX184" s="30"/>
      <c r="RVY184" s="30"/>
      <c r="RVZ184" s="30"/>
      <c r="RWA184" s="30"/>
      <c r="RWB184" s="30"/>
      <c r="RWC184" s="30"/>
      <c r="RWD184" s="30"/>
      <c r="RWE184" s="30"/>
      <c r="RWF184" s="30"/>
      <c r="RWG184" s="30"/>
      <c r="RWH184" s="30"/>
      <c r="RWI184" s="30"/>
      <c r="RWJ184" s="30"/>
      <c r="RWK184" s="30"/>
      <c r="RWL184" s="30"/>
      <c r="RWM184" s="30"/>
      <c r="RWN184" s="30"/>
      <c r="RWO184" s="30"/>
      <c r="RWP184" s="30"/>
      <c r="RWQ184" s="30"/>
      <c r="RWR184" s="30"/>
      <c r="RWS184" s="30"/>
      <c r="RWT184" s="30"/>
      <c r="RWU184" s="30"/>
      <c r="RWV184" s="30"/>
      <c r="RWW184" s="30"/>
      <c r="RWX184" s="30"/>
      <c r="RWY184" s="30"/>
      <c r="RWZ184" s="30"/>
      <c r="RXA184" s="30"/>
      <c r="RXB184" s="30"/>
      <c r="RXC184" s="30"/>
      <c r="RXD184" s="30"/>
      <c r="RXE184" s="30"/>
      <c r="RXF184" s="30"/>
      <c r="RXG184" s="30"/>
      <c r="RXH184" s="30"/>
      <c r="RXI184" s="30"/>
      <c r="RXJ184" s="30"/>
      <c r="RXK184" s="30"/>
      <c r="RXL184" s="30"/>
      <c r="RXM184" s="30"/>
      <c r="RXN184" s="30"/>
      <c r="RXO184" s="30"/>
      <c r="RXP184" s="30"/>
      <c r="RXQ184" s="30"/>
      <c r="RXR184" s="30"/>
      <c r="RXS184" s="30"/>
      <c r="RXT184" s="30"/>
      <c r="RXU184" s="30"/>
      <c r="RXV184" s="30"/>
      <c r="RXW184" s="30"/>
      <c r="RXX184" s="30"/>
      <c r="RXY184" s="30"/>
      <c r="RXZ184" s="30"/>
      <c r="RYA184" s="30"/>
      <c r="RYB184" s="30"/>
      <c r="RYC184" s="30"/>
      <c r="RYD184" s="30"/>
      <c r="RYE184" s="30"/>
      <c r="RYF184" s="30"/>
      <c r="RYG184" s="30"/>
      <c r="RYH184" s="30"/>
      <c r="RYI184" s="30"/>
      <c r="RYJ184" s="30"/>
      <c r="RYK184" s="30"/>
      <c r="RYL184" s="30"/>
      <c r="RYM184" s="30"/>
      <c r="RYN184" s="30"/>
      <c r="RYO184" s="30"/>
      <c r="RYP184" s="30"/>
      <c r="RYQ184" s="30"/>
      <c r="RYR184" s="30"/>
      <c r="RYS184" s="30"/>
      <c r="RYT184" s="30"/>
      <c r="RYU184" s="30"/>
      <c r="RYV184" s="30"/>
      <c r="RYW184" s="30"/>
      <c r="RYX184" s="30"/>
      <c r="RYY184" s="30"/>
      <c r="RYZ184" s="30"/>
      <c r="RZA184" s="30"/>
      <c r="RZB184" s="30"/>
      <c r="RZC184" s="30"/>
      <c r="RZD184" s="30"/>
      <c r="RZE184" s="30"/>
      <c r="RZF184" s="30"/>
      <c r="RZG184" s="30"/>
      <c r="RZH184" s="30"/>
      <c r="RZI184" s="30"/>
      <c r="RZJ184" s="30"/>
      <c r="RZK184" s="30"/>
      <c r="RZL184" s="30"/>
      <c r="RZM184" s="30"/>
      <c r="RZN184" s="30"/>
      <c r="RZO184" s="30"/>
      <c r="RZP184" s="30"/>
      <c r="RZQ184" s="30"/>
      <c r="RZR184" s="30"/>
      <c r="RZS184" s="30"/>
      <c r="RZT184" s="30"/>
      <c r="RZU184" s="30"/>
      <c r="RZV184" s="30"/>
      <c r="RZW184" s="30"/>
      <c r="RZX184" s="30"/>
      <c r="RZY184" s="30"/>
      <c r="RZZ184" s="30"/>
      <c r="SAA184" s="30"/>
      <c r="SAB184" s="30"/>
      <c r="SAC184" s="30"/>
      <c r="SAD184" s="30"/>
      <c r="SAE184" s="30"/>
      <c r="SAF184" s="30"/>
      <c r="SAG184" s="30"/>
      <c r="SAH184" s="30"/>
      <c r="SAI184" s="30"/>
      <c r="SAJ184" s="30"/>
      <c r="SAK184" s="30"/>
      <c r="SAL184" s="30"/>
      <c r="SAM184" s="30"/>
      <c r="SAN184" s="30"/>
      <c r="SAO184" s="30"/>
      <c r="SAP184" s="30"/>
      <c r="SAQ184" s="30"/>
      <c r="SAR184" s="30"/>
      <c r="SAS184" s="30"/>
      <c r="SAT184" s="30"/>
      <c r="SAU184" s="30"/>
      <c r="SAV184" s="30"/>
      <c r="SAW184" s="30"/>
      <c r="SAX184" s="30"/>
      <c r="SAY184" s="30"/>
      <c r="SAZ184" s="30"/>
      <c r="SBA184" s="30"/>
      <c r="SBB184" s="30"/>
      <c r="SBC184" s="30"/>
      <c r="SBD184" s="30"/>
      <c r="SBE184" s="30"/>
      <c r="SBF184" s="30"/>
      <c r="SBG184" s="30"/>
      <c r="SBH184" s="30"/>
      <c r="SBI184" s="30"/>
      <c r="SBJ184" s="30"/>
      <c r="SBK184" s="30"/>
      <c r="SBL184" s="30"/>
      <c r="SBM184" s="30"/>
      <c r="SBN184" s="30"/>
      <c r="SBO184" s="30"/>
      <c r="SBP184" s="30"/>
      <c r="SBQ184" s="30"/>
      <c r="SBR184" s="30"/>
      <c r="SBS184" s="30"/>
      <c r="SBT184" s="30"/>
      <c r="SBU184" s="30"/>
      <c r="SBV184" s="30"/>
      <c r="SBW184" s="30"/>
      <c r="SBX184" s="30"/>
      <c r="SBY184" s="30"/>
      <c r="SBZ184" s="30"/>
      <c r="SCA184" s="30"/>
      <c r="SCB184" s="30"/>
      <c r="SCC184" s="30"/>
      <c r="SCD184" s="30"/>
      <c r="SCE184" s="30"/>
      <c r="SCF184" s="30"/>
      <c r="SCG184" s="30"/>
      <c r="SCH184" s="30"/>
      <c r="SCI184" s="30"/>
      <c r="SCJ184" s="30"/>
      <c r="SCK184" s="30"/>
      <c r="SCL184" s="30"/>
      <c r="SCM184" s="30"/>
      <c r="SCN184" s="30"/>
      <c r="SCO184" s="30"/>
      <c r="SCP184" s="30"/>
      <c r="SCQ184" s="30"/>
      <c r="SCR184" s="30"/>
      <c r="SCS184" s="30"/>
      <c r="SCT184" s="30"/>
      <c r="SCU184" s="30"/>
      <c r="SCV184" s="30"/>
      <c r="SCW184" s="30"/>
      <c r="SCX184" s="30"/>
      <c r="SCY184" s="30"/>
      <c r="SCZ184" s="30"/>
      <c r="SDA184" s="30"/>
      <c r="SDB184" s="30"/>
      <c r="SDC184" s="30"/>
      <c r="SDD184" s="30"/>
      <c r="SDE184" s="30"/>
      <c r="SDF184" s="30"/>
      <c r="SDG184" s="30"/>
      <c r="SDH184" s="30"/>
      <c r="SDI184" s="30"/>
      <c r="SDJ184" s="30"/>
      <c r="SDK184" s="30"/>
      <c r="SDL184" s="30"/>
      <c r="SDM184" s="30"/>
      <c r="SDN184" s="30"/>
      <c r="SDO184" s="30"/>
      <c r="SDP184" s="30"/>
      <c r="SDQ184" s="30"/>
      <c r="SDR184" s="30"/>
      <c r="SDS184" s="30"/>
      <c r="SDT184" s="30"/>
      <c r="SDU184" s="30"/>
      <c r="SDV184" s="30"/>
      <c r="SDW184" s="30"/>
      <c r="SDX184" s="30"/>
      <c r="SDY184" s="30"/>
      <c r="SDZ184" s="30"/>
      <c r="SEA184" s="30"/>
      <c r="SEB184" s="30"/>
      <c r="SEC184" s="30"/>
      <c r="SED184" s="30"/>
      <c r="SEE184" s="30"/>
      <c r="SEF184" s="30"/>
      <c r="SEG184" s="30"/>
      <c r="SEH184" s="30"/>
      <c r="SEI184" s="30"/>
      <c r="SEJ184" s="30"/>
      <c r="SEK184" s="30"/>
      <c r="SEL184" s="30"/>
      <c r="SEM184" s="30"/>
      <c r="SEN184" s="30"/>
      <c r="SEO184" s="30"/>
      <c r="SEP184" s="30"/>
      <c r="SEQ184" s="30"/>
      <c r="SER184" s="30"/>
      <c r="SES184" s="30"/>
      <c r="SET184" s="30"/>
      <c r="SEU184" s="30"/>
      <c r="SEV184" s="30"/>
      <c r="SEW184" s="30"/>
      <c r="SEX184" s="30"/>
      <c r="SEY184" s="30"/>
      <c r="SEZ184" s="30"/>
      <c r="SFA184" s="30"/>
      <c r="SFB184" s="30"/>
      <c r="SFC184" s="30"/>
      <c r="SFD184" s="30"/>
      <c r="SFE184" s="30"/>
      <c r="SFF184" s="30"/>
      <c r="SFG184" s="30"/>
      <c r="SFH184" s="30"/>
      <c r="SFI184" s="30"/>
      <c r="SFJ184" s="30"/>
      <c r="SFK184" s="30"/>
      <c r="SFL184" s="30"/>
      <c r="SFM184" s="30"/>
      <c r="SFN184" s="30"/>
      <c r="SFO184" s="30"/>
      <c r="SFP184" s="30"/>
      <c r="SFQ184" s="30"/>
      <c r="SFR184" s="30"/>
      <c r="SFS184" s="30"/>
      <c r="SFT184" s="30"/>
      <c r="SFU184" s="30"/>
      <c r="SFV184" s="30"/>
      <c r="SFW184" s="30"/>
      <c r="SFX184" s="30"/>
      <c r="SFY184" s="30"/>
      <c r="SFZ184" s="30"/>
      <c r="SGA184" s="30"/>
      <c r="SGB184" s="30"/>
      <c r="SGC184" s="30"/>
      <c r="SGD184" s="30"/>
      <c r="SGE184" s="30"/>
      <c r="SGF184" s="30"/>
      <c r="SGG184" s="30"/>
      <c r="SGH184" s="30"/>
      <c r="SGI184" s="30"/>
      <c r="SGJ184" s="30"/>
      <c r="SGK184" s="30"/>
      <c r="SGL184" s="30"/>
      <c r="SGM184" s="30"/>
      <c r="SGN184" s="30"/>
      <c r="SGO184" s="30"/>
      <c r="SGP184" s="30"/>
      <c r="SGQ184" s="30"/>
      <c r="SGR184" s="30"/>
      <c r="SGS184" s="30"/>
      <c r="SGT184" s="30"/>
      <c r="SGU184" s="30"/>
      <c r="SGV184" s="30"/>
      <c r="SGW184" s="30"/>
      <c r="SGX184" s="30"/>
      <c r="SGY184" s="30"/>
      <c r="SGZ184" s="30"/>
      <c r="SHA184" s="30"/>
      <c r="SHB184" s="30"/>
      <c r="SHC184" s="30"/>
      <c r="SHD184" s="30"/>
      <c r="SHE184" s="30"/>
      <c r="SHF184" s="30"/>
      <c r="SHG184" s="30"/>
      <c r="SHH184" s="30"/>
      <c r="SHI184" s="30"/>
      <c r="SHJ184" s="30"/>
      <c r="SHK184" s="30"/>
      <c r="SHL184" s="30"/>
      <c r="SHM184" s="30"/>
      <c r="SHN184" s="30"/>
      <c r="SHO184" s="30"/>
      <c r="SHP184" s="30"/>
      <c r="SHQ184" s="30"/>
      <c r="SHR184" s="30"/>
      <c r="SHS184" s="30"/>
      <c r="SHT184" s="30"/>
      <c r="SHU184" s="30"/>
      <c r="SHV184" s="30"/>
      <c r="SHW184" s="30"/>
      <c r="SHX184" s="30"/>
      <c r="SHY184" s="30"/>
      <c r="SHZ184" s="30"/>
      <c r="SIA184" s="30"/>
      <c r="SIB184" s="30"/>
      <c r="SIC184" s="30"/>
      <c r="SID184" s="30"/>
      <c r="SIE184" s="30"/>
      <c r="SIF184" s="30"/>
      <c r="SIG184" s="30"/>
      <c r="SIH184" s="30"/>
      <c r="SII184" s="30"/>
      <c r="SIJ184" s="30"/>
      <c r="SIK184" s="30"/>
      <c r="SIL184" s="30"/>
      <c r="SIM184" s="30"/>
      <c r="SIN184" s="30"/>
      <c r="SIO184" s="30"/>
      <c r="SIP184" s="30"/>
      <c r="SIQ184" s="30"/>
      <c r="SIR184" s="30"/>
      <c r="SIS184" s="30"/>
      <c r="SIT184" s="30"/>
      <c r="SIU184" s="30"/>
      <c r="SIV184" s="30"/>
      <c r="SIW184" s="30"/>
      <c r="SIX184" s="30"/>
      <c r="SIY184" s="30"/>
      <c r="SIZ184" s="30"/>
      <c r="SJA184" s="30"/>
      <c r="SJB184" s="30"/>
      <c r="SJC184" s="30"/>
      <c r="SJD184" s="30"/>
      <c r="SJE184" s="30"/>
      <c r="SJF184" s="30"/>
      <c r="SJG184" s="30"/>
      <c r="SJH184" s="30"/>
      <c r="SJI184" s="30"/>
      <c r="SJJ184" s="30"/>
      <c r="SJK184" s="30"/>
      <c r="SJL184" s="30"/>
      <c r="SJM184" s="30"/>
      <c r="SJN184" s="30"/>
      <c r="SJO184" s="30"/>
      <c r="SJP184" s="30"/>
      <c r="SJQ184" s="30"/>
      <c r="SJR184" s="30"/>
      <c r="SJS184" s="30"/>
      <c r="SJT184" s="30"/>
      <c r="SJU184" s="30"/>
      <c r="SJV184" s="30"/>
      <c r="SJW184" s="30"/>
      <c r="SJX184" s="30"/>
      <c r="SJY184" s="30"/>
      <c r="SJZ184" s="30"/>
      <c r="SKA184" s="30"/>
      <c r="SKB184" s="30"/>
      <c r="SKC184" s="30"/>
      <c r="SKD184" s="30"/>
      <c r="SKE184" s="30"/>
      <c r="SKF184" s="30"/>
      <c r="SKG184" s="30"/>
      <c r="SKH184" s="30"/>
      <c r="SKI184" s="30"/>
      <c r="SKJ184" s="30"/>
      <c r="SKK184" s="30"/>
      <c r="SKL184" s="30"/>
      <c r="SKM184" s="30"/>
      <c r="SKN184" s="30"/>
      <c r="SKO184" s="30"/>
      <c r="SKP184" s="30"/>
      <c r="SKQ184" s="30"/>
      <c r="SKR184" s="30"/>
      <c r="SKS184" s="30"/>
      <c r="SKT184" s="30"/>
      <c r="SKU184" s="30"/>
      <c r="SKV184" s="30"/>
      <c r="SKW184" s="30"/>
      <c r="SKX184" s="30"/>
      <c r="SKY184" s="30"/>
      <c r="SKZ184" s="30"/>
      <c r="SLA184" s="30"/>
      <c r="SLB184" s="30"/>
      <c r="SLC184" s="30"/>
      <c r="SLD184" s="30"/>
      <c r="SLE184" s="30"/>
      <c r="SLF184" s="30"/>
      <c r="SLG184" s="30"/>
      <c r="SLH184" s="30"/>
      <c r="SLI184" s="30"/>
      <c r="SLJ184" s="30"/>
      <c r="SLK184" s="30"/>
      <c r="SLL184" s="30"/>
      <c r="SLM184" s="30"/>
      <c r="SLN184" s="30"/>
      <c r="SLO184" s="30"/>
      <c r="SLP184" s="30"/>
      <c r="SLQ184" s="30"/>
      <c r="SLR184" s="30"/>
      <c r="SLS184" s="30"/>
      <c r="SLT184" s="30"/>
      <c r="SLU184" s="30"/>
      <c r="SLV184" s="30"/>
      <c r="SLW184" s="30"/>
      <c r="SLX184" s="30"/>
      <c r="SLY184" s="30"/>
      <c r="SLZ184" s="30"/>
      <c r="SMA184" s="30"/>
      <c r="SMB184" s="30"/>
      <c r="SMC184" s="30"/>
      <c r="SMD184" s="30"/>
      <c r="SME184" s="30"/>
      <c r="SMF184" s="30"/>
      <c r="SMG184" s="30"/>
      <c r="SMH184" s="30"/>
      <c r="SMI184" s="30"/>
      <c r="SMJ184" s="30"/>
      <c r="SMK184" s="30"/>
      <c r="SML184" s="30"/>
      <c r="SMM184" s="30"/>
      <c r="SMN184" s="30"/>
      <c r="SMO184" s="30"/>
      <c r="SMP184" s="30"/>
      <c r="SMQ184" s="30"/>
      <c r="SMR184" s="30"/>
      <c r="SMS184" s="30"/>
      <c r="SMT184" s="30"/>
      <c r="SMU184" s="30"/>
      <c r="SMV184" s="30"/>
      <c r="SMW184" s="30"/>
      <c r="SMX184" s="30"/>
      <c r="SMY184" s="30"/>
      <c r="SMZ184" s="30"/>
      <c r="SNA184" s="30"/>
      <c r="SNB184" s="30"/>
      <c r="SNC184" s="30"/>
      <c r="SND184" s="30"/>
      <c r="SNE184" s="30"/>
      <c r="SNF184" s="30"/>
      <c r="SNG184" s="30"/>
      <c r="SNH184" s="30"/>
      <c r="SNI184" s="30"/>
      <c r="SNJ184" s="30"/>
      <c r="SNK184" s="30"/>
      <c r="SNL184" s="30"/>
      <c r="SNM184" s="30"/>
      <c r="SNN184" s="30"/>
      <c r="SNO184" s="30"/>
      <c r="SNP184" s="30"/>
      <c r="SNQ184" s="30"/>
      <c r="SNR184" s="30"/>
      <c r="SNS184" s="30"/>
      <c r="SNT184" s="30"/>
      <c r="SNU184" s="30"/>
      <c r="SNV184" s="30"/>
      <c r="SNW184" s="30"/>
      <c r="SNX184" s="30"/>
      <c r="SNY184" s="30"/>
      <c r="SNZ184" s="30"/>
      <c r="SOA184" s="30"/>
      <c r="SOB184" s="30"/>
      <c r="SOC184" s="30"/>
      <c r="SOD184" s="30"/>
      <c r="SOE184" s="30"/>
      <c r="SOF184" s="30"/>
      <c r="SOG184" s="30"/>
      <c r="SOH184" s="30"/>
      <c r="SOI184" s="30"/>
      <c r="SOJ184" s="30"/>
      <c r="SOK184" s="30"/>
      <c r="SOL184" s="30"/>
      <c r="SOM184" s="30"/>
      <c r="SON184" s="30"/>
      <c r="SOO184" s="30"/>
      <c r="SOP184" s="30"/>
      <c r="SOQ184" s="30"/>
      <c r="SOR184" s="30"/>
      <c r="SOS184" s="30"/>
      <c r="SOT184" s="30"/>
      <c r="SOU184" s="30"/>
      <c r="SOV184" s="30"/>
      <c r="SOW184" s="30"/>
      <c r="SOX184" s="30"/>
      <c r="SOY184" s="30"/>
      <c r="SOZ184" s="30"/>
      <c r="SPA184" s="30"/>
      <c r="SPB184" s="30"/>
      <c r="SPC184" s="30"/>
      <c r="SPD184" s="30"/>
      <c r="SPE184" s="30"/>
      <c r="SPF184" s="30"/>
      <c r="SPG184" s="30"/>
      <c r="SPH184" s="30"/>
      <c r="SPI184" s="30"/>
      <c r="SPJ184" s="30"/>
      <c r="SPK184" s="30"/>
      <c r="SPL184" s="30"/>
      <c r="SPM184" s="30"/>
      <c r="SPN184" s="30"/>
      <c r="SPO184" s="30"/>
      <c r="SPP184" s="30"/>
      <c r="SPQ184" s="30"/>
      <c r="SPR184" s="30"/>
      <c r="SPS184" s="30"/>
      <c r="SPT184" s="30"/>
      <c r="SPU184" s="30"/>
      <c r="SPV184" s="30"/>
      <c r="SPW184" s="30"/>
      <c r="SPX184" s="30"/>
      <c r="SPY184" s="30"/>
      <c r="SPZ184" s="30"/>
      <c r="SQA184" s="30"/>
      <c r="SQB184" s="30"/>
      <c r="SQC184" s="30"/>
      <c r="SQD184" s="30"/>
      <c r="SQE184" s="30"/>
      <c r="SQF184" s="30"/>
      <c r="SQG184" s="30"/>
      <c r="SQH184" s="30"/>
      <c r="SQI184" s="30"/>
      <c r="SQJ184" s="30"/>
      <c r="SQK184" s="30"/>
      <c r="SQL184" s="30"/>
      <c r="SQM184" s="30"/>
      <c r="SQN184" s="30"/>
      <c r="SQO184" s="30"/>
      <c r="SQP184" s="30"/>
      <c r="SQQ184" s="30"/>
      <c r="SQR184" s="30"/>
      <c r="SQS184" s="30"/>
      <c r="SQT184" s="30"/>
      <c r="SQU184" s="30"/>
      <c r="SQV184" s="30"/>
      <c r="SQW184" s="30"/>
      <c r="SQX184" s="30"/>
      <c r="SQY184" s="30"/>
      <c r="SQZ184" s="30"/>
      <c r="SRA184" s="30"/>
      <c r="SRB184" s="30"/>
      <c r="SRC184" s="30"/>
      <c r="SRD184" s="30"/>
      <c r="SRE184" s="30"/>
      <c r="SRF184" s="30"/>
      <c r="SRG184" s="30"/>
      <c r="SRH184" s="30"/>
      <c r="SRI184" s="30"/>
      <c r="SRJ184" s="30"/>
      <c r="SRK184" s="30"/>
      <c r="SRL184" s="30"/>
      <c r="SRM184" s="30"/>
      <c r="SRN184" s="30"/>
      <c r="SRO184" s="30"/>
      <c r="SRP184" s="30"/>
      <c r="SRQ184" s="30"/>
      <c r="SRR184" s="30"/>
      <c r="SRS184" s="30"/>
      <c r="SRT184" s="30"/>
      <c r="SRU184" s="30"/>
      <c r="SRV184" s="30"/>
      <c r="SRW184" s="30"/>
      <c r="SRX184" s="30"/>
      <c r="SRY184" s="30"/>
      <c r="SRZ184" s="30"/>
      <c r="SSA184" s="30"/>
      <c r="SSB184" s="30"/>
      <c r="SSC184" s="30"/>
      <c r="SSD184" s="30"/>
      <c r="SSE184" s="30"/>
      <c r="SSF184" s="30"/>
      <c r="SSG184" s="30"/>
      <c r="SSH184" s="30"/>
      <c r="SSI184" s="30"/>
      <c r="SSJ184" s="30"/>
      <c r="SSK184" s="30"/>
      <c r="SSL184" s="30"/>
      <c r="SSM184" s="30"/>
      <c r="SSN184" s="30"/>
      <c r="SSO184" s="30"/>
      <c r="SSP184" s="30"/>
      <c r="SSQ184" s="30"/>
      <c r="SSR184" s="30"/>
      <c r="SSS184" s="30"/>
      <c r="SST184" s="30"/>
      <c r="SSU184" s="30"/>
      <c r="SSV184" s="30"/>
      <c r="SSW184" s="30"/>
      <c r="SSX184" s="30"/>
      <c r="SSY184" s="30"/>
      <c r="SSZ184" s="30"/>
      <c r="STA184" s="30"/>
      <c r="STB184" s="30"/>
      <c r="STC184" s="30"/>
      <c r="STD184" s="30"/>
      <c r="STE184" s="30"/>
      <c r="STF184" s="30"/>
      <c r="STG184" s="30"/>
      <c r="STH184" s="30"/>
      <c r="STI184" s="30"/>
      <c r="STJ184" s="30"/>
      <c r="STK184" s="30"/>
      <c r="STL184" s="30"/>
      <c r="STM184" s="30"/>
      <c r="STN184" s="30"/>
      <c r="STO184" s="30"/>
      <c r="STP184" s="30"/>
      <c r="STQ184" s="30"/>
      <c r="STR184" s="30"/>
      <c r="STS184" s="30"/>
      <c r="STT184" s="30"/>
      <c r="STU184" s="30"/>
      <c r="STV184" s="30"/>
      <c r="STW184" s="30"/>
      <c r="STX184" s="30"/>
      <c r="STY184" s="30"/>
      <c r="STZ184" s="30"/>
      <c r="SUA184" s="30"/>
      <c r="SUB184" s="30"/>
      <c r="SUC184" s="30"/>
      <c r="SUD184" s="30"/>
      <c r="SUE184" s="30"/>
      <c r="SUF184" s="30"/>
      <c r="SUG184" s="30"/>
      <c r="SUH184" s="30"/>
      <c r="SUI184" s="30"/>
      <c r="SUJ184" s="30"/>
      <c r="SUK184" s="30"/>
      <c r="SUL184" s="30"/>
      <c r="SUM184" s="30"/>
      <c r="SUN184" s="30"/>
      <c r="SUO184" s="30"/>
      <c r="SUP184" s="30"/>
      <c r="SUQ184" s="30"/>
      <c r="SUR184" s="30"/>
      <c r="SUS184" s="30"/>
      <c r="SUT184" s="30"/>
      <c r="SUU184" s="30"/>
      <c r="SUV184" s="30"/>
      <c r="SUW184" s="30"/>
      <c r="SUX184" s="30"/>
      <c r="SUY184" s="30"/>
      <c r="SUZ184" s="30"/>
      <c r="SVA184" s="30"/>
      <c r="SVB184" s="30"/>
      <c r="SVC184" s="30"/>
      <c r="SVD184" s="30"/>
      <c r="SVE184" s="30"/>
      <c r="SVF184" s="30"/>
      <c r="SVG184" s="30"/>
      <c r="SVH184" s="30"/>
      <c r="SVI184" s="30"/>
      <c r="SVJ184" s="30"/>
      <c r="SVK184" s="30"/>
      <c r="SVL184" s="30"/>
      <c r="SVM184" s="30"/>
      <c r="SVN184" s="30"/>
      <c r="SVO184" s="30"/>
      <c r="SVP184" s="30"/>
      <c r="SVQ184" s="30"/>
      <c r="SVR184" s="30"/>
      <c r="SVS184" s="30"/>
      <c r="SVT184" s="30"/>
      <c r="SVU184" s="30"/>
      <c r="SVV184" s="30"/>
      <c r="SVW184" s="30"/>
      <c r="SVX184" s="30"/>
      <c r="SVY184" s="30"/>
      <c r="SVZ184" s="30"/>
      <c r="SWA184" s="30"/>
      <c r="SWB184" s="30"/>
      <c r="SWC184" s="30"/>
      <c r="SWD184" s="30"/>
      <c r="SWE184" s="30"/>
      <c r="SWF184" s="30"/>
      <c r="SWG184" s="30"/>
      <c r="SWH184" s="30"/>
      <c r="SWI184" s="30"/>
      <c r="SWJ184" s="30"/>
      <c r="SWK184" s="30"/>
      <c r="SWL184" s="30"/>
      <c r="SWM184" s="30"/>
      <c r="SWN184" s="30"/>
      <c r="SWO184" s="30"/>
      <c r="SWP184" s="30"/>
      <c r="SWQ184" s="30"/>
      <c r="SWR184" s="30"/>
      <c r="SWS184" s="30"/>
      <c r="SWT184" s="30"/>
      <c r="SWU184" s="30"/>
      <c r="SWV184" s="30"/>
      <c r="SWW184" s="30"/>
      <c r="SWX184" s="30"/>
      <c r="SWY184" s="30"/>
      <c r="SWZ184" s="30"/>
      <c r="SXA184" s="30"/>
      <c r="SXB184" s="30"/>
      <c r="SXC184" s="30"/>
      <c r="SXD184" s="30"/>
      <c r="SXE184" s="30"/>
      <c r="SXF184" s="30"/>
      <c r="SXG184" s="30"/>
      <c r="SXH184" s="30"/>
      <c r="SXI184" s="30"/>
      <c r="SXJ184" s="30"/>
      <c r="SXK184" s="30"/>
      <c r="SXL184" s="30"/>
      <c r="SXM184" s="30"/>
      <c r="SXN184" s="30"/>
      <c r="SXO184" s="30"/>
      <c r="SXP184" s="30"/>
      <c r="SXQ184" s="30"/>
      <c r="SXR184" s="30"/>
      <c r="SXS184" s="30"/>
      <c r="SXT184" s="30"/>
      <c r="SXU184" s="30"/>
      <c r="SXV184" s="30"/>
      <c r="SXW184" s="30"/>
      <c r="SXX184" s="30"/>
      <c r="SXY184" s="30"/>
      <c r="SXZ184" s="30"/>
      <c r="SYA184" s="30"/>
      <c r="SYB184" s="30"/>
      <c r="SYC184" s="30"/>
      <c r="SYD184" s="30"/>
      <c r="SYE184" s="30"/>
      <c r="SYF184" s="30"/>
      <c r="SYG184" s="30"/>
      <c r="SYH184" s="30"/>
      <c r="SYI184" s="30"/>
      <c r="SYJ184" s="30"/>
      <c r="SYK184" s="30"/>
      <c r="SYL184" s="30"/>
      <c r="SYM184" s="30"/>
      <c r="SYN184" s="30"/>
      <c r="SYO184" s="30"/>
      <c r="SYP184" s="30"/>
      <c r="SYQ184" s="30"/>
      <c r="SYR184" s="30"/>
      <c r="SYS184" s="30"/>
      <c r="SYT184" s="30"/>
      <c r="SYU184" s="30"/>
      <c r="SYV184" s="30"/>
      <c r="SYW184" s="30"/>
      <c r="SYX184" s="30"/>
      <c r="SYY184" s="30"/>
      <c r="SYZ184" s="30"/>
      <c r="SZA184" s="30"/>
      <c r="SZB184" s="30"/>
      <c r="SZC184" s="30"/>
      <c r="SZD184" s="30"/>
      <c r="SZE184" s="30"/>
      <c r="SZF184" s="30"/>
      <c r="SZG184" s="30"/>
      <c r="SZH184" s="30"/>
      <c r="SZI184" s="30"/>
      <c r="SZJ184" s="30"/>
      <c r="SZK184" s="30"/>
      <c r="SZL184" s="30"/>
      <c r="SZM184" s="30"/>
      <c r="SZN184" s="30"/>
      <c r="SZO184" s="30"/>
      <c r="SZP184" s="30"/>
      <c r="SZQ184" s="30"/>
      <c r="SZR184" s="30"/>
      <c r="SZS184" s="30"/>
      <c r="SZT184" s="30"/>
      <c r="SZU184" s="30"/>
      <c r="SZV184" s="30"/>
      <c r="SZW184" s="30"/>
      <c r="SZX184" s="30"/>
      <c r="SZY184" s="30"/>
      <c r="SZZ184" s="30"/>
      <c r="TAA184" s="30"/>
      <c r="TAB184" s="30"/>
      <c r="TAC184" s="30"/>
      <c r="TAD184" s="30"/>
      <c r="TAE184" s="30"/>
      <c r="TAF184" s="30"/>
      <c r="TAG184" s="30"/>
      <c r="TAH184" s="30"/>
      <c r="TAI184" s="30"/>
      <c r="TAJ184" s="30"/>
      <c r="TAK184" s="30"/>
      <c r="TAL184" s="30"/>
      <c r="TAM184" s="30"/>
      <c r="TAN184" s="30"/>
      <c r="TAO184" s="30"/>
      <c r="TAP184" s="30"/>
      <c r="TAQ184" s="30"/>
      <c r="TAR184" s="30"/>
      <c r="TAS184" s="30"/>
      <c r="TAT184" s="30"/>
      <c r="TAU184" s="30"/>
      <c r="TAV184" s="30"/>
      <c r="TAW184" s="30"/>
      <c r="TAX184" s="30"/>
      <c r="TAY184" s="30"/>
      <c r="TAZ184" s="30"/>
      <c r="TBA184" s="30"/>
      <c r="TBB184" s="30"/>
      <c r="TBC184" s="30"/>
      <c r="TBD184" s="30"/>
      <c r="TBE184" s="30"/>
      <c r="TBF184" s="30"/>
      <c r="TBG184" s="30"/>
      <c r="TBH184" s="30"/>
      <c r="TBI184" s="30"/>
      <c r="TBJ184" s="30"/>
      <c r="TBK184" s="30"/>
      <c r="TBL184" s="30"/>
      <c r="TBM184" s="30"/>
      <c r="TBN184" s="30"/>
      <c r="TBO184" s="30"/>
      <c r="TBP184" s="30"/>
      <c r="TBQ184" s="30"/>
      <c r="TBR184" s="30"/>
      <c r="TBS184" s="30"/>
      <c r="TBT184" s="30"/>
      <c r="TBU184" s="30"/>
      <c r="TBV184" s="30"/>
      <c r="TBW184" s="30"/>
      <c r="TBX184" s="30"/>
      <c r="TBY184" s="30"/>
      <c r="TBZ184" s="30"/>
      <c r="TCA184" s="30"/>
      <c r="TCB184" s="30"/>
      <c r="TCC184" s="30"/>
      <c r="TCD184" s="30"/>
      <c r="TCE184" s="30"/>
      <c r="TCF184" s="30"/>
      <c r="TCG184" s="30"/>
      <c r="TCH184" s="30"/>
      <c r="TCI184" s="30"/>
      <c r="TCJ184" s="30"/>
      <c r="TCK184" s="30"/>
      <c r="TCL184" s="30"/>
      <c r="TCM184" s="30"/>
      <c r="TCN184" s="30"/>
      <c r="TCO184" s="30"/>
      <c r="TCP184" s="30"/>
      <c r="TCQ184" s="30"/>
      <c r="TCR184" s="30"/>
      <c r="TCS184" s="30"/>
      <c r="TCT184" s="30"/>
      <c r="TCU184" s="30"/>
      <c r="TCV184" s="30"/>
      <c r="TCW184" s="30"/>
      <c r="TCX184" s="30"/>
      <c r="TCY184" s="30"/>
      <c r="TCZ184" s="30"/>
      <c r="TDA184" s="30"/>
      <c r="TDB184" s="30"/>
      <c r="TDC184" s="30"/>
      <c r="TDD184" s="30"/>
      <c r="TDE184" s="30"/>
      <c r="TDF184" s="30"/>
      <c r="TDG184" s="30"/>
      <c r="TDH184" s="30"/>
      <c r="TDI184" s="30"/>
      <c r="TDJ184" s="30"/>
      <c r="TDK184" s="30"/>
      <c r="TDL184" s="30"/>
      <c r="TDM184" s="30"/>
      <c r="TDN184" s="30"/>
      <c r="TDO184" s="30"/>
      <c r="TDP184" s="30"/>
      <c r="TDQ184" s="30"/>
      <c r="TDR184" s="30"/>
      <c r="TDS184" s="30"/>
      <c r="TDT184" s="30"/>
      <c r="TDU184" s="30"/>
      <c r="TDV184" s="30"/>
      <c r="TDW184" s="30"/>
      <c r="TDX184" s="30"/>
      <c r="TDY184" s="30"/>
      <c r="TDZ184" s="30"/>
      <c r="TEA184" s="30"/>
      <c r="TEB184" s="30"/>
      <c r="TEC184" s="30"/>
      <c r="TED184" s="30"/>
      <c r="TEE184" s="30"/>
      <c r="TEF184" s="30"/>
      <c r="TEG184" s="30"/>
      <c r="TEH184" s="30"/>
      <c r="TEI184" s="30"/>
      <c r="TEJ184" s="30"/>
      <c r="TEK184" s="30"/>
      <c r="TEL184" s="30"/>
      <c r="TEM184" s="30"/>
      <c r="TEN184" s="30"/>
      <c r="TEO184" s="30"/>
      <c r="TEP184" s="30"/>
      <c r="TEQ184" s="30"/>
      <c r="TER184" s="30"/>
      <c r="TES184" s="30"/>
      <c r="TET184" s="30"/>
      <c r="TEU184" s="30"/>
      <c r="TEV184" s="30"/>
      <c r="TEW184" s="30"/>
      <c r="TEX184" s="30"/>
      <c r="TEY184" s="30"/>
      <c r="TEZ184" s="30"/>
      <c r="TFA184" s="30"/>
      <c r="TFB184" s="30"/>
      <c r="TFC184" s="30"/>
      <c r="TFD184" s="30"/>
      <c r="TFE184" s="30"/>
      <c r="TFF184" s="30"/>
      <c r="TFG184" s="30"/>
      <c r="TFH184" s="30"/>
      <c r="TFI184" s="30"/>
      <c r="TFJ184" s="30"/>
      <c r="TFK184" s="30"/>
      <c r="TFL184" s="30"/>
      <c r="TFM184" s="30"/>
      <c r="TFN184" s="30"/>
      <c r="TFO184" s="30"/>
      <c r="TFP184" s="30"/>
      <c r="TFQ184" s="30"/>
      <c r="TFR184" s="30"/>
      <c r="TFS184" s="30"/>
      <c r="TFT184" s="30"/>
      <c r="TFU184" s="30"/>
      <c r="TFV184" s="30"/>
      <c r="TFW184" s="30"/>
      <c r="TFX184" s="30"/>
      <c r="TFY184" s="30"/>
      <c r="TFZ184" s="30"/>
      <c r="TGA184" s="30"/>
      <c r="TGB184" s="30"/>
      <c r="TGC184" s="30"/>
      <c r="TGD184" s="30"/>
      <c r="TGE184" s="30"/>
      <c r="TGF184" s="30"/>
      <c r="TGG184" s="30"/>
      <c r="TGH184" s="30"/>
      <c r="TGI184" s="30"/>
      <c r="TGJ184" s="30"/>
      <c r="TGK184" s="30"/>
      <c r="TGL184" s="30"/>
      <c r="TGM184" s="30"/>
      <c r="TGN184" s="30"/>
      <c r="TGO184" s="30"/>
      <c r="TGP184" s="30"/>
      <c r="TGQ184" s="30"/>
      <c r="TGR184" s="30"/>
      <c r="TGS184" s="30"/>
      <c r="TGT184" s="30"/>
      <c r="TGU184" s="30"/>
      <c r="TGV184" s="30"/>
      <c r="TGW184" s="30"/>
      <c r="TGX184" s="30"/>
      <c r="TGY184" s="30"/>
      <c r="TGZ184" s="30"/>
      <c r="THA184" s="30"/>
      <c r="THB184" s="30"/>
      <c r="THC184" s="30"/>
      <c r="THD184" s="30"/>
      <c r="THE184" s="30"/>
      <c r="THF184" s="30"/>
      <c r="THG184" s="30"/>
      <c r="THH184" s="30"/>
      <c r="THI184" s="30"/>
      <c r="THJ184" s="30"/>
      <c r="THK184" s="30"/>
      <c r="THL184" s="30"/>
      <c r="THM184" s="30"/>
      <c r="THN184" s="30"/>
      <c r="THO184" s="30"/>
      <c r="THP184" s="30"/>
      <c r="THQ184" s="30"/>
      <c r="THR184" s="30"/>
      <c r="THS184" s="30"/>
      <c r="THT184" s="30"/>
      <c r="THU184" s="30"/>
      <c r="THV184" s="30"/>
      <c r="THW184" s="30"/>
      <c r="THX184" s="30"/>
      <c r="THY184" s="30"/>
      <c r="THZ184" s="30"/>
      <c r="TIA184" s="30"/>
      <c r="TIB184" s="30"/>
      <c r="TIC184" s="30"/>
      <c r="TID184" s="30"/>
      <c r="TIE184" s="30"/>
      <c r="TIF184" s="30"/>
      <c r="TIG184" s="30"/>
      <c r="TIH184" s="30"/>
      <c r="TII184" s="30"/>
      <c r="TIJ184" s="30"/>
      <c r="TIK184" s="30"/>
      <c r="TIL184" s="30"/>
      <c r="TIM184" s="30"/>
      <c r="TIN184" s="30"/>
      <c r="TIO184" s="30"/>
      <c r="TIP184" s="30"/>
      <c r="TIQ184" s="30"/>
      <c r="TIR184" s="30"/>
      <c r="TIS184" s="30"/>
      <c r="TIT184" s="30"/>
      <c r="TIU184" s="30"/>
      <c r="TIV184" s="30"/>
      <c r="TIW184" s="30"/>
      <c r="TIX184" s="30"/>
      <c r="TIY184" s="30"/>
      <c r="TIZ184" s="30"/>
      <c r="TJA184" s="30"/>
      <c r="TJB184" s="30"/>
      <c r="TJC184" s="30"/>
      <c r="TJD184" s="30"/>
      <c r="TJE184" s="30"/>
      <c r="TJF184" s="30"/>
      <c r="TJG184" s="30"/>
      <c r="TJH184" s="30"/>
      <c r="TJI184" s="30"/>
      <c r="TJJ184" s="30"/>
      <c r="TJK184" s="30"/>
      <c r="TJL184" s="30"/>
      <c r="TJM184" s="30"/>
      <c r="TJN184" s="30"/>
      <c r="TJO184" s="30"/>
      <c r="TJP184" s="30"/>
      <c r="TJQ184" s="30"/>
      <c r="TJR184" s="30"/>
      <c r="TJS184" s="30"/>
      <c r="TJT184" s="30"/>
      <c r="TJU184" s="30"/>
      <c r="TJV184" s="30"/>
      <c r="TJW184" s="30"/>
      <c r="TJX184" s="30"/>
      <c r="TJY184" s="30"/>
      <c r="TJZ184" s="30"/>
      <c r="TKA184" s="30"/>
      <c r="TKB184" s="30"/>
      <c r="TKC184" s="30"/>
      <c r="TKD184" s="30"/>
      <c r="TKE184" s="30"/>
      <c r="TKF184" s="30"/>
      <c r="TKG184" s="30"/>
      <c r="TKH184" s="30"/>
      <c r="TKI184" s="30"/>
      <c r="TKJ184" s="30"/>
      <c r="TKK184" s="30"/>
      <c r="TKL184" s="30"/>
      <c r="TKM184" s="30"/>
      <c r="TKN184" s="30"/>
      <c r="TKO184" s="30"/>
      <c r="TKP184" s="30"/>
      <c r="TKQ184" s="30"/>
      <c r="TKR184" s="30"/>
      <c r="TKS184" s="30"/>
      <c r="TKT184" s="30"/>
      <c r="TKU184" s="30"/>
      <c r="TKV184" s="30"/>
      <c r="TKW184" s="30"/>
      <c r="TKX184" s="30"/>
      <c r="TKY184" s="30"/>
      <c r="TKZ184" s="30"/>
      <c r="TLA184" s="30"/>
      <c r="TLB184" s="30"/>
      <c r="TLC184" s="30"/>
      <c r="TLD184" s="30"/>
      <c r="TLE184" s="30"/>
      <c r="TLF184" s="30"/>
      <c r="TLG184" s="30"/>
      <c r="TLH184" s="30"/>
      <c r="TLI184" s="30"/>
      <c r="TLJ184" s="30"/>
      <c r="TLK184" s="30"/>
      <c r="TLL184" s="30"/>
      <c r="TLM184" s="30"/>
      <c r="TLN184" s="30"/>
      <c r="TLO184" s="30"/>
      <c r="TLP184" s="30"/>
      <c r="TLQ184" s="30"/>
      <c r="TLR184" s="30"/>
      <c r="TLS184" s="30"/>
      <c r="TLT184" s="30"/>
      <c r="TLU184" s="30"/>
      <c r="TLV184" s="30"/>
      <c r="TLW184" s="30"/>
      <c r="TLX184" s="30"/>
      <c r="TLY184" s="30"/>
      <c r="TLZ184" s="30"/>
      <c r="TMA184" s="30"/>
      <c r="TMB184" s="30"/>
      <c r="TMC184" s="30"/>
      <c r="TMD184" s="30"/>
      <c r="TME184" s="30"/>
      <c r="TMF184" s="30"/>
      <c r="TMG184" s="30"/>
      <c r="TMH184" s="30"/>
      <c r="TMI184" s="30"/>
      <c r="TMJ184" s="30"/>
      <c r="TMK184" s="30"/>
      <c r="TML184" s="30"/>
      <c r="TMM184" s="30"/>
      <c r="TMN184" s="30"/>
      <c r="TMO184" s="30"/>
      <c r="TMP184" s="30"/>
      <c r="TMQ184" s="30"/>
      <c r="TMR184" s="30"/>
      <c r="TMS184" s="30"/>
      <c r="TMT184" s="30"/>
      <c r="TMU184" s="30"/>
      <c r="TMV184" s="30"/>
      <c r="TMW184" s="30"/>
      <c r="TMX184" s="30"/>
      <c r="TMY184" s="30"/>
      <c r="TMZ184" s="30"/>
      <c r="TNA184" s="30"/>
      <c r="TNB184" s="30"/>
      <c r="TNC184" s="30"/>
      <c r="TND184" s="30"/>
      <c r="TNE184" s="30"/>
      <c r="TNF184" s="30"/>
      <c r="TNG184" s="30"/>
      <c r="TNH184" s="30"/>
      <c r="TNI184" s="30"/>
      <c r="TNJ184" s="30"/>
      <c r="TNK184" s="30"/>
      <c r="TNL184" s="30"/>
      <c r="TNM184" s="30"/>
      <c r="TNN184" s="30"/>
      <c r="TNO184" s="30"/>
      <c r="TNP184" s="30"/>
      <c r="TNQ184" s="30"/>
      <c r="TNR184" s="30"/>
      <c r="TNS184" s="30"/>
      <c r="TNT184" s="30"/>
      <c r="TNU184" s="30"/>
      <c r="TNV184" s="30"/>
      <c r="TNW184" s="30"/>
      <c r="TNX184" s="30"/>
      <c r="TNY184" s="30"/>
      <c r="TNZ184" s="30"/>
      <c r="TOA184" s="30"/>
      <c r="TOB184" s="30"/>
      <c r="TOC184" s="30"/>
      <c r="TOD184" s="30"/>
      <c r="TOE184" s="30"/>
      <c r="TOF184" s="30"/>
      <c r="TOG184" s="30"/>
      <c r="TOH184" s="30"/>
      <c r="TOI184" s="30"/>
      <c r="TOJ184" s="30"/>
      <c r="TOK184" s="30"/>
      <c r="TOL184" s="30"/>
      <c r="TOM184" s="30"/>
      <c r="TON184" s="30"/>
      <c r="TOO184" s="30"/>
      <c r="TOP184" s="30"/>
      <c r="TOQ184" s="30"/>
      <c r="TOR184" s="30"/>
      <c r="TOS184" s="30"/>
      <c r="TOT184" s="30"/>
      <c r="TOU184" s="30"/>
      <c r="TOV184" s="30"/>
      <c r="TOW184" s="30"/>
      <c r="TOX184" s="30"/>
      <c r="TOY184" s="30"/>
      <c r="TOZ184" s="30"/>
      <c r="TPA184" s="30"/>
      <c r="TPB184" s="30"/>
      <c r="TPC184" s="30"/>
      <c r="TPD184" s="30"/>
      <c r="TPE184" s="30"/>
      <c r="TPF184" s="30"/>
      <c r="TPG184" s="30"/>
      <c r="TPH184" s="30"/>
      <c r="TPI184" s="30"/>
      <c r="TPJ184" s="30"/>
      <c r="TPK184" s="30"/>
      <c r="TPL184" s="30"/>
      <c r="TPM184" s="30"/>
      <c r="TPN184" s="30"/>
      <c r="TPO184" s="30"/>
      <c r="TPP184" s="30"/>
      <c r="TPQ184" s="30"/>
      <c r="TPR184" s="30"/>
      <c r="TPS184" s="30"/>
      <c r="TPT184" s="30"/>
      <c r="TPU184" s="30"/>
      <c r="TPV184" s="30"/>
      <c r="TPW184" s="30"/>
      <c r="TPX184" s="30"/>
      <c r="TPY184" s="30"/>
      <c r="TPZ184" s="30"/>
      <c r="TQA184" s="30"/>
      <c r="TQB184" s="30"/>
      <c r="TQC184" s="30"/>
      <c r="TQD184" s="30"/>
      <c r="TQE184" s="30"/>
      <c r="TQF184" s="30"/>
      <c r="TQG184" s="30"/>
      <c r="TQH184" s="30"/>
      <c r="TQI184" s="30"/>
      <c r="TQJ184" s="30"/>
      <c r="TQK184" s="30"/>
      <c r="TQL184" s="30"/>
      <c r="TQM184" s="30"/>
      <c r="TQN184" s="30"/>
      <c r="TQO184" s="30"/>
      <c r="TQP184" s="30"/>
      <c r="TQQ184" s="30"/>
      <c r="TQR184" s="30"/>
      <c r="TQS184" s="30"/>
      <c r="TQT184" s="30"/>
      <c r="TQU184" s="30"/>
      <c r="TQV184" s="30"/>
      <c r="TQW184" s="30"/>
      <c r="TQX184" s="30"/>
      <c r="TQY184" s="30"/>
      <c r="TQZ184" s="30"/>
      <c r="TRA184" s="30"/>
      <c r="TRB184" s="30"/>
      <c r="TRC184" s="30"/>
      <c r="TRD184" s="30"/>
      <c r="TRE184" s="30"/>
      <c r="TRF184" s="30"/>
      <c r="TRG184" s="30"/>
      <c r="TRH184" s="30"/>
      <c r="TRI184" s="30"/>
      <c r="TRJ184" s="30"/>
      <c r="TRK184" s="30"/>
      <c r="TRL184" s="30"/>
      <c r="TRM184" s="30"/>
      <c r="TRN184" s="30"/>
      <c r="TRO184" s="30"/>
      <c r="TRP184" s="30"/>
      <c r="TRQ184" s="30"/>
      <c r="TRR184" s="30"/>
      <c r="TRS184" s="30"/>
      <c r="TRT184" s="30"/>
      <c r="TRU184" s="30"/>
      <c r="TRV184" s="30"/>
      <c r="TRW184" s="30"/>
      <c r="TRX184" s="30"/>
      <c r="TRY184" s="30"/>
      <c r="TRZ184" s="30"/>
      <c r="TSA184" s="30"/>
      <c r="TSB184" s="30"/>
      <c r="TSC184" s="30"/>
      <c r="TSD184" s="30"/>
      <c r="TSE184" s="30"/>
      <c r="TSF184" s="30"/>
      <c r="TSG184" s="30"/>
      <c r="TSH184" s="30"/>
      <c r="TSI184" s="30"/>
      <c r="TSJ184" s="30"/>
      <c r="TSK184" s="30"/>
      <c r="TSL184" s="30"/>
      <c r="TSM184" s="30"/>
      <c r="TSN184" s="30"/>
      <c r="TSO184" s="30"/>
      <c r="TSP184" s="30"/>
      <c r="TSQ184" s="30"/>
      <c r="TSR184" s="30"/>
      <c r="TSS184" s="30"/>
      <c r="TST184" s="30"/>
      <c r="TSU184" s="30"/>
      <c r="TSV184" s="30"/>
      <c r="TSW184" s="30"/>
      <c r="TSX184" s="30"/>
      <c r="TSY184" s="30"/>
      <c r="TSZ184" s="30"/>
      <c r="TTA184" s="30"/>
      <c r="TTB184" s="30"/>
      <c r="TTC184" s="30"/>
      <c r="TTD184" s="30"/>
      <c r="TTE184" s="30"/>
      <c r="TTF184" s="30"/>
      <c r="TTG184" s="30"/>
      <c r="TTH184" s="30"/>
      <c r="TTI184" s="30"/>
      <c r="TTJ184" s="30"/>
      <c r="TTK184" s="30"/>
      <c r="TTL184" s="30"/>
      <c r="TTM184" s="30"/>
      <c r="TTN184" s="30"/>
      <c r="TTO184" s="30"/>
      <c r="TTP184" s="30"/>
      <c r="TTQ184" s="30"/>
      <c r="TTR184" s="30"/>
      <c r="TTS184" s="30"/>
      <c r="TTT184" s="30"/>
      <c r="TTU184" s="30"/>
      <c r="TTV184" s="30"/>
      <c r="TTW184" s="30"/>
      <c r="TTX184" s="30"/>
      <c r="TTY184" s="30"/>
      <c r="TTZ184" s="30"/>
      <c r="TUA184" s="30"/>
      <c r="TUB184" s="30"/>
      <c r="TUC184" s="30"/>
      <c r="TUD184" s="30"/>
      <c r="TUE184" s="30"/>
      <c r="TUF184" s="30"/>
      <c r="TUG184" s="30"/>
      <c r="TUH184" s="30"/>
      <c r="TUI184" s="30"/>
      <c r="TUJ184" s="30"/>
      <c r="TUK184" s="30"/>
      <c r="TUL184" s="30"/>
      <c r="TUM184" s="30"/>
      <c r="TUN184" s="30"/>
      <c r="TUO184" s="30"/>
      <c r="TUP184" s="30"/>
      <c r="TUQ184" s="30"/>
      <c r="TUR184" s="30"/>
      <c r="TUS184" s="30"/>
      <c r="TUT184" s="30"/>
      <c r="TUU184" s="30"/>
      <c r="TUV184" s="30"/>
      <c r="TUW184" s="30"/>
      <c r="TUX184" s="30"/>
      <c r="TUY184" s="30"/>
      <c r="TUZ184" s="30"/>
      <c r="TVA184" s="30"/>
      <c r="TVB184" s="30"/>
      <c r="TVC184" s="30"/>
      <c r="TVD184" s="30"/>
      <c r="TVE184" s="30"/>
      <c r="TVF184" s="30"/>
      <c r="TVG184" s="30"/>
      <c r="TVH184" s="30"/>
      <c r="TVI184" s="30"/>
      <c r="TVJ184" s="30"/>
      <c r="TVK184" s="30"/>
      <c r="TVL184" s="30"/>
      <c r="TVM184" s="30"/>
      <c r="TVN184" s="30"/>
      <c r="TVO184" s="30"/>
      <c r="TVP184" s="30"/>
      <c r="TVQ184" s="30"/>
      <c r="TVR184" s="30"/>
      <c r="TVS184" s="30"/>
      <c r="TVT184" s="30"/>
      <c r="TVU184" s="30"/>
      <c r="TVV184" s="30"/>
      <c r="TVW184" s="30"/>
      <c r="TVX184" s="30"/>
      <c r="TVY184" s="30"/>
      <c r="TVZ184" s="30"/>
      <c r="TWA184" s="30"/>
      <c r="TWB184" s="30"/>
      <c r="TWC184" s="30"/>
      <c r="TWD184" s="30"/>
      <c r="TWE184" s="30"/>
      <c r="TWF184" s="30"/>
      <c r="TWG184" s="30"/>
      <c r="TWH184" s="30"/>
      <c r="TWI184" s="30"/>
      <c r="TWJ184" s="30"/>
      <c r="TWK184" s="30"/>
      <c r="TWL184" s="30"/>
      <c r="TWM184" s="30"/>
      <c r="TWN184" s="30"/>
      <c r="TWO184" s="30"/>
      <c r="TWP184" s="30"/>
      <c r="TWQ184" s="30"/>
      <c r="TWR184" s="30"/>
      <c r="TWS184" s="30"/>
      <c r="TWT184" s="30"/>
      <c r="TWU184" s="30"/>
      <c r="TWV184" s="30"/>
      <c r="TWW184" s="30"/>
      <c r="TWX184" s="30"/>
      <c r="TWY184" s="30"/>
      <c r="TWZ184" s="30"/>
      <c r="TXA184" s="30"/>
      <c r="TXB184" s="30"/>
      <c r="TXC184" s="30"/>
      <c r="TXD184" s="30"/>
      <c r="TXE184" s="30"/>
      <c r="TXF184" s="30"/>
      <c r="TXG184" s="30"/>
      <c r="TXH184" s="30"/>
      <c r="TXI184" s="30"/>
      <c r="TXJ184" s="30"/>
      <c r="TXK184" s="30"/>
      <c r="TXL184" s="30"/>
      <c r="TXM184" s="30"/>
      <c r="TXN184" s="30"/>
      <c r="TXO184" s="30"/>
      <c r="TXP184" s="30"/>
      <c r="TXQ184" s="30"/>
      <c r="TXR184" s="30"/>
      <c r="TXS184" s="30"/>
      <c r="TXT184" s="30"/>
      <c r="TXU184" s="30"/>
      <c r="TXV184" s="30"/>
      <c r="TXW184" s="30"/>
      <c r="TXX184" s="30"/>
      <c r="TXY184" s="30"/>
      <c r="TXZ184" s="30"/>
      <c r="TYA184" s="30"/>
      <c r="TYB184" s="30"/>
      <c r="TYC184" s="30"/>
      <c r="TYD184" s="30"/>
      <c r="TYE184" s="30"/>
      <c r="TYF184" s="30"/>
      <c r="TYG184" s="30"/>
      <c r="TYH184" s="30"/>
      <c r="TYI184" s="30"/>
      <c r="TYJ184" s="30"/>
      <c r="TYK184" s="30"/>
      <c r="TYL184" s="30"/>
      <c r="TYM184" s="30"/>
      <c r="TYN184" s="30"/>
      <c r="TYO184" s="30"/>
      <c r="TYP184" s="30"/>
      <c r="TYQ184" s="30"/>
      <c r="TYR184" s="30"/>
      <c r="TYS184" s="30"/>
      <c r="TYT184" s="30"/>
      <c r="TYU184" s="30"/>
      <c r="TYV184" s="30"/>
      <c r="TYW184" s="30"/>
      <c r="TYX184" s="30"/>
      <c r="TYY184" s="30"/>
      <c r="TYZ184" s="30"/>
      <c r="TZA184" s="30"/>
      <c r="TZB184" s="30"/>
      <c r="TZC184" s="30"/>
      <c r="TZD184" s="30"/>
      <c r="TZE184" s="30"/>
      <c r="TZF184" s="30"/>
      <c r="TZG184" s="30"/>
      <c r="TZH184" s="30"/>
      <c r="TZI184" s="30"/>
      <c r="TZJ184" s="30"/>
      <c r="TZK184" s="30"/>
      <c r="TZL184" s="30"/>
      <c r="TZM184" s="30"/>
      <c r="TZN184" s="30"/>
      <c r="TZO184" s="30"/>
      <c r="TZP184" s="30"/>
      <c r="TZQ184" s="30"/>
      <c r="TZR184" s="30"/>
      <c r="TZS184" s="30"/>
      <c r="TZT184" s="30"/>
      <c r="TZU184" s="30"/>
      <c r="TZV184" s="30"/>
      <c r="TZW184" s="30"/>
      <c r="TZX184" s="30"/>
      <c r="TZY184" s="30"/>
      <c r="TZZ184" s="30"/>
      <c r="UAA184" s="30"/>
      <c r="UAB184" s="30"/>
      <c r="UAC184" s="30"/>
      <c r="UAD184" s="30"/>
      <c r="UAE184" s="30"/>
      <c r="UAF184" s="30"/>
      <c r="UAG184" s="30"/>
      <c r="UAH184" s="30"/>
      <c r="UAI184" s="30"/>
      <c r="UAJ184" s="30"/>
      <c r="UAK184" s="30"/>
      <c r="UAL184" s="30"/>
      <c r="UAM184" s="30"/>
      <c r="UAN184" s="30"/>
      <c r="UAO184" s="30"/>
      <c r="UAP184" s="30"/>
      <c r="UAQ184" s="30"/>
      <c r="UAR184" s="30"/>
      <c r="UAS184" s="30"/>
      <c r="UAT184" s="30"/>
      <c r="UAU184" s="30"/>
      <c r="UAV184" s="30"/>
      <c r="UAW184" s="30"/>
      <c r="UAX184" s="30"/>
      <c r="UAY184" s="30"/>
      <c r="UAZ184" s="30"/>
      <c r="UBA184" s="30"/>
      <c r="UBB184" s="30"/>
      <c r="UBC184" s="30"/>
      <c r="UBD184" s="30"/>
      <c r="UBE184" s="30"/>
      <c r="UBF184" s="30"/>
      <c r="UBG184" s="30"/>
      <c r="UBH184" s="30"/>
      <c r="UBI184" s="30"/>
      <c r="UBJ184" s="30"/>
      <c r="UBK184" s="30"/>
      <c r="UBL184" s="30"/>
      <c r="UBM184" s="30"/>
      <c r="UBN184" s="30"/>
      <c r="UBO184" s="30"/>
      <c r="UBP184" s="30"/>
      <c r="UBQ184" s="30"/>
      <c r="UBR184" s="30"/>
      <c r="UBS184" s="30"/>
      <c r="UBT184" s="30"/>
      <c r="UBU184" s="30"/>
      <c r="UBV184" s="30"/>
      <c r="UBW184" s="30"/>
      <c r="UBX184" s="30"/>
      <c r="UBY184" s="30"/>
      <c r="UBZ184" s="30"/>
      <c r="UCA184" s="30"/>
      <c r="UCB184" s="30"/>
      <c r="UCC184" s="30"/>
      <c r="UCD184" s="30"/>
      <c r="UCE184" s="30"/>
      <c r="UCF184" s="30"/>
      <c r="UCG184" s="30"/>
      <c r="UCH184" s="30"/>
      <c r="UCI184" s="30"/>
      <c r="UCJ184" s="30"/>
      <c r="UCK184" s="30"/>
      <c r="UCL184" s="30"/>
      <c r="UCM184" s="30"/>
      <c r="UCN184" s="30"/>
      <c r="UCO184" s="30"/>
      <c r="UCP184" s="30"/>
      <c r="UCQ184" s="30"/>
      <c r="UCR184" s="30"/>
      <c r="UCS184" s="30"/>
      <c r="UCT184" s="30"/>
      <c r="UCU184" s="30"/>
      <c r="UCV184" s="30"/>
      <c r="UCW184" s="30"/>
      <c r="UCX184" s="30"/>
      <c r="UCY184" s="30"/>
      <c r="UCZ184" s="30"/>
      <c r="UDA184" s="30"/>
      <c r="UDB184" s="30"/>
      <c r="UDC184" s="30"/>
      <c r="UDD184" s="30"/>
      <c r="UDE184" s="30"/>
      <c r="UDF184" s="30"/>
      <c r="UDG184" s="30"/>
      <c r="UDH184" s="30"/>
      <c r="UDI184" s="30"/>
      <c r="UDJ184" s="30"/>
      <c r="UDK184" s="30"/>
      <c r="UDL184" s="30"/>
      <c r="UDM184" s="30"/>
      <c r="UDN184" s="30"/>
      <c r="UDO184" s="30"/>
      <c r="UDP184" s="30"/>
      <c r="UDQ184" s="30"/>
      <c r="UDR184" s="30"/>
      <c r="UDS184" s="30"/>
      <c r="UDT184" s="30"/>
      <c r="UDU184" s="30"/>
      <c r="UDV184" s="30"/>
      <c r="UDW184" s="30"/>
      <c r="UDX184" s="30"/>
      <c r="UDY184" s="30"/>
      <c r="UDZ184" s="30"/>
      <c r="UEA184" s="30"/>
      <c r="UEB184" s="30"/>
      <c r="UEC184" s="30"/>
      <c r="UED184" s="30"/>
      <c r="UEE184" s="30"/>
      <c r="UEF184" s="30"/>
      <c r="UEG184" s="30"/>
      <c r="UEH184" s="30"/>
      <c r="UEI184" s="30"/>
      <c r="UEJ184" s="30"/>
      <c r="UEK184" s="30"/>
      <c r="UEL184" s="30"/>
      <c r="UEM184" s="30"/>
      <c r="UEN184" s="30"/>
      <c r="UEO184" s="30"/>
      <c r="UEP184" s="30"/>
      <c r="UEQ184" s="30"/>
      <c r="UER184" s="30"/>
      <c r="UES184" s="30"/>
      <c r="UET184" s="30"/>
      <c r="UEU184" s="30"/>
      <c r="UEV184" s="30"/>
      <c r="UEW184" s="30"/>
      <c r="UEX184" s="30"/>
      <c r="UEY184" s="30"/>
      <c r="UEZ184" s="30"/>
      <c r="UFA184" s="30"/>
      <c r="UFB184" s="30"/>
      <c r="UFC184" s="30"/>
      <c r="UFD184" s="30"/>
      <c r="UFE184" s="30"/>
      <c r="UFF184" s="30"/>
      <c r="UFG184" s="30"/>
      <c r="UFH184" s="30"/>
      <c r="UFI184" s="30"/>
      <c r="UFJ184" s="30"/>
      <c r="UFK184" s="30"/>
      <c r="UFL184" s="30"/>
      <c r="UFM184" s="30"/>
      <c r="UFN184" s="30"/>
      <c r="UFO184" s="30"/>
      <c r="UFP184" s="30"/>
      <c r="UFQ184" s="30"/>
      <c r="UFR184" s="30"/>
      <c r="UFS184" s="30"/>
      <c r="UFT184" s="30"/>
      <c r="UFU184" s="30"/>
      <c r="UFV184" s="30"/>
      <c r="UFW184" s="30"/>
      <c r="UFX184" s="30"/>
      <c r="UFY184" s="30"/>
      <c r="UFZ184" s="30"/>
      <c r="UGA184" s="30"/>
      <c r="UGB184" s="30"/>
      <c r="UGC184" s="30"/>
      <c r="UGD184" s="30"/>
      <c r="UGE184" s="30"/>
      <c r="UGF184" s="30"/>
      <c r="UGG184" s="30"/>
      <c r="UGH184" s="30"/>
      <c r="UGI184" s="30"/>
      <c r="UGJ184" s="30"/>
      <c r="UGK184" s="30"/>
      <c r="UGL184" s="30"/>
      <c r="UGM184" s="30"/>
      <c r="UGN184" s="30"/>
      <c r="UGO184" s="30"/>
      <c r="UGP184" s="30"/>
      <c r="UGQ184" s="30"/>
      <c r="UGR184" s="30"/>
      <c r="UGS184" s="30"/>
      <c r="UGT184" s="30"/>
      <c r="UGU184" s="30"/>
      <c r="UGV184" s="30"/>
      <c r="UGW184" s="30"/>
      <c r="UGX184" s="30"/>
      <c r="UGY184" s="30"/>
      <c r="UGZ184" s="30"/>
      <c r="UHA184" s="30"/>
      <c r="UHB184" s="30"/>
      <c r="UHC184" s="30"/>
      <c r="UHD184" s="30"/>
      <c r="UHE184" s="30"/>
      <c r="UHF184" s="30"/>
      <c r="UHG184" s="30"/>
      <c r="UHH184" s="30"/>
      <c r="UHI184" s="30"/>
      <c r="UHJ184" s="30"/>
      <c r="UHK184" s="30"/>
      <c r="UHL184" s="30"/>
      <c r="UHM184" s="30"/>
      <c r="UHN184" s="30"/>
      <c r="UHO184" s="30"/>
      <c r="UHP184" s="30"/>
      <c r="UHQ184" s="30"/>
      <c r="UHR184" s="30"/>
      <c r="UHS184" s="30"/>
      <c r="UHT184" s="30"/>
      <c r="UHU184" s="30"/>
      <c r="UHV184" s="30"/>
      <c r="UHW184" s="30"/>
      <c r="UHX184" s="30"/>
      <c r="UHY184" s="30"/>
      <c r="UHZ184" s="30"/>
      <c r="UIA184" s="30"/>
      <c r="UIB184" s="30"/>
      <c r="UIC184" s="30"/>
      <c r="UID184" s="30"/>
      <c r="UIE184" s="30"/>
      <c r="UIF184" s="30"/>
      <c r="UIG184" s="30"/>
      <c r="UIH184" s="30"/>
      <c r="UII184" s="30"/>
      <c r="UIJ184" s="30"/>
      <c r="UIK184" s="30"/>
      <c r="UIL184" s="30"/>
      <c r="UIM184" s="30"/>
      <c r="UIN184" s="30"/>
      <c r="UIO184" s="30"/>
      <c r="UIP184" s="30"/>
      <c r="UIQ184" s="30"/>
      <c r="UIR184" s="30"/>
      <c r="UIS184" s="30"/>
      <c r="UIT184" s="30"/>
      <c r="UIU184" s="30"/>
      <c r="UIV184" s="30"/>
      <c r="UIW184" s="30"/>
      <c r="UIX184" s="30"/>
      <c r="UIY184" s="30"/>
      <c r="UIZ184" s="30"/>
      <c r="UJA184" s="30"/>
      <c r="UJB184" s="30"/>
      <c r="UJC184" s="30"/>
      <c r="UJD184" s="30"/>
      <c r="UJE184" s="30"/>
      <c r="UJF184" s="30"/>
      <c r="UJG184" s="30"/>
      <c r="UJH184" s="30"/>
      <c r="UJI184" s="30"/>
      <c r="UJJ184" s="30"/>
      <c r="UJK184" s="30"/>
      <c r="UJL184" s="30"/>
      <c r="UJM184" s="30"/>
      <c r="UJN184" s="30"/>
      <c r="UJO184" s="30"/>
      <c r="UJP184" s="30"/>
      <c r="UJQ184" s="30"/>
      <c r="UJR184" s="30"/>
      <c r="UJS184" s="30"/>
      <c r="UJT184" s="30"/>
      <c r="UJU184" s="30"/>
      <c r="UJV184" s="30"/>
      <c r="UJW184" s="30"/>
      <c r="UJX184" s="30"/>
      <c r="UJY184" s="30"/>
      <c r="UJZ184" s="30"/>
      <c r="UKA184" s="30"/>
      <c r="UKB184" s="30"/>
      <c r="UKC184" s="30"/>
      <c r="UKD184" s="30"/>
      <c r="UKE184" s="30"/>
      <c r="UKF184" s="30"/>
      <c r="UKG184" s="30"/>
      <c r="UKH184" s="30"/>
      <c r="UKI184" s="30"/>
      <c r="UKJ184" s="30"/>
      <c r="UKK184" s="30"/>
      <c r="UKL184" s="30"/>
      <c r="UKM184" s="30"/>
      <c r="UKN184" s="30"/>
      <c r="UKO184" s="30"/>
      <c r="UKP184" s="30"/>
      <c r="UKQ184" s="30"/>
      <c r="UKR184" s="30"/>
      <c r="UKS184" s="30"/>
      <c r="UKT184" s="30"/>
      <c r="UKU184" s="30"/>
      <c r="UKV184" s="30"/>
      <c r="UKW184" s="30"/>
      <c r="UKX184" s="30"/>
      <c r="UKY184" s="30"/>
      <c r="UKZ184" s="30"/>
      <c r="ULA184" s="30"/>
      <c r="ULB184" s="30"/>
      <c r="ULC184" s="30"/>
      <c r="ULD184" s="30"/>
      <c r="ULE184" s="30"/>
      <c r="ULF184" s="30"/>
      <c r="ULG184" s="30"/>
      <c r="ULH184" s="30"/>
      <c r="ULI184" s="30"/>
      <c r="ULJ184" s="30"/>
      <c r="ULK184" s="30"/>
      <c r="ULL184" s="30"/>
      <c r="ULM184" s="30"/>
      <c r="ULN184" s="30"/>
      <c r="ULO184" s="30"/>
      <c r="ULP184" s="30"/>
      <c r="ULQ184" s="30"/>
      <c r="ULR184" s="30"/>
      <c r="ULS184" s="30"/>
      <c r="ULT184" s="30"/>
      <c r="ULU184" s="30"/>
      <c r="ULV184" s="30"/>
      <c r="ULW184" s="30"/>
      <c r="ULX184" s="30"/>
      <c r="ULY184" s="30"/>
      <c r="ULZ184" s="30"/>
      <c r="UMA184" s="30"/>
      <c r="UMB184" s="30"/>
      <c r="UMC184" s="30"/>
      <c r="UMD184" s="30"/>
      <c r="UME184" s="30"/>
      <c r="UMF184" s="30"/>
      <c r="UMG184" s="30"/>
      <c r="UMH184" s="30"/>
      <c r="UMI184" s="30"/>
      <c r="UMJ184" s="30"/>
      <c r="UMK184" s="30"/>
      <c r="UML184" s="30"/>
      <c r="UMM184" s="30"/>
      <c r="UMN184" s="30"/>
      <c r="UMO184" s="30"/>
      <c r="UMP184" s="30"/>
      <c r="UMQ184" s="30"/>
      <c r="UMR184" s="30"/>
      <c r="UMS184" s="30"/>
      <c r="UMT184" s="30"/>
      <c r="UMU184" s="30"/>
      <c r="UMV184" s="30"/>
      <c r="UMW184" s="30"/>
      <c r="UMX184" s="30"/>
      <c r="UMY184" s="30"/>
      <c r="UMZ184" s="30"/>
      <c r="UNA184" s="30"/>
      <c r="UNB184" s="30"/>
      <c r="UNC184" s="30"/>
      <c r="UND184" s="30"/>
      <c r="UNE184" s="30"/>
      <c r="UNF184" s="30"/>
      <c r="UNG184" s="30"/>
      <c r="UNH184" s="30"/>
      <c r="UNI184" s="30"/>
      <c r="UNJ184" s="30"/>
      <c r="UNK184" s="30"/>
      <c r="UNL184" s="30"/>
      <c r="UNM184" s="30"/>
      <c r="UNN184" s="30"/>
      <c r="UNO184" s="30"/>
      <c r="UNP184" s="30"/>
      <c r="UNQ184" s="30"/>
      <c r="UNR184" s="30"/>
      <c r="UNS184" s="30"/>
      <c r="UNT184" s="30"/>
      <c r="UNU184" s="30"/>
      <c r="UNV184" s="30"/>
      <c r="UNW184" s="30"/>
      <c r="UNX184" s="30"/>
      <c r="UNY184" s="30"/>
      <c r="UNZ184" s="30"/>
      <c r="UOA184" s="30"/>
      <c r="UOB184" s="30"/>
      <c r="UOC184" s="30"/>
      <c r="UOD184" s="30"/>
      <c r="UOE184" s="30"/>
      <c r="UOF184" s="30"/>
      <c r="UOG184" s="30"/>
      <c r="UOH184" s="30"/>
      <c r="UOI184" s="30"/>
      <c r="UOJ184" s="30"/>
      <c r="UOK184" s="30"/>
      <c r="UOL184" s="30"/>
      <c r="UOM184" s="30"/>
      <c r="UON184" s="30"/>
      <c r="UOO184" s="30"/>
      <c r="UOP184" s="30"/>
      <c r="UOQ184" s="30"/>
      <c r="UOR184" s="30"/>
      <c r="UOS184" s="30"/>
      <c r="UOT184" s="30"/>
      <c r="UOU184" s="30"/>
      <c r="UOV184" s="30"/>
      <c r="UOW184" s="30"/>
      <c r="UOX184" s="30"/>
      <c r="UOY184" s="30"/>
      <c r="UOZ184" s="30"/>
      <c r="UPA184" s="30"/>
      <c r="UPB184" s="30"/>
      <c r="UPC184" s="30"/>
      <c r="UPD184" s="30"/>
      <c r="UPE184" s="30"/>
      <c r="UPF184" s="30"/>
      <c r="UPG184" s="30"/>
      <c r="UPH184" s="30"/>
      <c r="UPI184" s="30"/>
      <c r="UPJ184" s="30"/>
      <c r="UPK184" s="30"/>
      <c r="UPL184" s="30"/>
      <c r="UPM184" s="30"/>
      <c r="UPN184" s="30"/>
      <c r="UPO184" s="30"/>
      <c r="UPP184" s="30"/>
      <c r="UPQ184" s="30"/>
      <c r="UPR184" s="30"/>
      <c r="UPS184" s="30"/>
      <c r="UPT184" s="30"/>
      <c r="UPU184" s="30"/>
      <c r="UPV184" s="30"/>
      <c r="UPW184" s="30"/>
      <c r="UPX184" s="30"/>
      <c r="UPY184" s="30"/>
      <c r="UPZ184" s="30"/>
      <c r="UQA184" s="30"/>
      <c r="UQB184" s="30"/>
      <c r="UQC184" s="30"/>
      <c r="UQD184" s="30"/>
      <c r="UQE184" s="30"/>
      <c r="UQF184" s="30"/>
      <c r="UQG184" s="30"/>
      <c r="UQH184" s="30"/>
      <c r="UQI184" s="30"/>
      <c r="UQJ184" s="30"/>
      <c r="UQK184" s="30"/>
      <c r="UQL184" s="30"/>
      <c r="UQM184" s="30"/>
      <c r="UQN184" s="30"/>
      <c r="UQO184" s="30"/>
      <c r="UQP184" s="30"/>
      <c r="UQQ184" s="30"/>
      <c r="UQR184" s="30"/>
      <c r="UQS184" s="30"/>
      <c r="UQT184" s="30"/>
      <c r="UQU184" s="30"/>
      <c r="UQV184" s="30"/>
      <c r="UQW184" s="30"/>
      <c r="UQX184" s="30"/>
      <c r="UQY184" s="30"/>
      <c r="UQZ184" s="30"/>
      <c r="URA184" s="30"/>
      <c r="URB184" s="30"/>
      <c r="URC184" s="30"/>
      <c r="URD184" s="30"/>
      <c r="URE184" s="30"/>
      <c r="URF184" s="30"/>
      <c r="URG184" s="30"/>
      <c r="URH184" s="30"/>
      <c r="URI184" s="30"/>
      <c r="URJ184" s="30"/>
      <c r="URK184" s="30"/>
      <c r="URL184" s="30"/>
      <c r="URM184" s="30"/>
      <c r="URN184" s="30"/>
      <c r="URO184" s="30"/>
      <c r="URP184" s="30"/>
      <c r="URQ184" s="30"/>
      <c r="URR184" s="30"/>
      <c r="URS184" s="30"/>
      <c r="URT184" s="30"/>
      <c r="URU184" s="30"/>
      <c r="URV184" s="30"/>
      <c r="URW184" s="30"/>
      <c r="URX184" s="30"/>
      <c r="URY184" s="30"/>
      <c r="URZ184" s="30"/>
      <c r="USA184" s="30"/>
      <c r="USB184" s="30"/>
      <c r="USC184" s="30"/>
      <c r="USD184" s="30"/>
      <c r="USE184" s="30"/>
      <c r="USF184" s="30"/>
      <c r="USG184" s="30"/>
      <c r="USH184" s="30"/>
      <c r="USI184" s="30"/>
      <c r="USJ184" s="30"/>
      <c r="USK184" s="30"/>
      <c r="USL184" s="30"/>
      <c r="USM184" s="30"/>
      <c r="USN184" s="30"/>
      <c r="USO184" s="30"/>
      <c r="USP184" s="30"/>
      <c r="USQ184" s="30"/>
      <c r="USR184" s="30"/>
      <c r="USS184" s="30"/>
      <c r="UST184" s="30"/>
      <c r="USU184" s="30"/>
      <c r="USV184" s="30"/>
      <c r="USW184" s="30"/>
      <c r="USX184" s="30"/>
      <c r="USY184" s="30"/>
      <c r="USZ184" s="30"/>
      <c r="UTA184" s="30"/>
      <c r="UTB184" s="30"/>
      <c r="UTC184" s="30"/>
      <c r="UTD184" s="30"/>
      <c r="UTE184" s="30"/>
      <c r="UTF184" s="30"/>
      <c r="UTG184" s="30"/>
      <c r="UTH184" s="30"/>
      <c r="UTI184" s="30"/>
      <c r="UTJ184" s="30"/>
      <c r="UTK184" s="30"/>
      <c r="UTL184" s="30"/>
      <c r="UTM184" s="30"/>
      <c r="UTN184" s="30"/>
      <c r="UTO184" s="30"/>
      <c r="UTP184" s="30"/>
      <c r="UTQ184" s="30"/>
      <c r="UTR184" s="30"/>
      <c r="UTS184" s="30"/>
      <c r="UTT184" s="30"/>
      <c r="UTU184" s="30"/>
      <c r="UTV184" s="30"/>
      <c r="UTW184" s="30"/>
      <c r="UTX184" s="30"/>
      <c r="UTY184" s="30"/>
      <c r="UTZ184" s="30"/>
      <c r="UUA184" s="30"/>
      <c r="UUB184" s="30"/>
      <c r="UUC184" s="30"/>
      <c r="UUD184" s="30"/>
      <c r="UUE184" s="30"/>
      <c r="UUF184" s="30"/>
      <c r="UUG184" s="30"/>
      <c r="UUH184" s="30"/>
      <c r="UUI184" s="30"/>
      <c r="UUJ184" s="30"/>
      <c r="UUK184" s="30"/>
      <c r="UUL184" s="30"/>
      <c r="UUM184" s="30"/>
      <c r="UUN184" s="30"/>
      <c r="UUO184" s="30"/>
      <c r="UUP184" s="30"/>
      <c r="UUQ184" s="30"/>
      <c r="UUR184" s="30"/>
      <c r="UUS184" s="30"/>
      <c r="UUT184" s="30"/>
      <c r="UUU184" s="30"/>
      <c r="UUV184" s="30"/>
      <c r="UUW184" s="30"/>
      <c r="UUX184" s="30"/>
      <c r="UUY184" s="30"/>
      <c r="UUZ184" s="30"/>
      <c r="UVA184" s="30"/>
      <c r="UVB184" s="30"/>
      <c r="UVC184" s="30"/>
      <c r="UVD184" s="30"/>
      <c r="UVE184" s="30"/>
      <c r="UVF184" s="30"/>
      <c r="UVG184" s="30"/>
      <c r="UVH184" s="30"/>
      <c r="UVI184" s="30"/>
      <c r="UVJ184" s="30"/>
      <c r="UVK184" s="30"/>
      <c r="UVL184" s="30"/>
      <c r="UVM184" s="30"/>
      <c r="UVN184" s="30"/>
      <c r="UVO184" s="30"/>
      <c r="UVP184" s="30"/>
      <c r="UVQ184" s="30"/>
      <c r="UVR184" s="30"/>
      <c r="UVS184" s="30"/>
      <c r="UVT184" s="30"/>
      <c r="UVU184" s="30"/>
      <c r="UVV184" s="30"/>
      <c r="UVW184" s="30"/>
      <c r="UVX184" s="30"/>
      <c r="UVY184" s="30"/>
      <c r="UVZ184" s="30"/>
      <c r="UWA184" s="30"/>
      <c r="UWB184" s="30"/>
      <c r="UWC184" s="30"/>
      <c r="UWD184" s="30"/>
      <c r="UWE184" s="30"/>
      <c r="UWF184" s="30"/>
      <c r="UWG184" s="30"/>
      <c r="UWH184" s="30"/>
      <c r="UWI184" s="30"/>
      <c r="UWJ184" s="30"/>
      <c r="UWK184" s="30"/>
      <c r="UWL184" s="30"/>
      <c r="UWM184" s="30"/>
      <c r="UWN184" s="30"/>
      <c r="UWO184" s="30"/>
      <c r="UWP184" s="30"/>
      <c r="UWQ184" s="30"/>
      <c r="UWR184" s="30"/>
      <c r="UWS184" s="30"/>
      <c r="UWT184" s="30"/>
      <c r="UWU184" s="30"/>
      <c r="UWV184" s="30"/>
      <c r="UWW184" s="30"/>
      <c r="UWX184" s="30"/>
      <c r="UWY184" s="30"/>
      <c r="UWZ184" s="30"/>
      <c r="UXA184" s="30"/>
      <c r="UXB184" s="30"/>
      <c r="UXC184" s="30"/>
      <c r="UXD184" s="30"/>
      <c r="UXE184" s="30"/>
      <c r="UXF184" s="30"/>
      <c r="UXG184" s="30"/>
      <c r="UXH184" s="30"/>
      <c r="UXI184" s="30"/>
      <c r="UXJ184" s="30"/>
      <c r="UXK184" s="30"/>
      <c r="UXL184" s="30"/>
      <c r="UXM184" s="30"/>
      <c r="UXN184" s="30"/>
      <c r="UXO184" s="30"/>
      <c r="UXP184" s="30"/>
      <c r="UXQ184" s="30"/>
      <c r="UXR184" s="30"/>
      <c r="UXS184" s="30"/>
      <c r="UXT184" s="30"/>
      <c r="UXU184" s="30"/>
      <c r="UXV184" s="30"/>
      <c r="UXW184" s="30"/>
      <c r="UXX184" s="30"/>
      <c r="UXY184" s="30"/>
      <c r="UXZ184" s="30"/>
      <c r="UYA184" s="30"/>
      <c r="UYB184" s="30"/>
      <c r="UYC184" s="30"/>
      <c r="UYD184" s="30"/>
      <c r="UYE184" s="30"/>
      <c r="UYF184" s="30"/>
      <c r="UYG184" s="30"/>
      <c r="UYH184" s="30"/>
      <c r="UYI184" s="30"/>
      <c r="UYJ184" s="30"/>
      <c r="UYK184" s="30"/>
      <c r="UYL184" s="30"/>
      <c r="UYM184" s="30"/>
      <c r="UYN184" s="30"/>
      <c r="UYO184" s="30"/>
      <c r="UYP184" s="30"/>
      <c r="UYQ184" s="30"/>
      <c r="UYR184" s="30"/>
      <c r="UYS184" s="30"/>
      <c r="UYT184" s="30"/>
      <c r="UYU184" s="30"/>
      <c r="UYV184" s="30"/>
      <c r="UYW184" s="30"/>
      <c r="UYX184" s="30"/>
      <c r="UYY184" s="30"/>
      <c r="UYZ184" s="30"/>
      <c r="UZA184" s="30"/>
      <c r="UZB184" s="30"/>
      <c r="UZC184" s="30"/>
      <c r="UZD184" s="30"/>
      <c r="UZE184" s="30"/>
      <c r="UZF184" s="30"/>
      <c r="UZG184" s="30"/>
      <c r="UZH184" s="30"/>
      <c r="UZI184" s="30"/>
      <c r="UZJ184" s="30"/>
      <c r="UZK184" s="30"/>
      <c r="UZL184" s="30"/>
      <c r="UZM184" s="30"/>
      <c r="UZN184" s="30"/>
      <c r="UZO184" s="30"/>
      <c r="UZP184" s="30"/>
      <c r="UZQ184" s="30"/>
      <c r="UZR184" s="30"/>
      <c r="UZS184" s="30"/>
      <c r="UZT184" s="30"/>
      <c r="UZU184" s="30"/>
      <c r="UZV184" s="30"/>
      <c r="UZW184" s="30"/>
      <c r="UZX184" s="30"/>
      <c r="UZY184" s="30"/>
      <c r="UZZ184" s="30"/>
      <c r="VAA184" s="30"/>
      <c r="VAB184" s="30"/>
      <c r="VAC184" s="30"/>
      <c r="VAD184" s="30"/>
      <c r="VAE184" s="30"/>
      <c r="VAF184" s="30"/>
      <c r="VAG184" s="30"/>
      <c r="VAH184" s="30"/>
      <c r="VAI184" s="30"/>
      <c r="VAJ184" s="30"/>
      <c r="VAK184" s="30"/>
      <c r="VAL184" s="30"/>
      <c r="VAM184" s="30"/>
      <c r="VAN184" s="30"/>
      <c r="VAO184" s="30"/>
      <c r="VAP184" s="30"/>
      <c r="VAQ184" s="30"/>
      <c r="VAR184" s="30"/>
      <c r="VAS184" s="30"/>
      <c r="VAT184" s="30"/>
      <c r="VAU184" s="30"/>
      <c r="VAV184" s="30"/>
      <c r="VAW184" s="30"/>
      <c r="VAX184" s="30"/>
      <c r="VAY184" s="30"/>
      <c r="VAZ184" s="30"/>
      <c r="VBA184" s="30"/>
      <c r="VBB184" s="30"/>
      <c r="VBC184" s="30"/>
      <c r="VBD184" s="30"/>
      <c r="VBE184" s="30"/>
      <c r="VBF184" s="30"/>
      <c r="VBG184" s="30"/>
      <c r="VBH184" s="30"/>
      <c r="VBI184" s="30"/>
      <c r="VBJ184" s="30"/>
      <c r="VBK184" s="30"/>
      <c r="VBL184" s="30"/>
      <c r="VBM184" s="30"/>
      <c r="VBN184" s="30"/>
      <c r="VBO184" s="30"/>
      <c r="VBP184" s="30"/>
      <c r="VBQ184" s="30"/>
      <c r="VBR184" s="30"/>
      <c r="VBS184" s="30"/>
      <c r="VBT184" s="30"/>
      <c r="VBU184" s="30"/>
      <c r="VBV184" s="30"/>
      <c r="VBW184" s="30"/>
      <c r="VBX184" s="30"/>
      <c r="VBY184" s="30"/>
      <c r="VBZ184" s="30"/>
      <c r="VCA184" s="30"/>
      <c r="VCB184" s="30"/>
      <c r="VCC184" s="30"/>
      <c r="VCD184" s="30"/>
      <c r="VCE184" s="30"/>
      <c r="VCF184" s="30"/>
      <c r="VCG184" s="30"/>
      <c r="VCH184" s="30"/>
      <c r="VCI184" s="30"/>
      <c r="VCJ184" s="30"/>
      <c r="VCK184" s="30"/>
      <c r="VCL184" s="30"/>
      <c r="VCM184" s="30"/>
      <c r="VCN184" s="30"/>
      <c r="VCO184" s="30"/>
      <c r="VCP184" s="30"/>
      <c r="VCQ184" s="30"/>
      <c r="VCR184" s="30"/>
      <c r="VCS184" s="30"/>
      <c r="VCT184" s="30"/>
      <c r="VCU184" s="30"/>
      <c r="VCV184" s="30"/>
      <c r="VCW184" s="30"/>
      <c r="VCX184" s="30"/>
      <c r="VCY184" s="30"/>
      <c r="VCZ184" s="30"/>
      <c r="VDA184" s="30"/>
      <c r="VDB184" s="30"/>
      <c r="VDC184" s="30"/>
      <c r="VDD184" s="30"/>
      <c r="VDE184" s="30"/>
      <c r="VDF184" s="30"/>
      <c r="VDG184" s="30"/>
      <c r="VDH184" s="30"/>
      <c r="VDI184" s="30"/>
      <c r="VDJ184" s="30"/>
      <c r="VDK184" s="30"/>
      <c r="VDL184" s="30"/>
      <c r="VDM184" s="30"/>
      <c r="VDN184" s="30"/>
      <c r="VDO184" s="30"/>
      <c r="VDP184" s="30"/>
      <c r="VDQ184" s="30"/>
      <c r="VDR184" s="30"/>
      <c r="VDS184" s="30"/>
      <c r="VDT184" s="30"/>
      <c r="VDU184" s="30"/>
      <c r="VDV184" s="30"/>
      <c r="VDW184" s="30"/>
      <c r="VDX184" s="30"/>
      <c r="VDY184" s="30"/>
      <c r="VDZ184" s="30"/>
      <c r="VEA184" s="30"/>
      <c r="VEB184" s="30"/>
      <c r="VEC184" s="30"/>
      <c r="VED184" s="30"/>
      <c r="VEE184" s="30"/>
      <c r="VEF184" s="30"/>
      <c r="VEG184" s="30"/>
      <c r="VEH184" s="30"/>
      <c r="VEI184" s="30"/>
      <c r="VEJ184" s="30"/>
      <c r="VEK184" s="30"/>
      <c r="VEL184" s="30"/>
      <c r="VEM184" s="30"/>
      <c r="VEN184" s="30"/>
      <c r="VEO184" s="30"/>
      <c r="VEP184" s="30"/>
      <c r="VEQ184" s="30"/>
      <c r="VER184" s="30"/>
      <c r="VES184" s="30"/>
      <c r="VET184" s="30"/>
      <c r="VEU184" s="30"/>
      <c r="VEV184" s="30"/>
      <c r="VEW184" s="30"/>
      <c r="VEX184" s="30"/>
      <c r="VEY184" s="30"/>
      <c r="VEZ184" s="30"/>
      <c r="VFA184" s="30"/>
      <c r="VFB184" s="30"/>
      <c r="VFC184" s="30"/>
      <c r="VFD184" s="30"/>
      <c r="VFE184" s="30"/>
      <c r="VFF184" s="30"/>
      <c r="VFG184" s="30"/>
      <c r="VFH184" s="30"/>
      <c r="VFI184" s="30"/>
      <c r="VFJ184" s="30"/>
      <c r="VFK184" s="30"/>
      <c r="VFL184" s="30"/>
      <c r="VFM184" s="30"/>
      <c r="VFN184" s="30"/>
      <c r="VFO184" s="30"/>
      <c r="VFP184" s="30"/>
      <c r="VFQ184" s="30"/>
      <c r="VFR184" s="30"/>
      <c r="VFS184" s="30"/>
      <c r="VFT184" s="30"/>
      <c r="VFU184" s="30"/>
      <c r="VFV184" s="30"/>
      <c r="VFW184" s="30"/>
      <c r="VFX184" s="30"/>
      <c r="VFY184" s="30"/>
      <c r="VFZ184" s="30"/>
      <c r="VGA184" s="30"/>
      <c r="VGB184" s="30"/>
      <c r="VGC184" s="30"/>
      <c r="VGD184" s="30"/>
      <c r="VGE184" s="30"/>
      <c r="VGF184" s="30"/>
      <c r="VGG184" s="30"/>
      <c r="VGH184" s="30"/>
      <c r="VGI184" s="30"/>
      <c r="VGJ184" s="30"/>
      <c r="VGK184" s="30"/>
      <c r="VGL184" s="30"/>
      <c r="VGM184" s="30"/>
      <c r="VGN184" s="30"/>
      <c r="VGO184" s="30"/>
      <c r="VGP184" s="30"/>
      <c r="VGQ184" s="30"/>
      <c r="VGR184" s="30"/>
      <c r="VGS184" s="30"/>
      <c r="VGT184" s="30"/>
      <c r="VGU184" s="30"/>
      <c r="VGV184" s="30"/>
      <c r="VGW184" s="30"/>
      <c r="VGX184" s="30"/>
      <c r="VGY184" s="30"/>
      <c r="VGZ184" s="30"/>
      <c r="VHA184" s="30"/>
      <c r="VHB184" s="30"/>
      <c r="VHC184" s="30"/>
      <c r="VHD184" s="30"/>
      <c r="VHE184" s="30"/>
      <c r="VHF184" s="30"/>
      <c r="VHG184" s="30"/>
      <c r="VHH184" s="30"/>
      <c r="VHI184" s="30"/>
      <c r="VHJ184" s="30"/>
      <c r="VHK184" s="30"/>
      <c r="VHL184" s="30"/>
      <c r="VHM184" s="30"/>
      <c r="VHN184" s="30"/>
      <c r="VHO184" s="30"/>
      <c r="VHP184" s="30"/>
      <c r="VHQ184" s="30"/>
      <c r="VHR184" s="30"/>
      <c r="VHS184" s="30"/>
      <c r="VHT184" s="30"/>
      <c r="VHU184" s="30"/>
      <c r="VHV184" s="30"/>
      <c r="VHW184" s="30"/>
      <c r="VHX184" s="30"/>
      <c r="VHY184" s="30"/>
      <c r="VHZ184" s="30"/>
      <c r="VIA184" s="30"/>
      <c r="VIB184" s="30"/>
      <c r="VIC184" s="30"/>
      <c r="VID184" s="30"/>
      <c r="VIE184" s="30"/>
      <c r="VIF184" s="30"/>
      <c r="VIG184" s="30"/>
      <c r="VIH184" s="30"/>
      <c r="VII184" s="30"/>
      <c r="VIJ184" s="30"/>
      <c r="VIK184" s="30"/>
      <c r="VIL184" s="30"/>
      <c r="VIM184" s="30"/>
      <c r="VIN184" s="30"/>
      <c r="VIO184" s="30"/>
      <c r="VIP184" s="30"/>
      <c r="VIQ184" s="30"/>
      <c r="VIR184" s="30"/>
      <c r="VIS184" s="30"/>
      <c r="VIT184" s="30"/>
      <c r="VIU184" s="30"/>
      <c r="VIV184" s="30"/>
      <c r="VIW184" s="30"/>
      <c r="VIX184" s="30"/>
      <c r="VIY184" s="30"/>
      <c r="VIZ184" s="30"/>
      <c r="VJA184" s="30"/>
      <c r="VJB184" s="30"/>
      <c r="VJC184" s="30"/>
      <c r="VJD184" s="30"/>
      <c r="VJE184" s="30"/>
      <c r="VJF184" s="30"/>
      <c r="VJG184" s="30"/>
      <c r="VJH184" s="30"/>
      <c r="VJI184" s="30"/>
      <c r="VJJ184" s="30"/>
      <c r="VJK184" s="30"/>
      <c r="VJL184" s="30"/>
      <c r="VJM184" s="30"/>
      <c r="VJN184" s="30"/>
      <c r="VJO184" s="30"/>
      <c r="VJP184" s="30"/>
      <c r="VJQ184" s="30"/>
      <c r="VJR184" s="30"/>
      <c r="VJS184" s="30"/>
      <c r="VJT184" s="30"/>
      <c r="VJU184" s="30"/>
      <c r="VJV184" s="30"/>
      <c r="VJW184" s="30"/>
      <c r="VJX184" s="30"/>
      <c r="VJY184" s="30"/>
      <c r="VJZ184" s="30"/>
      <c r="VKA184" s="30"/>
      <c r="VKB184" s="30"/>
      <c r="VKC184" s="30"/>
      <c r="VKD184" s="30"/>
      <c r="VKE184" s="30"/>
      <c r="VKF184" s="30"/>
      <c r="VKG184" s="30"/>
      <c r="VKH184" s="30"/>
      <c r="VKI184" s="30"/>
      <c r="VKJ184" s="30"/>
      <c r="VKK184" s="30"/>
      <c r="VKL184" s="30"/>
      <c r="VKM184" s="30"/>
      <c r="VKN184" s="30"/>
      <c r="VKO184" s="30"/>
      <c r="VKP184" s="30"/>
      <c r="VKQ184" s="30"/>
      <c r="VKR184" s="30"/>
      <c r="VKS184" s="30"/>
      <c r="VKT184" s="30"/>
      <c r="VKU184" s="30"/>
      <c r="VKV184" s="30"/>
      <c r="VKW184" s="30"/>
      <c r="VKX184" s="30"/>
      <c r="VKY184" s="30"/>
      <c r="VKZ184" s="30"/>
      <c r="VLA184" s="30"/>
      <c r="VLB184" s="30"/>
      <c r="VLC184" s="30"/>
      <c r="VLD184" s="30"/>
      <c r="VLE184" s="30"/>
      <c r="VLF184" s="30"/>
      <c r="VLG184" s="30"/>
      <c r="VLH184" s="30"/>
      <c r="VLI184" s="30"/>
      <c r="VLJ184" s="30"/>
      <c r="VLK184" s="30"/>
      <c r="VLL184" s="30"/>
      <c r="VLM184" s="30"/>
      <c r="VLN184" s="30"/>
      <c r="VLO184" s="30"/>
      <c r="VLP184" s="30"/>
      <c r="VLQ184" s="30"/>
      <c r="VLR184" s="30"/>
      <c r="VLS184" s="30"/>
      <c r="VLT184" s="30"/>
      <c r="VLU184" s="30"/>
      <c r="VLV184" s="30"/>
      <c r="VLW184" s="30"/>
      <c r="VLX184" s="30"/>
      <c r="VLY184" s="30"/>
      <c r="VLZ184" s="30"/>
      <c r="VMA184" s="30"/>
      <c r="VMB184" s="30"/>
      <c r="VMC184" s="30"/>
      <c r="VMD184" s="30"/>
      <c r="VME184" s="30"/>
      <c r="VMF184" s="30"/>
      <c r="VMG184" s="30"/>
      <c r="VMH184" s="30"/>
      <c r="VMI184" s="30"/>
      <c r="VMJ184" s="30"/>
      <c r="VMK184" s="30"/>
      <c r="VML184" s="30"/>
      <c r="VMM184" s="30"/>
      <c r="VMN184" s="30"/>
      <c r="VMO184" s="30"/>
      <c r="VMP184" s="30"/>
      <c r="VMQ184" s="30"/>
      <c r="VMR184" s="30"/>
      <c r="VMS184" s="30"/>
      <c r="VMT184" s="30"/>
      <c r="VMU184" s="30"/>
      <c r="VMV184" s="30"/>
      <c r="VMW184" s="30"/>
      <c r="VMX184" s="30"/>
      <c r="VMY184" s="30"/>
      <c r="VMZ184" s="30"/>
      <c r="VNA184" s="30"/>
      <c r="VNB184" s="30"/>
      <c r="VNC184" s="30"/>
      <c r="VND184" s="30"/>
      <c r="VNE184" s="30"/>
      <c r="VNF184" s="30"/>
      <c r="VNG184" s="30"/>
      <c r="VNH184" s="30"/>
      <c r="VNI184" s="30"/>
      <c r="VNJ184" s="30"/>
      <c r="VNK184" s="30"/>
      <c r="VNL184" s="30"/>
      <c r="VNM184" s="30"/>
      <c r="VNN184" s="30"/>
      <c r="VNO184" s="30"/>
      <c r="VNP184" s="30"/>
      <c r="VNQ184" s="30"/>
      <c r="VNR184" s="30"/>
      <c r="VNS184" s="30"/>
      <c r="VNT184" s="30"/>
      <c r="VNU184" s="30"/>
      <c r="VNV184" s="30"/>
      <c r="VNW184" s="30"/>
      <c r="VNX184" s="30"/>
      <c r="VNY184" s="30"/>
      <c r="VNZ184" s="30"/>
      <c r="VOA184" s="30"/>
      <c r="VOB184" s="30"/>
      <c r="VOC184" s="30"/>
      <c r="VOD184" s="30"/>
      <c r="VOE184" s="30"/>
      <c r="VOF184" s="30"/>
      <c r="VOG184" s="30"/>
      <c r="VOH184" s="30"/>
      <c r="VOI184" s="30"/>
      <c r="VOJ184" s="30"/>
      <c r="VOK184" s="30"/>
      <c r="VOL184" s="30"/>
      <c r="VOM184" s="30"/>
      <c r="VON184" s="30"/>
      <c r="VOO184" s="30"/>
      <c r="VOP184" s="30"/>
      <c r="VOQ184" s="30"/>
      <c r="VOR184" s="30"/>
      <c r="VOS184" s="30"/>
      <c r="VOT184" s="30"/>
      <c r="VOU184" s="30"/>
      <c r="VOV184" s="30"/>
      <c r="VOW184" s="30"/>
      <c r="VOX184" s="30"/>
      <c r="VOY184" s="30"/>
      <c r="VOZ184" s="30"/>
      <c r="VPA184" s="30"/>
      <c r="VPB184" s="30"/>
      <c r="VPC184" s="30"/>
      <c r="VPD184" s="30"/>
      <c r="VPE184" s="30"/>
      <c r="VPF184" s="30"/>
      <c r="VPG184" s="30"/>
      <c r="VPH184" s="30"/>
      <c r="VPI184" s="30"/>
      <c r="VPJ184" s="30"/>
      <c r="VPK184" s="30"/>
      <c r="VPL184" s="30"/>
      <c r="VPM184" s="30"/>
      <c r="VPN184" s="30"/>
      <c r="VPO184" s="30"/>
      <c r="VPP184" s="30"/>
      <c r="VPQ184" s="30"/>
      <c r="VPR184" s="30"/>
      <c r="VPS184" s="30"/>
      <c r="VPT184" s="30"/>
      <c r="VPU184" s="30"/>
      <c r="VPV184" s="30"/>
      <c r="VPW184" s="30"/>
      <c r="VPX184" s="30"/>
      <c r="VPY184" s="30"/>
      <c r="VPZ184" s="30"/>
      <c r="VQA184" s="30"/>
      <c r="VQB184" s="30"/>
      <c r="VQC184" s="30"/>
      <c r="VQD184" s="30"/>
      <c r="VQE184" s="30"/>
      <c r="VQF184" s="30"/>
      <c r="VQG184" s="30"/>
      <c r="VQH184" s="30"/>
      <c r="VQI184" s="30"/>
      <c r="VQJ184" s="30"/>
      <c r="VQK184" s="30"/>
      <c r="VQL184" s="30"/>
      <c r="VQM184" s="30"/>
      <c r="VQN184" s="30"/>
      <c r="VQO184" s="30"/>
      <c r="VQP184" s="30"/>
      <c r="VQQ184" s="30"/>
      <c r="VQR184" s="30"/>
      <c r="VQS184" s="30"/>
      <c r="VQT184" s="30"/>
      <c r="VQU184" s="30"/>
      <c r="VQV184" s="30"/>
      <c r="VQW184" s="30"/>
      <c r="VQX184" s="30"/>
      <c r="VQY184" s="30"/>
      <c r="VQZ184" s="30"/>
      <c r="VRA184" s="30"/>
      <c r="VRB184" s="30"/>
      <c r="VRC184" s="30"/>
      <c r="VRD184" s="30"/>
      <c r="VRE184" s="30"/>
      <c r="VRF184" s="30"/>
      <c r="VRG184" s="30"/>
      <c r="VRH184" s="30"/>
      <c r="VRI184" s="30"/>
      <c r="VRJ184" s="30"/>
      <c r="VRK184" s="30"/>
      <c r="VRL184" s="30"/>
      <c r="VRM184" s="30"/>
      <c r="VRN184" s="30"/>
      <c r="VRO184" s="30"/>
      <c r="VRP184" s="30"/>
      <c r="VRQ184" s="30"/>
      <c r="VRR184" s="30"/>
      <c r="VRS184" s="30"/>
      <c r="VRT184" s="30"/>
      <c r="VRU184" s="30"/>
      <c r="VRV184" s="30"/>
      <c r="VRW184" s="30"/>
      <c r="VRX184" s="30"/>
      <c r="VRY184" s="30"/>
      <c r="VRZ184" s="30"/>
      <c r="VSA184" s="30"/>
      <c r="VSB184" s="30"/>
      <c r="VSC184" s="30"/>
      <c r="VSD184" s="30"/>
      <c r="VSE184" s="30"/>
      <c r="VSF184" s="30"/>
      <c r="VSG184" s="30"/>
      <c r="VSH184" s="30"/>
      <c r="VSI184" s="30"/>
      <c r="VSJ184" s="30"/>
      <c r="VSK184" s="30"/>
      <c r="VSL184" s="30"/>
      <c r="VSM184" s="30"/>
      <c r="VSN184" s="30"/>
      <c r="VSO184" s="30"/>
      <c r="VSP184" s="30"/>
      <c r="VSQ184" s="30"/>
      <c r="VSR184" s="30"/>
      <c r="VSS184" s="30"/>
      <c r="VST184" s="30"/>
      <c r="VSU184" s="30"/>
      <c r="VSV184" s="30"/>
      <c r="VSW184" s="30"/>
      <c r="VSX184" s="30"/>
      <c r="VSY184" s="30"/>
      <c r="VSZ184" s="30"/>
      <c r="VTA184" s="30"/>
      <c r="VTB184" s="30"/>
      <c r="VTC184" s="30"/>
      <c r="VTD184" s="30"/>
      <c r="VTE184" s="30"/>
      <c r="VTF184" s="30"/>
      <c r="VTG184" s="30"/>
      <c r="VTH184" s="30"/>
      <c r="VTI184" s="30"/>
      <c r="VTJ184" s="30"/>
      <c r="VTK184" s="30"/>
      <c r="VTL184" s="30"/>
      <c r="VTM184" s="30"/>
      <c r="VTN184" s="30"/>
      <c r="VTO184" s="30"/>
      <c r="VTP184" s="30"/>
      <c r="VTQ184" s="30"/>
      <c r="VTR184" s="30"/>
      <c r="VTS184" s="30"/>
      <c r="VTT184" s="30"/>
      <c r="VTU184" s="30"/>
      <c r="VTV184" s="30"/>
      <c r="VTW184" s="30"/>
      <c r="VTX184" s="30"/>
      <c r="VTY184" s="30"/>
      <c r="VTZ184" s="30"/>
      <c r="VUA184" s="30"/>
      <c r="VUB184" s="30"/>
      <c r="VUC184" s="30"/>
      <c r="VUD184" s="30"/>
      <c r="VUE184" s="30"/>
      <c r="VUF184" s="30"/>
      <c r="VUG184" s="30"/>
      <c r="VUH184" s="30"/>
      <c r="VUI184" s="30"/>
      <c r="VUJ184" s="30"/>
      <c r="VUK184" s="30"/>
      <c r="VUL184" s="30"/>
      <c r="VUM184" s="30"/>
      <c r="VUN184" s="30"/>
      <c r="VUO184" s="30"/>
      <c r="VUP184" s="30"/>
      <c r="VUQ184" s="30"/>
      <c r="VUR184" s="30"/>
      <c r="VUS184" s="30"/>
      <c r="VUT184" s="30"/>
      <c r="VUU184" s="30"/>
      <c r="VUV184" s="30"/>
      <c r="VUW184" s="30"/>
      <c r="VUX184" s="30"/>
      <c r="VUY184" s="30"/>
      <c r="VUZ184" s="30"/>
      <c r="VVA184" s="30"/>
      <c r="VVB184" s="30"/>
      <c r="VVC184" s="30"/>
      <c r="VVD184" s="30"/>
      <c r="VVE184" s="30"/>
      <c r="VVF184" s="30"/>
      <c r="VVG184" s="30"/>
      <c r="VVH184" s="30"/>
      <c r="VVI184" s="30"/>
      <c r="VVJ184" s="30"/>
      <c r="VVK184" s="30"/>
      <c r="VVL184" s="30"/>
      <c r="VVM184" s="30"/>
      <c r="VVN184" s="30"/>
      <c r="VVO184" s="30"/>
      <c r="VVP184" s="30"/>
      <c r="VVQ184" s="30"/>
      <c r="VVR184" s="30"/>
      <c r="VVS184" s="30"/>
      <c r="VVT184" s="30"/>
      <c r="VVU184" s="30"/>
      <c r="VVV184" s="30"/>
      <c r="VVW184" s="30"/>
      <c r="VVX184" s="30"/>
      <c r="VVY184" s="30"/>
      <c r="VVZ184" s="30"/>
      <c r="VWA184" s="30"/>
      <c r="VWB184" s="30"/>
      <c r="VWC184" s="30"/>
      <c r="VWD184" s="30"/>
      <c r="VWE184" s="30"/>
      <c r="VWF184" s="30"/>
      <c r="VWG184" s="30"/>
      <c r="VWH184" s="30"/>
      <c r="VWI184" s="30"/>
      <c r="VWJ184" s="30"/>
      <c r="VWK184" s="30"/>
      <c r="VWL184" s="30"/>
      <c r="VWM184" s="30"/>
      <c r="VWN184" s="30"/>
      <c r="VWO184" s="30"/>
      <c r="VWP184" s="30"/>
      <c r="VWQ184" s="30"/>
      <c r="VWR184" s="30"/>
      <c r="VWS184" s="30"/>
      <c r="VWT184" s="30"/>
      <c r="VWU184" s="30"/>
      <c r="VWV184" s="30"/>
      <c r="VWW184" s="30"/>
      <c r="VWX184" s="30"/>
      <c r="VWY184" s="30"/>
      <c r="VWZ184" s="30"/>
      <c r="VXA184" s="30"/>
      <c r="VXB184" s="30"/>
      <c r="VXC184" s="30"/>
      <c r="VXD184" s="30"/>
      <c r="VXE184" s="30"/>
      <c r="VXF184" s="30"/>
      <c r="VXG184" s="30"/>
      <c r="VXH184" s="30"/>
      <c r="VXI184" s="30"/>
      <c r="VXJ184" s="30"/>
      <c r="VXK184" s="30"/>
      <c r="VXL184" s="30"/>
      <c r="VXM184" s="30"/>
      <c r="VXN184" s="30"/>
      <c r="VXO184" s="30"/>
      <c r="VXP184" s="30"/>
      <c r="VXQ184" s="30"/>
      <c r="VXR184" s="30"/>
      <c r="VXS184" s="30"/>
      <c r="VXT184" s="30"/>
      <c r="VXU184" s="30"/>
      <c r="VXV184" s="30"/>
      <c r="VXW184" s="30"/>
      <c r="VXX184" s="30"/>
      <c r="VXY184" s="30"/>
      <c r="VXZ184" s="30"/>
      <c r="VYA184" s="30"/>
      <c r="VYB184" s="30"/>
      <c r="VYC184" s="30"/>
      <c r="VYD184" s="30"/>
      <c r="VYE184" s="30"/>
      <c r="VYF184" s="30"/>
      <c r="VYG184" s="30"/>
      <c r="VYH184" s="30"/>
      <c r="VYI184" s="30"/>
      <c r="VYJ184" s="30"/>
      <c r="VYK184" s="30"/>
      <c r="VYL184" s="30"/>
      <c r="VYM184" s="30"/>
      <c r="VYN184" s="30"/>
      <c r="VYO184" s="30"/>
      <c r="VYP184" s="30"/>
      <c r="VYQ184" s="30"/>
      <c r="VYR184" s="30"/>
      <c r="VYS184" s="30"/>
      <c r="VYT184" s="30"/>
      <c r="VYU184" s="30"/>
      <c r="VYV184" s="30"/>
      <c r="VYW184" s="30"/>
      <c r="VYX184" s="30"/>
      <c r="VYY184" s="30"/>
      <c r="VYZ184" s="30"/>
      <c r="VZA184" s="30"/>
      <c r="VZB184" s="30"/>
      <c r="VZC184" s="30"/>
      <c r="VZD184" s="30"/>
      <c r="VZE184" s="30"/>
      <c r="VZF184" s="30"/>
      <c r="VZG184" s="30"/>
      <c r="VZH184" s="30"/>
      <c r="VZI184" s="30"/>
      <c r="VZJ184" s="30"/>
      <c r="VZK184" s="30"/>
      <c r="VZL184" s="30"/>
      <c r="VZM184" s="30"/>
      <c r="VZN184" s="30"/>
      <c r="VZO184" s="30"/>
      <c r="VZP184" s="30"/>
      <c r="VZQ184" s="30"/>
      <c r="VZR184" s="30"/>
      <c r="VZS184" s="30"/>
      <c r="VZT184" s="30"/>
      <c r="VZU184" s="30"/>
      <c r="VZV184" s="30"/>
      <c r="VZW184" s="30"/>
      <c r="VZX184" s="30"/>
      <c r="VZY184" s="30"/>
      <c r="VZZ184" s="30"/>
      <c r="WAA184" s="30"/>
      <c r="WAB184" s="30"/>
      <c r="WAC184" s="30"/>
      <c r="WAD184" s="30"/>
      <c r="WAE184" s="30"/>
      <c r="WAF184" s="30"/>
      <c r="WAG184" s="30"/>
      <c r="WAH184" s="30"/>
      <c r="WAI184" s="30"/>
      <c r="WAJ184" s="30"/>
      <c r="WAK184" s="30"/>
      <c r="WAL184" s="30"/>
      <c r="WAM184" s="30"/>
      <c r="WAN184" s="30"/>
      <c r="WAO184" s="30"/>
      <c r="WAP184" s="30"/>
      <c r="WAQ184" s="30"/>
      <c r="WAR184" s="30"/>
      <c r="WAS184" s="30"/>
      <c r="WAT184" s="30"/>
      <c r="WAU184" s="30"/>
      <c r="WAV184" s="30"/>
      <c r="WAW184" s="30"/>
      <c r="WAX184" s="30"/>
      <c r="WAY184" s="30"/>
      <c r="WAZ184" s="30"/>
      <c r="WBA184" s="30"/>
      <c r="WBB184" s="30"/>
      <c r="WBC184" s="30"/>
      <c r="WBD184" s="30"/>
      <c r="WBE184" s="30"/>
      <c r="WBF184" s="30"/>
      <c r="WBG184" s="30"/>
      <c r="WBH184" s="30"/>
      <c r="WBI184" s="30"/>
      <c r="WBJ184" s="30"/>
      <c r="WBK184" s="30"/>
      <c r="WBL184" s="30"/>
      <c r="WBM184" s="30"/>
      <c r="WBN184" s="30"/>
      <c r="WBO184" s="30"/>
      <c r="WBP184" s="30"/>
      <c r="WBQ184" s="30"/>
      <c r="WBR184" s="30"/>
      <c r="WBS184" s="30"/>
      <c r="WBT184" s="30"/>
      <c r="WBU184" s="30"/>
      <c r="WBV184" s="30"/>
      <c r="WBW184" s="30"/>
      <c r="WBX184" s="30"/>
      <c r="WBY184" s="30"/>
      <c r="WBZ184" s="30"/>
      <c r="WCA184" s="30"/>
      <c r="WCB184" s="30"/>
      <c r="WCC184" s="30"/>
      <c r="WCD184" s="30"/>
      <c r="WCE184" s="30"/>
      <c r="WCF184" s="30"/>
      <c r="WCG184" s="30"/>
      <c r="WCH184" s="30"/>
      <c r="WCI184" s="30"/>
      <c r="WCJ184" s="30"/>
      <c r="WCK184" s="30"/>
      <c r="WCL184" s="30"/>
      <c r="WCM184" s="30"/>
      <c r="WCN184" s="30"/>
      <c r="WCO184" s="30"/>
      <c r="WCP184" s="30"/>
      <c r="WCQ184" s="30"/>
      <c r="WCR184" s="30"/>
      <c r="WCS184" s="30"/>
      <c r="WCT184" s="30"/>
      <c r="WCU184" s="30"/>
      <c r="WCV184" s="30"/>
      <c r="WCW184" s="30"/>
      <c r="WCX184" s="30"/>
      <c r="WCY184" s="30"/>
      <c r="WCZ184" s="30"/>
      <c r="WDA184" s="30"/>
      <c r="WDB184" s="30"/>
      <c r="WDC184" s="30"/>
      <c r="WDD184" s="30"/>
      <c r="WDE184" s="30"/>
      <c r="WDF184" s="30"/>
      <c r="WDG184" s="30"/>
      <c r="WDH184" s="30"/>
      <c r="WDI184" s="30"/>
      <c r="WDJ184" s="30"/>
      <c r="WDK184" s="30"/>
      <c r="WDL184" s="30"/>
      <c r="WDM184" s="30"/>
      <c r="WDN184" s="30"/>
      <c r="WDO184" s="30"/>
      <c r="WDP184" s="30"/>
      <c r="WDQ184" s="30"/>
      <c r="WDR184" s="30"/>
      <c r="WDS184" s="30"/>
      <c r="WDT184" s="30"/>
      <c r="WDU184" s="30"/>
      <c r="WDV184" s="30"/>
      <c r="WDW184" s="30"/>
      <c r="WDX184" s="30"/>
      <c r="WDY184" s="30"/>
      <c r="WDZ184" s="30"/>
      <c r="WEA184" s="30"/>
      <c r="WEB184" s="30"/>
      <c r="WEC184" s="30"/>
      <c r="WED184" s="30"/>
      <c r="WEE184" s="30"/>
      <c r="WEF184" s="30"/>
      <c r="WEG184" s="30"/>
      <c r="WEH184" s="30"/>
      <c r="WEI184" s="30"/>
      <c r="WEJ184" s="30"/>
      <c r="WEK184" s="30"/>
      <c r="WEL184" s="30"/>
      <c r="WEM184" s="30"/>
      <c r="WEN184" s="30"/>
      <c r="WEO184" s="30"/>
      <c r="WEP184" s="30"/>
      <c r="WEQ184" s="30"/>
      <c r="WER184" s="30"/>
      <c r="WES184" s="30"/>
      <c r="WET184" s="30"/>
      <c r="WEU184" s="30"/>
      <c r="WEV184" s="30"/>
      <c r="WEW184" s="30"/>
      <c r="WEX184" s="30"/>
      <c r="WEY184" s="30"/>
      <c r="WEZ184" s="30"/>
      <c r="WFA184" s="30"/>
      <c r="WFB184" s="30"/>
      <c r="WFC184" s="30"/>
      <c r="WFD184" s="30"/>
      <c r="WFE184" s="30"/>
      <c r="WFF184" s="30"/>
      <c r="WFG184" s="30"/>
      <c r="WFH184" s="30"/>
      <c r="WFI184" s="30"/>
      <c r="WFJ184" s="30"/>
      <c r="WFK184" s="30"/>
      <c r="WFL184" s="30"/>
      <c r="WFM184" s="30"/>
      <c r="WFN184" s="30"/>
      <c r="WFO184" s="30"/>
      <c r="WFP184" s="30"/>
      <c r="WFQ184" s="30"/>
      <c r="WFR184" s="30"/>
      <c r="WFS184" s="30"/>
      <c r="WFT184" s="30"/>
      <c r="WFU184" s="30"/>
      <c r="WFV184" s="30"/>
      <c r="WFW184" s="30"/>
      <c r="WFX184" s="30"/>
      <c r="WFY184" s="30"/>
      <c r="WFZ184" s="30"/>
      <c r="WGA184" s="30"/>
      <c r="WGB184" s="30"/>
      <c r="WGC184" s="30"/>
      <c r="WGD184" s="30"/>
      <c r="WGE184" s="30"/>
      <c r="WGF184" s="30"/>
      <c r="WGG184" s="30"/>
      <c r="WGH184" s="30"/>
      <c r="WGI184" s="30"/>
      <c r="WGJ184" s="30"/>
      <c r="WGK184" s="30"/>
      <c r="WGL184" s="30"/>
      <c r="WGM184" s="30"/>
      <c r="WGN184" s="30"/>
      <c r="WGO184" s="30"/>
      <c r="WGP184" s="30"/>
      <c r="WGQ184" s="30"/>
      <c r="WGR184" s="30"/>
      <c r="WGS184" s="30"/>
      <c r="WGT184" s="30"/>
      <c r="WGU184" s="30"/>
      <c r="WGV184" s="30"/>
      <c r="WGW184" s="30"/>
      <c r="WGX184" s="30"/>
      <c r="WGY184" s="30"/>
      <c r="WGZ184" s="30"/>
      <c r="WHA184" s="30"/>
      <c r="WHB184" s="30"/>
      <c r="WHC184" s="30"/>
      <c r="WHD184" s="30"/>
      <c r="WHE184" s="30"/>
      <c r="WHF184" s="30"/>
      <c r="WHG184" s="30"/>
      <c r="WHH184" s="30"/>
      <c r="WHI184" s="30"/>
      <c r="WHJ184" s="30"/>
      <c r="WHK184" s="30"/>
      <c r="WHL184" s="30"/>
      <c r="WHM184" s="30"/>
      <c r="WHN184" s="30"/>
      <c r="WHO184" s="30"/>
      <c r="WHP184" s="30"/>
      <c r="WHQ184" s="30"/>
      <c r="WHR184" s="30"/>
      <c r="WHS184" s="30"/>
      <c r="WHT184" s="30"/>
      <c r="WHU184" s="30"/>
      <c r="WHV184" s="30"/>
      <c r="WHW184" s="30"/>
      <c r="WHX184" s="30"/>
      <c r="WHY184" s="30"/>
      <c r="WHZ184" s="30"/>
      <c r="WIA184" s="30"/>
      <c r="WIB184" s="30"/>
      <c r="WIC184" s="30"/>
      <c r="WID184" s="30"/>
      <c r="WIE184" s="30"/>
      <c r="WIF184" s="30"/>
      <c r="WIG184" s="30"/>
      <c r="WIH184" s="30"/>
      <c r="WII184" s="30"/>
      <c r="WIJ184" s="30"/>
      <c r="WIK184" s="30"/>
      <c r="WIL184" s="30"/>
      <c r="WIM184" s="30"/>
      <c r="WIN184" s="30"/>
      <c r="WIO184" s="30"/>
      <c r="WIP184" s="30"/>
      <c r="WIQ184" s="30"/>
      <c r="WIR184" s="30"/>
      <c r="WIS184" s="30"/>
      <c r="WIT184" s="30"/>
      <c r="WIU184" s="30"/>
      <c r="WIV184" s="30"/>
      <c r="WIW184" s="30"/>
      <c r="WIX184" s="30"/>
      <c r="WIY184" s="30"/>
      <c r="WIZ184" s="30"/>
      <c r="WJA184" s="30"/>
      <c r="WJB184" s="30"/>
      <c r="WJC184" s="30"/>
      <c r="WJD184" s="30"/>
      <c r="WJE184" s="30"/>
      <c r="WJF184" s="30"/>
      <c r="WJG184" s="30"/>
      <c r="WJH184" s="30"/>
      <c r="WJI184" s="30"/>
      <c r="WJJ184" s="30"/>
      <c r="WJK184" s="30"/>
      <c r="WJL184" s="30"/>
      <c r="WJM184" s="30"/>
      <c r="WJN184" s="30"/>
      <c r="WJO184" s="30"/>
      <c r="WJP184" s="30"/>
      <c r="WJQ184" s="30"/>
      <c r="WJR184" s="30"/>
      <c r="WJS184" s="30"/>
      <c r="WJT184" s="30"/>
      <c r="WJU184" s="30"/>
      <c r="WJV184" s="30"/>
      <c r="WJW184" s="30"/>
      <c r="WJX184" s="30"/>
      <c r="WJY184" s="30"/>
      <c r="WJZ184" s="30"/>
      <c r="WKA184" s="30"/>
      <c r="WKB184" s="30"/>
      <c r="WKC184" s="30"/>
      <c r="WKD184" s="30"/>
      <c r="WKE184" s="30"/>
      <c r="WKF184" s="30"/>
      <c r="WKG184" s="30"/>
      <c r="WKH184" s="30"/>
      <c r="WKI184" s="30"/>
      <c r="WKJ184" s="30"/>
      <c r="WKK184" s="30"/>
      <c r="WKL184" s="30"/>
      <c r="WKM184" s="30"/>
      <c r="WKN184" s="30"/>
      <c r="WKO184" s="30"/>
      <c r="WKP184" s="30"/>
      <c r="WKQ184" s="30"/>
      <c r="WKR184" s="30"/>
      <c r="WKS184" s="30"/>
      <c r="WKT184" s="30"/>
      <c r="WKU184" s="30"/>
      <c r="WKV184" s="30"/>
      <c r="WKW184" s="30"/>
      <c r="WKX184" s="30"/>
      <c r="WKY184" s="30"/>
      <c r="WKZ184" s="30"/>
      <c r="WLA184" s="30"/>
      <c r="WLB184" s="30"/>
      <c r="WLC184" s="30"/>
      <c r="WLD184" s="30"/>
      <c r="WLE184" s="30"/>
      <c r="WLF184" s="30"/>
      <c r="WLG184" s="30"/>
      <c r="WLH184" s="30"/>
      <c r="WLI184" s="30"/>
      <c r="WLJ184" s="30"/>
      <c r="WLK184" s="30"/>
      <c r="WLL184" s="30"/>
      <c r="WLM184" s="30"/>
      <c r="WLN184" s="30"/>
      <c r="WLO184" s="30"/>
      <c r="WLP184" s="30"/>
      <c r="WLQ184" s="30"/>
      <c r="WLR184" s="30"/>
      <c r="WLS184" s="30"/>
      <c r="WLT184" s="30"/>
      <c r="WLU184" s="30"/>
      <c r="WLV184" s="30"/>
      <c r="WLW184" s="30"/>
      <c r="WLX184" s="30"/>
      <c r="WLY184" s="30"/>
      <c r="WLZ184" s="30"/>
      <c r="WMA184" s="30"/>
      <c r="WMB184" s="30"/>
      <c r="WMC184" s="30"/>
      <c r="WMD184" s="30"/>
      <c r="WME184" s="30"/>
      <c r="WMF184" s="30"/>
      <c r="WMG184" s="30"/>
      <c r="WMH184" s="30"/>
      <c r="WMI184" s="30"/>
      <c r="WMJ184" s="30"/>
      <c r="WMK184" s="30"/>
      <c r="WML184" s="30"/>
      <c r="WMM184" s="30"/>
      <c r="WMN184" s="30"/>
      <c r="WMO184" s="30"/>
      <c r="WMP184" s="30"/>
      <c r="WMQ184" s="30"/>
      <c r="WMR184" s="30"/>
      <c r="WMS184" s="30"/>
      <c r="WMT184" s="30"/>
      <c r="WMU184" s="30"/>
      <c r="WMV184" s="30"/>
      <c r="WMW184" s="30"/>
      <c r="WMX184" s="30"/>
      <c r="WMY184" s="30"/>
      <c r="WMZ184" s="30"/>
      <c r="WNA184" s="30"/>
      <c r="WNB184" s="30"/>
      <c r="WNC184" s="30"/>
      <c r="WND184" s="30"/>
      <c r="WNE184" s="30"/>
      <c r="WNF184" s="30"/>
      <c r="WNG184" s="30"/>
      <c r="WNH184" s="30"/>
      <c r="WNI184" s="30"/>
      <c r="WNJ184" s="30"/>
      <c r="WNK184" s="30"/>
      <c r="WNL184" s="30"/>
      <c r="WNM184" s="30"/>
      <c r="WNN184" s="30"/>
      <c r="WNO184" s="30"/>
      <c r="WNP184" s="30"/>
      <c r="WNQ184" s="30"/>
      <c r="WNR184" s="30"/>
      <c r="WNS184" s="30"/>
      <c r="WNT184" s="30"/>
      <c r="WNU184" s="30"/>
      <c r="WNV184" s="30"/>
      <c r="WNW184" s="30"/>
      <c r="WNX184" s="30"/>
      <c r="WNY184" s="30"/>
      <c r="WNZ184" s="30"/>
      <c r="WOA184" s="30"/>
      <c r="WOB184" s="30"/>
      <c r="WOC184" s="30"/>
      <c r="WOD184" s="30"/>
      <c r="WOE184" s="30"/>
      <c r="WOF184" s="30"/>
      <c r="WOG184" s="30"/>
      <c r="WOH184" s="30"/>
      <c r="WOI184" s="30"/>
      <c r="WOJ184" s="30"/>
      <c r="WOK184" s="30"/>
      <c r="WOL184" s="30"/>
      <c r="WOM184" s="30"/>
      <c r="WON184" s="30"/>
      <c r="WOO184" s="30"/>
      <c r="WOP184" s="30"/>
      <c r="WOQ184" s="30"/>
      <c r="WOR184" s="30"/>
      <c r="WOS184" s="30"/>
      <c r="WOT184" s="30"/>
      <c r="WOU184" s="30"/>
      <c r="WOV184" s="30"/>
      <c r="WOW184" s="30"/>
      <c r="WOX184" s="30"/>
      <c r="WOY184" s="30"/>
      <c r="WOZ184" s="30"/>
      <c r="WPA184" s="30"/>
      <c r="WPB184" s="30"/>
      <c r="WPC184" s="30"/>
      <c r="WPD184" s="30"/>
      <c r="WPE184" s="30"/>
      <c r="WPF184" s="30"/>
      <c r="WPG184" s="30"/>
      <c r="WPH184" s="30"/>
      <c r="WPI184" s="30"/>
      <c r="WPJ184" s="30"/>
      <c r="WPK184" s="30"/>
      <c r="WPL184" s="30"/>
      <c r="WPM184" s="30"/>
      <c r="WPN184" s="30"/>
      <c r="WPO184" s="30"/>
      <c r="WPP184" s="30"/>
      <c r="WPQ184" s="30"/>
      <c r="WPR184" s="30"/>
      <c r="WPS184" s="30"/>
      <c r="WPT184" s="30"/>
      <c r="WPU184" s="30"/>
      <c r="WPV184" s="30"/>
      <c r="WPW184" s="30"/>
      <c r="WPX184" s="30"/>
      <c r="WPY184" s="30"/>
      <c r="WPZ184" s="30"/>
      <c r="WQA184" s="30"/>
      <c r="WQB184" s="30"/>
      <c r="WQC184" s="30"/>
      <c r="WQD184" s="30"/>
      <c r="WQE184" s="30"/>
      <c r="WQF184" s="30"/>
      <c r="WQG184" s="30"/>
      <c r="WQH184" s="30"/>
      <c r="WQI184" s="30"/>
      <c r="WQJ184" s="30"/>
      <c r="WQK184" s="30"/>
      <c r="WQL184" s="30"/>
      <c r="WQM184" s="30"/>
      <c r="WQN184" s="30"/>
      <c r="WQO184" s="30"/>
      <c r="WQP184" s="30"/>
      <c r="WQQ184" s="30"/>
      <c r="WQR184" s="30"/>
      <c r="WQS184" s="30"/>
      <c r="WQT184" s="30"/>
      <c r="WQU184" s="30"/>
      <c r="WQV184" s="30"/>
      <c r="WQW184" s="30"/>
      <c r="WQX184" s="30"/>
      <c r="WQY184" s="30"/>
      <c r="WQZ184" s="30"/>
      <c r="WRA184" s="30"/>
      <c r="WRB184" s="30"/>
      <c r="WRC184" s="30"/>
      <c r="WRD184" s="30"/>
      <c r="WRE184" s="30"/>
      <c r="WRF184" s="30"/>
      <c r="WRG184" s="30"/>
      <c r="WRH184" s="30"/>
      <c r="WRI184" s="30"/>
      <c r="WRJ184" s="30"/>
      <c r="WRK184" s="30"/>
      <c r="WRL184" s="30"/>
      <c r="WRM184" s="30"/>
      <c r="WRN184" s="30"/>
      <c r="WRO184" s="30"/>
      <c r="WRP184" s="30"/>
      <c r="WRQ184" s="30"/>
      <c r="WRR184" s="30"/>
      <c r="WRS184" s="30"/>
      <c r="WRT184" s="30"/>
      <c r="WRU184" s="30"/>
      <c r="WRV184" s="30"/>
      <c r="WRW184" s="30"/>
      <c r="WRX184" s="30"/>
      <c r="WRY184" s="30"/>
      <c r="WRZ184" s="30"/>
      <c r="WSA184" s="30"/>
      <c r="WSB184" s="30"/>
      <c r="WSC184" s="30"/>
      <c r="WSD184" s="30"/>
      <c r="WSE184" s="30"/>
      <c r="WSF184" s="30"/>
      <c r="WSG184" s="30"/>
      <c r="WSH184" s="30"/>
      <c r="WSI184" s="30"/>
      <c r="WSJ184" s="30"/>
      <c r="WSK184" s="30"/>
      <c r="WSL184" s="30"/>
      <c r="WSM184" s="30"/>
      <c r="WSN184" s="30"/>
      <c r="WSO184" s="30"/>
      <c r="WSP184" s="30"/>
      <c r="WSQ184" s="30"/>
      <c r="WSR184" s="30"/>
      <c r="WSS184" s="30"/>
      <c r="WST184" s="30"/>
      <c r="WSU184" s="30"/>
      <c r="WSV184" s="30"/>
      <c r="WSW184" s="30"/>
      <c r="WSX184" s="30"/>
      <c r="WSY184" s="30"/>
      <c r="WSZ184" s="30"/>
      <c r="WTA184" s="30"/>
      <c r="WTB184" s="30"/>
      <c r="WTC184" s="30"/>
      <c r="WTD184" s="30"/>
      <c r="WTE184" s="30"/>
      <c r="WTF184" s="30"/>
      <c r="WTG184" s="30"/>
      <c r="WTH184" s="30"/>
      <c r="WTI184" s="30"/>
      <c r="WTJ184" s="30"/>
      <c r="WTK184" s="30"/>
      <c r="WTL184" s="30"/>
      <c r="WTM184" s="30"/>
      <c r="WTN184" s="30"/>
      <c r="WTO184" s="30"/>
      <c r="WTP184" s="30"/>
      <c r="WTQ184" s="30"/>
      <c r="WTR184" s="30"/>
      <c r="WTS184" s="30"/>
      <c r="WTT184" s="30"/>
      <c r="WTU184" s="30"/>
      <c r="WTV184" s="30"/>
      <c r="WTW184" s="30"/>
      <c r="WTX184" s="30"/>
      <c r="WTY184" s="30"/>
      <c r="WTZ184" s="30"/>
      <c r="WUA184" s="30"/>
      <c r="WUB184" s="30"/>
      <c r="WUC184" s="30"/>
      <c r="WUD184" s="30"/>
      <c r="WUE184" s="30"/>
      <c r="WUF184" s="30"/>
      <c r="WUG184" s="30"/>
      <c r="WUH184" s="30"/>
      <c r="WUI184" s="30"/>
      <c r="WUJ184" s="30"/>
      <c r="WUK184" s="30"/>
      <c r="WUL184" s="30"/>
      <c r="WUM184" s="30"/>
      <c r="WUN184" s="30"/>
      <c r="WUO184" s="30"/>
      <c r="WUP184" s="30"/>
      <c r="WUQ184" s="30"/>
      <c r="WUR184" s="30"/>
      <c r="WUS184" s="30"/>
      <c r="WUT184" s="30"/>
      <c r="WUU184" s="30"/>
      <c r="WUV184" s="30"/>
      <c r="WUW184" s="30"/>
      <c r="WUX184" s="30"/>
      <c r="WUY184" s="30"/>
      <c r="WUZ184" s="30"/>
      <c r="WVA184" s="30"/>
      <c r="WVB184" s="30"/>
    </row>
    <row r="185" spans="1:16122" ht="33.75" x14ac:dyDescent="0.2">
      <c r="A185" s="52">
        <v>181</v>
      </c>
      <c r="B185" s="53" t="s">
        <v>280</v>
      </c>
      <c r="C185" s="53" t="s">
        <v>281</v>
      </c>
      <c r="D185" s="247">
        <v>10478</v>
      </c>
      <c r="E185" s="253" t="s">
        <v>1332</v>
      </c>
      <c r="F185" s="247" t="s">
        <v>287</v>
      </c>
      <c r="G185" s="318">
        <v>39.35</v>
      </c>
      <c r="H185" s="247">
        <v>36</v>
      </c>
      <c r="I185" s="248">
        <f>G185*'ANEXO VIII-F - BDI'!$B$24</f>
        <v>9.1173950000000001</v>
      </c>
      <c r="J185" s="248">
        <f t="shared" si="4"/>
        <v>48.467395000000003</v>
      </c>
      <c r="K185" s="249">
        <f t="shared" si="5"/>
        <v>1744.8262200000001</v>
      </c>
    </row>
    <row r="186" spans="1:16122" ht="22.5" x14ac:dyDescent="0.2">
      <c r="A186" s="52">
        <v>182</v>
      </c>
      <c r="B186" s="53" t="s">
        <v>280</v>
      </c>
      <c r="C186" s="53" t="s">
        <v>281</v>
      </c>
      <c r="D186" s="53">
        <v>10481</v>
      </c>
      <c r="E186" s="253" t="s">
        <v>1331</v>
      </c>
      <c r="F186" s="247" t="s">
        <v>287</v>
      </c>
      <c r="G186" s="318">
        <v>34.99</v>
      </c>
      <c r="H186" s="290">
        <v>10</v>
      </c>
      <c r="I186" s="248">
        <f>G186*'ANEXO VIII-F - BDI'!$B$24</f>
        <v>8.1071830000000009</v>
      </c>
      <c r="J186" s="248">
        <f t="shared" si="4"/>
        <v>43.097183000000001</v>
      </c>
      <c r="K186" s="249">
        <f t="shared" si="5"/>
        <v>430.97183000000001</v>
      </c>
    </row>
    <row r="187" spans="1:16122" ht="22.5" x14ac:dyDescent="0.2">
      <c r="A187" s="52">
        <v>183</v>
      </c>
      <c r="B187" s="53" t="s">
        <v>280</v>
      </c>
      <c r="C187" s="53" t="s">
        <v>281</v>
      </c>
      <c r="D187" s="53">
        <v>10515</v>
      </c>
      <c r="E187" s="253" t="s">
        <v>1322</v>
      </c>
      <c r="F187" s="247" t="s">
        <v>282</v>
      </c>
      <c r="G187" s="318">
        <v>48.31</v>
      </c>
      <c r="H187" s="290">
        <v>100</v>
      </c>
      <c r="I187" s="248">
        <f>G187*'ANEXO VIII-F - BDI'!$B$24</f>
        <v>11.193427000000002</v>
      </c>
      <c r="J187" s="248">
        <f t="shared" si="4"/>
        <v>59.503427000000002</v>
      </c>
      <c r="K187" s="249">
        <f t="shared" si="5"/>
        <v>5950.3427000000001</v>
      </c>
    </row>
    <row r="188" spans="1:16122" ht="22.5" x14ac:dyDescent="0.2">
      <c r="A188" s="52">
        <v>184</v>
      </c>
      <c r="B188" s="53" t="s">
        <v>280</v>
      </c>
      <c r="C188" s="53" t="s">
        <v>281</v>
      </c>
      <c r="D188" s="247">
        <v>10541</v>
      </c>
      <c r="E188" s="253" t="s">
        <v>1320</v>
      </c>
      <c r="F188" s="247" t="s">
        <v>285</v>
      </c>
      <c r="G188" s="318">
        <v>32.200000000000003</v>
      </c>
      <c r="H188" s="247">
        <v>10</v>
      </c>
      <c r="I188" s="248">
        <f>G188*'ANEXO VIII-F - BDI'!$B$24</f>
        <v>7.4607400000000013</v>
      </c>
      <c r="J188" s="248">
        <f t="shared" si="4"/>
        <v>39.660740000000004</v>
      </c>
      <c r="K188" s="249">
        <f t="shared" si="5"/>
        <v>396.60740000000004</v>
      </c>
    </row>
    <row r="189" spans="1:16122" ht="22.5" x14ac:dyDescent="0.2">
      <c r="A189" s="52">
        <v>185</v>
      </c>
      <c r="B189" s="53" t="s">
        <v>280</v>
      </c>
      <c r="C189" s="53" t="s">
        <v>281</v>
      </c>
      <c r="D189" s="53">
        <v>10567</v>
      </c>
      <c r="E189" s="253" t="s">
        <v>1313</v>
      </c>
      <c r="F189" s="247" t="s">
        <v>285</v>
      </c>
      <c r="G189" s="318">
        <v>9.2899999999999991</v>
      </c>
      <c r="H189" s="290">
        <v>10</v>
      </c>
      <c r="I189" s="248">
        <f>G189*'ANEXO VIII-F - BDI'!$B$24</f>
        <v>2.1524929999999998</v>
      </c>
      <c r="J189" s="248">
        <f t="shared" si="4"/>
        <v>11.442492999999999</v>
      </c>
      <c r="K189" s="249">
        <f t="shared" si="5"/>
        <v>114.42492999999999</v>
      </c>
    </row>
    <row r="190" spans="1:16122" ht="22.5" x14ac:dyDescent="0.2">
      <c r="A190" s="52">
        <v>186</v>
      </c>
      <c r="B190" s="53" t="s">
        <v>280</v>
      </c>
      <c r="C190" s="53" t="s">
        <v>281</v>
      </c>
      <c r="D190" s="53">
        <v>10629</v>
      </c>
      <c r="E190" s="253" t="s">
        <v>1311</v>
      </c>
      <c r="F190" s="247" t="s">
        <v>282</v>
      </c>
      <c r="G190" s="318">
        <v>533.5</v>
      </c>
      <c r="H190" s="290">
        <v>10</v>
      </c>
      <c r="I190" s="248">
        <f>G190*'ANEXO VIII-F - BDI'!$B$24</f>
        <v>123.61195000000001</v>
      </c>
      <c r="J190" s="248">
        <f t="shared" si="4"/>
        <v>657.11194999999998</v>
      </c>
      <c r="K190" s="249">
        <f t="shared" si="5"/>
        <v>6571.1194999999998</v>
      </c>
    </row>
    <row r="191" spans="1:16122" ht="33.75" x14ac:dyDescent="0.2">
      <c r="A191" s="52">
        <v>187</v>
      </c>
      <c r="B191" s="53" t="s">
        <v>280</v>
      </c>
      <c r="C191" s="53" t="s">
        <v>281</v>
      </c>
      <c r="D191" s="53">
        <v>10841</v>
      </c>
      <c r="E191" s="253" t="s">
        <v>1309</v>
      </c>
      <c r="F191" s="247" t="s">
        <v>282</v>
      </c>
      <c r="G191" s="318">
        <v>331.69</v>
      </c>
      <c r="H191" s="290">
        <v>20</v>
      </c>
      <c r="I191" s="248">
        <f>G191*'ANEXO VIII-F - BDI'!$B$24</f>
        <v>76.852573000000007</v>
      </c>
      <c r="J191" s="248">
        <f t="shared" si="4"/>
        <v>408.542573</v>
      </c>
      <c r="K191" s="249">
        <f t="shared" si="5"/>
        <v>8170.8514599999999</v>
      </c>
    </row>
    <row r="192" spans="1:16122" ht="33.75" x14ac:dyDescent="0.2">
      <c r="A192" s="52">
        <v>188</v>
      </c>
      <c r="B192" s="53" t="s">
        <v>280</v>
      </c>
      <c r="C192" s="53" t="s">
        <v>281</v>
      </c>
      <c r="D192" s="53">
        <v>10842</v>
      </c>
      <c r="E192" s="253" t="s">
        <v>1308</v>
      </c>
      <c r="F192" s="247" t="s">
        <v>282</v>
      </c>
      <c r="G192" s="318">
        <v>479.11</v>
      </c>
      <c r="H192" s="290">
        <v>20</v>
      </c>
      <c r="I192" s="248">
        <f>G192*'ANEXO VIII-F - BDI'!$B$24</f>
        <v>111.00978700000002</v>
      </c>
      <c r="J192" s="248">
        <f t="shared" ref="J192:J255" si="6">G192+I192</f>
        <v>590.11978700000009</v>
      </c>
      <c r="K192" s="249">
        <f t="shared" ref="K192:K255" si="7">H192*J192</f>
        <v>11802.395740000002</v>
      </c>
    </row>
    <row r="193" spans="1:16122" ht="11.25" x14ac:dyDescent="0.2">
      <c r="A193" s="52">
        <v>189</v>
      </c>
      <c r="B193" s="53" t="s">
        <v>280</v>
      </c>
      <c r="C193" s="53" t="s">
        <v>281</v>
      </c>
      <c r="D193" s="53">
        <v>10966</v>
      </c>
      <c r="E193" s="253" t="s">
        <v>1300</v>
      </c>
      <c r="F193" s="247" t="s">
        <v>284</v>
      </c>
      <c r="G193" s="318">
        <v>10.55</v>
      </c>
      <c r="H193" s="290">
        <v>5</v>
      </c>
      <c r="I193" s="248">
        <f>G193*'ANEXO VIII-F - BDI'!$B$24</f>
        <v>2.4444350000000004</v>
      </c>
      <c r="J193" s="248">
        <f t="shared" si="6"/>
        <v>12.994435000000001</v>
      </c>
      <c r="K193" s="249">
        <f t="shared" si="7"/>
        <v>64.972175000000007</v>
      </c>
    </row>
    <row r="194" spans="1:16122" ht="22.5" x14ac:dyDescent="0.2">
      <c r="A194" s="52">
        <v>190</v>
      </c>
      <c r="B194" s="53" t="s">
        <v>280</v>
      </c>
      <c r="C194" s="53" t="s">
        <v>281</v>
      </c>
      <c r="D194" s="53">
        <v>11027</v>
      </c>
      <c r="E194" s="253" t="s">
        <v>1296</v>
      </c>
      <c r="F194" s="247" t="s">
        <v>284</v>
      </c>
      <c r="G194" s="318">
        <v>14.04</v>
      </c>
      <c r="H194" s="290">
        <v>2</v>
      </c>
      <c r="I194" s="248">
        <f>G194*'ANEXO VIII-F - BDI'!$B$24</f>
        <v>3.2530679999999998</v>
      </c>
      <c r="J194" s="248">
        <f t="shared" si="6"/>
        <v>17.293067999999998</v>
      </c>
      <c r="K194" s="249">
        <f t="shared" si="7"/>
        <v>34.586135999999996</v>
      </c>
    </row>
    <row r="195" spans="1:16122" ht="33.75" x14ac:dyDescent="0.2">
      <c r="A195" s="52">
        <v>191</v>
      </c>
      <c r="B195" s="53" t="s">
        <v>280</v>
      </c>
      <c r="C195" s="53" t="s">
        <v>281</v>
      </c>
      <c r="D195" s="247">
        <v>11029</v>
      </c>
      <c r="E195" s="253" t="s">
        <v>1295</v>
      </c>
      <c r="F195" s="247" t="s">
        <v>288</v>
      </c>
      <c r="G195" s="318">
        <v>2.82</v>
      </c>
      <c r="H195" s="247">
        <v>1</v>
      </c>
      <c r="I195" s="248">
        <f>G195*'ANEXO VIII-F - BDI'!$B$24</f>
        <v>0.65339400000000003</v>
      </c>
      <c r="J195" s="248">
        <f t="shared" si="6"/>
        <v>3.4733939999999999</v>
      </c>
      <c r="K195" s="249">
        <f t="shared" si="7"/>
        <v>3.4733939999999999</v>
      </c>
    </row>
    <row r="196" spans="1:16122" ht="22.5" x14ac:dyDescent="0.2">
      <c r="A196" s="52">
        <v>192</v>
      </c>
      <c r="B196" s="53" t="s">
        <v>280</v>
      </c>
      <c r="C196" s="53" t="s">
        <v>281</v>
      </c>
      <c r="D196" s="53">
        <v>11049</v>
      </c>
      <c r="E196" s="253" t="s">
        <v>1294</v>
      </c>
      <c r="F196" s="247" t="s">
        <v>284</v>
      </c>
      <c r="G196" s="318">
        <v>14.01</v>
      </c>
      <c r="H196" s="290">
        <v>2</v>
      </c>
      <c r="I196" s="248">
        <f>G196*'ANEXO VIII-F - BDI'!$B$24</f>
        <v>3.2461170000000004</v>
      </c>
      <c r="J196" s="248">
        <f t="shared" si="6"/>
        <v>17.256117</v>
      </c>
      <c r="K196" s="249">
        <f t="shared" si="7"/>
        <v>34.512233999999999</v>
      </c>
    </row>
    <row r="197" spans="1:16122" ht="22.5" x14ac:dyDescent="0.2">
      <c r="A197" s="52">
        <v>193</v>
      </c>
      <c r="B197" s="53" t="s">
        <v>280</v>
      </c>
      <c r="C197" s="53" t="s">
        <v>281</v>
      </c>
      <c r="D197" s="247">
        <v>11054</v>
      </c>
      <c r="E197" s="253" t="s">
        <v>1293</v>
      </c>
      <c r="F197" s="247" t="s">
        <v>283</v>
      </c>
      <c r="G197" s="318">
        <v>7.0000000000000007E-2</v>
      </c>
      <c r="H197" s="247">
        <v>700</v>
      </c>
      <c r="I197" s="248">
        <f>G197*'ANEXO VIII-F - BDI'!$B$24</f>
        <v>1.6219000000000004E-2</v>
      </c>
      <c r="J197" s="248">
        <f t="shared" si="6"/>
        <v>8.6219000000000018E-2</v>
      </c>
      <c r="K197" s="249">
        <f t="shared" si="7"/>
        <v>60.353300000000011</v>
      </c>
    </row>
    <row r="198" spans="1:16122" ht="22.5" x14ac:dyDescent="0.2">
      <c r="A198" s="52">
        <v>194</v>
      </c>
      <c r="B198" s="53" t="s">
        <v>280</v>
      </c>
      <c r="C198" s="53" t="s">
        <v>281</v>
      </c>
      <c r="D198" s="247">
        <v>11055</v>
      </c>
      <c r="E198" s="253" t="s">
        <v>1292</v>
      </c>
      <c r="F198" s="247" t="s">
        <v>283</v>
      </c>
      <c r="G198" s="318">
        <v>0.11</v>
      </c>
      <c r="H198" s="247">
        <v>700</v>
      </c>
      <c r="I198" s="248">
        <f>G198*'ANEXO VIII-F - BDI'!$B$24</f>
        <v>2.5487000000000003E-2</v>
      </c>
      <c r="J198" s="248">
        <f t="shared" si="6"/>
        <v>0.135487</v>
      </c>
      <c r="K198" s="249">
        <f t="shared" si="7"/>
        <v>94.840899999999991</v>
      </c>
    </row>
    <row r="199" spans="1:16122" ht="22.5" x14ac:dyDescent="0.2">
      <c r="A199" s="52">
        <v>195</v>
      </c>
      <c r="B199" s="53" t="s">
        <v>280</v>
      </c>
      <c r="C199" s="53" t="s">
        <v>281</v>
      </c>
      <c r="D199" s="53">
        <v>11058</v>
      </c>
      <c r="E199" s="253" t="s">
        <v>1291</v>
      </c>
      <c r="F199" s="247" t="s">
        <v>283</v>
      </c>
      <c r="G199" s="318">
        <v>0.63</v>
      </c>
      <c r="H199" s="290">
        <v>500</v>
      </c>
      <c r="I199" s="248">
        <f>G199*'ANEXO VIII-F - BDI'!$B$24</f>
        <v>0.14597100000000002</v>
      </c>
      <c r="J199" s="248">
        <f t="shared" si="6"/>
        <v>0.77597099999999997</v>
      </c>
      <c r="K199" s="249">
        <f t="shared" si="7"/>
        <v>387.9855</v>
      </c>
    </row>
    <row r="200" spans="1:16122" ht="22.5" x14ac:dyDescent="0.2">
      <c r="A200" s="52">
        <v>196</v>
      </c>
      <c r="B200" s="53" t="s">
        <v>280</v>
      </c>
      <c r="C200" s="53" t="s">
        <v>281</v>
      </c>
      <c r="D200" s="247">
        <v>11062</v>
      </c>
      <c r="E200" s="253" t="s">
        <v>1290</v>
      </c>
      <c r="F200" s="247" t="s">
        <v>282</v>
      </c>
      <c r="G200" s="318">
        <v>53.52</v>
      </c>
      <c r="H200" s="247">
        <v>5</v>
      </c>
      <c r="I200" s="248">
        <f>G200*'ANEXO VIII-F - BDI'!$B$24</f>
        <v>12.400584000000002</v>
      </c>
      <c r="J200" s="248">
        <f t="shared" si="6"/>
        <v>65.920584000000005</v>
      </c>
      <c r="K200" s="249">
        <f t="shared" si="7"/>
        <v>329.60292000000004</v>
      </c>
    </row>
    <row r="201" spans="1:16122" ht="22.5" x14ac:dyDescent="0.2">
      <c r="A201" s="52">
        <v>197</v>
      </c>
      <c r="B201" s="53" t="s">
        <v>280</v>
      </c>
      <c r="C201" s="53" t="s">
        <v>281</v>
      </c>
      <c r="D201" s="53">
        <v>11134</v>
      </c>
      <c r="E201" s="253" t="s">
        <v>1289</v>
      </c>
      <c r="F201" s="247" t="s">
        <v>282</v>
      </c>
      <c r="G201" s="318">
        <v>66.260000000000005</v>
      </c>
      <c r="H201" s="290">
        <v>14</v>
      </c>
      <c r="I201" s="248">
        <f>G201*'ANEXO VIII-F - BDI'!$B$24</f>
        <v>15.352442000000002</v>
      </c>
      <c r="J201" s="248">
        <f t="shared" si="6"/>
        <v>81.612442000000001</v>
      </c>
      <c r="K201" s="249">
        <f t="shared" si="7"/>
        <v>1142.574188</v>
      </c>
    </row>
    <row r="202" spans="1:16122" ht="22.5" x14ac:dyDescent="0.2">
      <c r="A202" s="52">
        <v>198</v>
      </c>
      <c r="B202" s="53" t="s">
        <v>280</v>
      </c>
      <c r="C202" s="53" t="s">
        <v>281</v>
      </c>
      <c r="D202" s="53">
        <v>11135</v>
      </c>
      <c r="E202" s="253" t="s">
        <v>1288</v>
      </c>
      <c r="F202" s="247" t="s">
        <v>282</v>
      </c>
      <c r="G202" s="318">
        <v>71.540000000000006</v>
      </c>
      <c r="H202" s="290">
        <v>20</v>
      </c>
      <c r="I202" s="248">
        <f>G202*'ANEXO VIII-F - BDI'!$B$24</f>
        <v>16.575818000000002</v>
      </c>
      <c r="J202" s="248">
        <f t="shared" si="6"/>
        <v>88.115818000000004</v>
      </c>
      <c r="K202" s="249">
        <f t="shared" si="7"/>
        <v>1762.31636</v>
      </c>
    </row>
    <row r="203" spans="1:16122" ht="22.5" x14ac:dyDescent="0.2">
      <c r="A203" s="52">
        <v>199</v>
      </c>
      <c r="B203" s="53" t="s">
        <v>280</v>
      </c>
      <c r="C203" s="53" t="s">
        <v>281</v>
      </c>
      <c r="D203" s="53">
        <v>11136</v>
      </c>
      <c r="E203" s="253" t="s">
        <v>1287</v>
      </c>
      <c r="F203" s="247" t="s">
        <v>282</v>
      </c>
      <c r="G203" s="318">
        <v>81.92</v>
      </c>
      <c r="H203" s="290">
        <v>20</v>
      </c>
      <c r="I203" s="248">
        <f>G203*'ANEXO VIII-F - BDI'!$B$24</f>
        <v>18.980864</v>
      </c>
      <c r="J203" s="248">
        <f t="shared" si="6"/>
        <v>100.900864</v>
      </c>
      <c r="K203" s="249">
        <f t="shared" si="7"/>
        <v>2018.01728</v>
      </c>
    </row>
    <row r="204" spans="1:16122" ht="22.5" x14ac:dyDescent="0.2">
      <c r="A204" s="52">
        <v>200</v>
      </c>
      <c r="B204" s="53" t="s">
        <v>280</v>
      </c>
      <c r="C204" s="53" t="s">
        <v>281</v>
      </c>
      <c r="D204" s="53">
        <v>11137</v>
      </c>
      <c r="E204" s="253" t="s">
        <v>1286</v>
      </c>
      <c r="F204" s="247" t="s">
        <v>282</v>
      </c>
      <c r="G204" s="318">
        <v>112.26</v>
      </c>
      <c r="H204" s="290">
        <v>20</v>
      </c>
      <c r="I204" s="248">
        <f>G204*'ANEXO VIII-F - BDI'!$B$24</f>
        <v>26.010642000000004</v>
      </c>
      <c r="J204" s="248">
        <f t="shared" si="6"/>
        <v>138.27064200000001</v>
      </c>
      <c r="K204" s="249">
        <f t="shared" si="7"/>
        <v>2765.41284</v>
      </c>
    </row>
    <row r="205" spans="1:16122" ht="33.75" x14ac:dyDescent="0.2">
      <c r="A205" s="52">
        <v>201</v>
      </c>
      <c r="B205" s="53" t="s">
        <v>280</v>
      </c>
      <c r="C205" s="53" t="s">
        <v>281</v>
      </c>
      <c r="D205" s="53">
        <v>11522</v>
      </c>
      <c r="E205" s="253" t="s">
        <v>1265</v>
      </c>
      <c r="F205" s="247" t="s">
        <v>283</v>
      </c>
      <c r="G205" s="318">
        <v>14.84</v>
      </c>
      <c r="H205" s="290">
        <v>10</v>
      </c>
      <c r="I205" s="248">
        <f>G205*'ANEXO VIII-F - BDI'!$B$24</f>
        <v>3.438428</v>
      </c>
      <c r="J205" s="248">
        <f t="shared" si="6"/>
        <v>18.278427999999998</v>
      </c>
      <c r="K205" s="249">
        <f t="shared" si="7"/>
        <v>182.78427999999997</v>
      </c>
      <c r="L205" s="30"/>
      <c r="M205" s="30"/>
      <c r="N205" s="30"/>
      <c r="O205" s="30"/>
      <c r="P205" s="30"/>
      <c r="Q205" s="30"/>
      <c r="R205" s="30"/>
      <c r="S205" s="30"/>
      <c r="T205" s="30"/>
      <c r="U205" s="30"/>
      <c r="V205" s="30"/>
      <c r="W205" s="30"/>
      <c r="X205" s="30"/>
      <c r="Y205" s="30"/>
      <c r="Z205" s="30"/>
      <c r="AA205" s="30"/>
      <c r="AB205" s="30"/>
      <c r="AC205" s="30"/>
      <c r="AD205" s="30"/>
      <c r="AE205" s="30"/>
      <c r="AF205" s="30"/>
      <c r="AG205" s="30"/>
      <c r="AH205" s="30"/>
      <c r="AI205" s="30"/>
      <c r="AJ205" s="30"/>
      <c r="AK205" s="30"/>
      <c r="AL205" s="30"/>
      <c r="AM205" s="30"/>
      <c r="AN205" s="30"/>
      <c r="AO205" s="30"/>
      <c r="AP205" s="30"/>
      <c r="AQ205" s="30"/>
      <c r="AR205" s="30"/>
      <c r="AS205" s="30"/>
      <c r="AT205" s="30"/>
      <c r="AU205" s="30"/>
      <c r="AV205" s="30"/>
      <c r="AW205" s="30"/>
      <c r="AX205" s="30"/>
      <c r="AY205" s="30"/>
      <c r="AZ205" s="30"/>
      <c r="BA205" s="30"/>
      <c r="BB205" s="30"/>
      <c r="BC205" s="30"/>
      <c r="BD205" s="30"/>
      <c r="BE205" s="30"/>
      <c r="BF205" s="30"/>
      <c r="BG205" s="30"/>
      <c r="BH205" s="30"/>
      <c r="BI205" s="30"/>
      <c r="BJ205" s="30"/>
      <c r="BK205" s="30"/>
      <c r="BL205" s="30"/>
      <c r="BM205" s="30"/>
      <c r="BN205" s="30"/>
      <c r="BO205" s="30"/>
      <c r="BP205" s="30"/>
      <c r="BQ205" s="30"/>
      <c r="BR205" s="30"/>
      <c r="BS205" s="30"/>
      <c r="BT205" s="30"/>
      <c r="BU205" s="30"/>
      <c r="BV205" s="30"/>
      <c r="BW205" s="30"/>
      <c r="BX205" s="30"/>
      <c r="BY205" s="30"/>
      <c r="BZ205" s="30"/>
      <c r="CA205" s="30"/>
      <c r="CB205" s="30"/>
      <c r="CC205" s="30"/>
      <c r="CD205" s="30"/>
      <c r="CE205" s="30"/>
      <c r="CF205" s="30"/>
      <c r="CG205" s="30"/>
      <c r="CH205" s="30"/>
      <c r="CI205" s="30"/>
      <c r="CJ205" s="30"/>
      <c r="CK205" s="30"/>
      <c r="CL205" s="30"/>
      <c r="CM205" s="30"/>
      <c r="CN205" s="30"/>
      <c r="CO205" s="30"/>
      <c r="CP205" s="30"/>
      <c r="CQ205" s="30"/>
      <c r="CR205" s="30"/>
      <c r="CS205" s="30"/>
      <c r="CT205" s="30"/>
      <c r="CU205" s="30"/>
      <c r="CV205" s="30"/>
      <c r="CW205" s="30"/>
      <c r="CX205" s="30"/>
      <c r="CY205" s="30"/>
      <c r="CZ205" s="30"/>
      <c r="DA205" s="30"/>
      <c r="DB205" s="30"/>
      <c r="DC205" s="30"/>
      <c r="DD205" s="30"/>
      <c r="DE205" s="30"/>
      <c r="DF205" s="30"/>
      <c r="DG205" s="30"/>
      <c r="DH205" s="30"/>
      <c r="DI205" s="30"/>
      <c r="DJ205" s="30"/>
      <c r="DK205" s="30"/>
      <c r="DL205" s="30"/>
      <c r="DM205" s="30"/>
      <c r="DN205" s="30"/>
      <c r="DO205" s="30"/>
      <c r="DP205" s="30"/>
      <c r="DQ205" s="30"/>
      <c r="DR205" s="30"/>
      <c r="DS205" s="30"/>
      <c r="DT205" s="30"/>
      <c r="DU205" s="30"/>
      <c r="DV205" s="30"/>
      <c r="DW205" s="30"/>
      <c r="DX205" s="30"/>
      <c r="DY205" s="30"/>
      <c r="DZ205" s="30"/>
      <c r="EA205" s="30"/>
      <c r="EB205" s="30"/>
      <c r="EC205" s="30"/>
      <c r="ED205" s="30"/>
      <c r="EE205" s="30"/>
      <c r="EF205" s="30"/>
      <c r="EG205" s="30"/>
      <c r="EH205" s="30"/>
      <c r="EI205" s="30"/>
      <c r="EJ205" s="30"/>
      <c r="EK205" s="30"/>
      <c r="EL205" s="30"/>
      <c r="EM205" s="30"/>
      <c r="EN205" s="30"/>
      <c r="EO205" s="30"/>
      <c r="EP205" s="30"/>
      <c r="EQ205" s="30"/>
      <c r="ER205" s="30"/>
      <c r="ES205" s="30"/>
      <c r="ET205" s="30"/>
      <c r="EU205" s="30"/>
      <c r="EV205" s="30"/>
      <c r="EW205" s="30"/>
      <c r="EX205" s="30"/>
      <c r="EY205" s="30"/>
      <c r="EZ205" s="30"/>
      <c r="FA205" s="30"/>
      <c r="FB205" s="30"/>
      <c r="FC205" s="30"/>
      <c r="FD205" s="30"/>
      <c r="FE205" s="30"/>
      <c r="FF205" s="30"/>
      <c r="FG205" s="30"/>
      <c r="FH205" s="30"/>
      <c r="FI205" s="30"/>
      <c r="FJ205" s="30"/>
      <c r="FK205" s="30"/>
      <c r="FL205" s="30"/>
      <c r="FM205" s="30"/>
      <c r="FN205" s="30"/>
      <c r="FO205" s="30"/>
      <c r="FP205" s="30"/>
      <c r="FQ205" s="30"/>
      <c r="FR205" s="30"/>
      <c r="FS205" s="30"/>
      <c r="FT205" s="30"/>
      <c r="FU205" s="30"/>
      <c r="FV205" s="30"/>
      <c r="FW205" s="30"/>
      <c r="FX205" s="30"/>
      <c r="FY205" s="30"/>
      <c r="FZ205" s="30"/>
      <c r="GA205" s="30"/>
      <c r="GB205" s="30"/>
      <c r="GC205" s="30"/>
      <c r="GD205" s="30"/>
      <c r="GE205" s="30"/>
      <c r="GF205" s="30"/>
      <c r="GG205" s="30"/>
      <c r="GH205" s="30"/>
      <c r="GI205" s="30"/>
      <c r="GJ205" s="30"/>
      <c r="GK205" s="30"/>
      <c r="GL205" s="30"/>
      <c r="GM205" s="30"/>
      <c r="GN205" s="30"/>
      <c r="GO205" s="30"/>
      <c r="GP205" s="30"/>
      <c r="GQ205" s="30"/>
      <c r="GR205" s="30"/>
      <c r="GS205" s="30"/>
      <c r="GT205" s="30"/>
      <c r="GU205" s="30"/>
      <c r="GV205" s="30"/>
      <c r="GW205" s="30"/>
      <c r="GX205" s="30"/>
      <c r="GY205" s="30"/>
      <c r="GZ205" s="30"/>
      <c r="HA205" s="30"/>
      <c r="HB205" s="30"/>
      <c r="HC205" s="30"/>
      <c r="HD205" s="30"/>
      <c r="HE205" s="30"/>
      <c r="HF205" s="30"/>
      <c r="HG205" s="30"/>
      <c r="HH205" s="30"/>
      <c r="HI205" s="30"/>
      <c r="HJ205" s="30"/>
      <c r="HK205" s="30"/>
      <c r="HL205" s="30"/>
      <c r="HM205" s="30"/>
      <c r="HN205" s="30"/>
      <c r="HO205" s="30"/>
      <c r="HP205" s="30"/>
      <c r="HQ205" s="30"/>
      <c r="HR205" s="30"/>
      <c r="HS205" s="30"/>
      <c r="HT205" s="30"/>
      <c r="HU205" s="30"/>
      <c r="HV205" s="30"/>
      <c r="HW205" s="30"/>
      <c r="HX205" s="30"/>
      <c r="HY205" s="30"/>
      <c r="HZ205" s="30"/>
      <c r="IA205" s="30"/>
      <c r="IB205" s="30"/>
      <c r="IC205" s="30"/>
      <c r="ID205" s="30"/>
      <c r="IE205" s="30"/>
      <c r="IF205" s="30"/>
      <c r="IG205" s="30"/>
      <c r="IH205" s="30"/>
      <c r="II205" s="30"/>
      <c r="IJ205" s="30"/>
      <c r="IK205" s="30"/>
      <c r="IL205" s="30"/>
      <c r="IM205" s="30"/>
      <c r="IN205" s="30"/>
      <c r="IO205" s="30"/>
      <c r="IP205" s="30"/>
      <c r="IQ205" s="30"/>
      <c r="IR205" s="30"/>
      <c r="IS205" s="30"/>
      <c r="IT205" s="30"/>
      <c r="IU205" s="30"/>
      <c r="IV205" s="30"/>
      <c r="IW205" s="30"/>
      <c r="IX205" s="30"/>
      <c r="IY205" s="30"/>
      <c r="IZ205" s="30"/>
      <c r="JA205" s="30"/>
      <c r="JB205" s="30"/>
      <c r="JC205" s="30"/>
      <c r="JD205" s="30"/>
      <c r="JE205" s="30"/>
      <c r="JF205" s="30"/>
      <c r="JG205" s="30"/>
      <c r="JH205" s="30"/>
      <c r="JI205" s="30"/>
      <c r="JJ205" s="30"/>
      <c r="JK205" s="30"/>
      <c r="JL205" s="30"/>
      <c r="JM205" s="30"/>
      <c r="JN205" s="30"/>
      <c r="JO205" s="30"/>
      <c r="JP205" s="30"/>
      <c r="JQ205" s="30"/>
      <c r="JR205" s="30"/>
      <c r="JS205" s="30"/>
      <c r="JT205" s="30"/>
      <c r="JU205" s="30"/>
      <c r="JV205" s="30"/>
      <c r="JW205" s="30"/>
      <c r="JX205" s="30"/>
      <c r="JY205" s="30"/>
      <c r="JZ205" s="30"/>
      <c r="KA205" s="30"/>
      <c r="KB205" s="30"/>
      <c r="KC205" s="30"/>
      <c r="KD205" s="30"/>
      <c r="KE205" s="30"/>
      <c r="KF205" s="30"/>
      <c r="KG205" s="30"/>
      <c r="KH205" s="30"/>
      <c r="KI205" s="30"/>
      <c r="KJ205" s="30"/>
      <c r="KK205" s="30"/>
      <c r="KL205" s="30"/>
      <c r="KM205" s="30"/>
      <c r="KN205" s="30"/>
      <c r="KO205" s="30"/>
      <c r="KP205" s="30"/>
      <c r="KQ205" s="30"/>
      <c r="KR205" s="30"/>
      <c r="KS205" s="30"/>
      <c r="KT205" s="30"/>
      <c r="KU205" s="30"/>
      <c r="KV205" s="30"/>
      <c r="KW205" s="30"/>
      <c r="KX205" s="30"/>
      <c r="KY205" s="30"/>
      <c r="KZ205" s="30"/>
      <c r="LA205" s="30"/>
      <c r="LB205" s="30"/>
      <c r="LC205" s="30"/>
      <c r="LD205" s="30"/>
      <c r="LE205" s="30"/>
      <c r="LF205" s="30"/>
      <c r="LG205" s="30"/>
      <c r="LH205" s="30"/>
      <c r="LI205" s="30"/>
      <c r="LJ205" s="30"/>
      <c r="LK205" s="30"/>
      <c r="LL205" s="30"/>
      <c r="LM205" s="30"/>
      <c r="LN205" s="30"/>
      <c r="LO205" s="30"/>
      <c r="LP205" s="30"/>
      <c r="LQ205" s="30"/>
      <c r="LR205" s="30"/>
      <c r="LS205" s="30"/>
      <c r="LT205" s="30"/>
      <c r="LU205" s="30"/>
      <c r="LV205" s="30"/>
      <c r="LW205" s="30"/>
      <c r="LX205" s="30"/>
      <c r="LY205" s="30"/>
      <c r="LZ205" s="30"/>
      <c r="MA205" s="30"/>
      <c r="MB205" s="30"/>
      <c r="MC205" s="30"/>
      <c r="MD205" s="30"/>
      <c r="ME205" s="30"/>
      <c r="MF205" s="30"/>
      <c r="MG205" s="30"/>
      <c r="MH205" s="30"/>
      <c r="MI205" s="30"/>
      <c r="MJ205" s="30"/>
      <c r="MK205" s="30"/>
      <c r="ML205" s="30"/>
      <c r="MM205" s="30"/>
      <c r="MN205" s="30"/>
      <c r="MO205" s="30"/>
      <c r="MP205" s="30"/>
      <c r="MQ205" s="30"/>
      <c r="MR205" s="30"/>
      <c r="MS205" s="30"/>
      <c r="MT205" s="30"/>
      <c r="MU205" s="30"/>
      <c r="MV205" s="30"/>
      <c r="MW205" s="30"/>
      <c r="MX205" s="30"/>
      <c r="MY205" s="30"/>
      <c r="MZ205" s="30"/>
      <c r="NA205" s="30"/>
      <c r="NB205" s="30"/>
      <c r="NC205" s="30"/>
      <c r="ND205" s="30"/>
      <c r="NE205" s="30"/>
      <c r="NF205" s="30"/>
      <c r="NG205" s="30"/>
      <c r="NH205" s="30"/>
      <c r="NI205" s="30"/>
      <c r="NJ205" s="30"/>
      <c r="NK205" s="30"/>
      <c r="NL205" s="30"/>
      <c r="NM205" s="30"/>
      <c r="NN205" s="30"/>
      <c r="NO205" s="30"/>
      <c r="NP205" s="30"/>
      <c r="NQ205" s="30"/>
      <c r="NR205" s="30"/>
      <c r="NS205" s="30"/>
      <c r="NT205" s="30"/>
      <c r="NU205" s="30"/>
      <c r="NV205" s="30"/>
      <c r="NW205" s="30"/>
      <c r="NX205" s="30"/>
      <c r="NY205" s="30"/>
      <c r="NZ205" s="30"/>
      <c r="OA205" s="30"/>
      <c r="OB205" s="30"/>
      <c r="OC205" s="30"/>
      <c r="OD205" s="30"/>
      <c r="OE205" s="30"/>
      <c r="OF205" s="30"/>
      <c r="OG205" s="30"/>
      <c r="OH205" s="30"/>
      <c r="OI205" s="30"/>
      <c r="OJ205" s="30"/>
      <c r="OK205" s="30"/>
      <c r="OL205" s="30"/>
      <c r="OM205" s="30"/>
      <c r="ON205" s="30"/>
      <c r="OO205" s="30"/>
      <c r="OP205" s="30"/>
      <c r="OQ205" s="30"/>
      <c r="OR205" s="30"/>
      <c r="OS205" s="30"/>
      <c r="OT205" s="30"/>
      <c r="OU205" s="30"/>
      <c r="OV205" s="30"/>
      <c r="OW205" s="30"/>
      <c r="OX205" s="30"/>
      <c r="OY205" s="30"/>
      <c r="OZ205" s="30"/>
      <c r="PA205" s="30"/>
      <c r="PB205" s="30"/>
      <c r="PC205" s="30"/>
      <c r="PD205" s="30"/>
      <c r="PE205" s="30"/>
      <c r="PF205" s="30"/>
      <c r="PG205" s="30"/>
      <c r="PH205" s="30"/>
      <c r="PI205" s="30"/>
      <c r="PJ205" s="30"/>
      <c r="PK205" s="30"/>
      <c r="PL205" s="30"/>
      <c r="PM205" s="30"/>
      <c r="PN205" s="30"/>
      <c r="PO205" s="30"/>
      <c r="PP205" s="30"/>
      <c r="PQ205" s="30"/>
      <c r="PR205" s="30"/>
      <c r="PS205" s="30"/>
      <c r="PT205" s="30"/>
      <c r="PU205" s="30"/>
      <c r="PV205" s="30"/>
      <c r="PW205" s="30"/>
      <c r="PX205" s="30"/>
      <c r="PY205" s="30"/>
      <c r="PZ205" s="30"/>
      <c r="QA205" s="30"/>
      <c r="QB205" s="30"/>
      <c r="QC205" s="30"/>
      <c r="QD205" s="30"/>
      <c r="QE205" s="30"/>
      <c r="QF205" s="30"/>
      <c r="QG205" s="30"/>
      <c r="QH205" s="30"/>
      <c r="QI205" s="30"/>
      <c r="QJ205" s="30"/>
      <c r="QK205" s="30"/>
      <c r="QL205" s="30"/>
      <c r="QM205" s="30"/>
      <c r="QN205" s="30"/>
      <c r="QO205" s="30"/>
      <c r="QP205" s="30"/>
      <c r="QQ205" s="30"/>
      <c r="QR205" s="30"/>
      <c r="QS205" s="30"/>
      <c r="QT205" s="30"/>
      <c r="QU205" s="30"/>
      <c r="QV205" s="30"/>
      <c r="QW205" s="30"/>
      <c r="QX205" s="30"/>
      <c r="QY205" s="30"/>
      <c r="QZ205" s="30"/>
      <c r="RA205" s="30"/>
      <c r="RB205" s="30"/>
      <c r="RC205" s="30"/>
      <c r="RD205" s="30"/>
      <c r="RE205" s="30"/>
      <c r="RF205" s="30"/>
      <c r="RG205" s="30"/>
      <c r="RH205" s="30"/>
      <c r="RI205" s="30"/>
      <c r="RJ205" s="30"/>
      <c r="RK205" s="30"/>
      <c r="RL205" s="30"/>
      <c r="RM205" s="30"/>
      <c r="RN205" s="30"/>
      <c r="RO205" s="30"/>
      <c r="RP205" s="30"/>
      <c r="RQ205" s="30"/>
      <c r="RR205" s="30"/>
      <c r="RS205" s="30"/>
      <c r="RT205" s="30"/>
      <c r="RU205" s="30"/>
      <c r="RV205" s="30"/>
      <c r="RW205" s="30"/>
      <c r="RX205" s="30"/>
      <c r="RY205" s="30"/>
      <c r="RZ205" s="30"/>
      <c r="SA205" s="30"/>
      <c r="SB205" s="30"/>
      <c r="SC205" s="30"/>
      <c r="SD205" s="30"/>
      <c r="SE205" s="30"/>
      <c r="SF205" s="30"/>
      <c r="SG205" s="30"/>
      <c r="SH205" s="30"/>
      <c r="SI205" s="30"/>
      <c r="SJ205" s="30"/>
      <c r="SK205" s="30"/>
      <c r="SL205" s="30"/>
      <c r="SM205" s="30"/>
      <c r="SN205" s="30"/>
      <c r="SO205" s="30"/>
      <c r="SP205" s="30"/>
      <c r="SQ205" s="30"/>
      <c r="SR205" s="30"/>
      <c r="SS205" s="30"/>
      <c r="ST205" s="30"/>
      <c r="SU205" s="30"/>
      <c r="SV205" s="30"/>
      <c r="SW205" s="30"/>
      <c r="SX205" s="30"/>
      <c r="SY205" s="30"/>
      <c r="SZ205" s="30"/>
      <c r="TA205" s="30"/>
      <c r="TB205" s="30"/>
      <c r="TC205" s="30"/>
      <c r="TD205" s="30"/>
      <c r="TE205" s="30"/>
      <c r="TF205" s="30"/>
      <c r="TG205" s="30"/>
      <c r="TH205" s="30"/>
      <c r="TI205" s="30"/>
      <c r="TJ205" s="30"/>
      <c r="TK205" s="30"/>
      <c r="TL205" s="30"/>
      <c r="TM205" s="30"/>
      <c r="TN205" s="30"/>
      <c r="TO205" s="30"/>
      <c r="TP205" s="30"/>
      <c r="TQ205" s="30"/>
      <c r="TR205" s="30"/>
      <c r="TS205" s="30"/>
      <c r="TT205" s="30"/>
      <c r="TU205" s="30"/>
      <c r="TV205" s="30"/>
      <c r="TW205" s="30"/>
      <c r="TX205" s="30"/>
      <c r="TY205" s="30"/>
      <c r="TZ205" s="30"/>
      <c r="UA205" s="30"/>
      <c r="UB205" s="30"/>
      <c r="UC205" s="30"/>
      <c r="UD205" s="30"/>
      <c r="UE205" s="30"/>
      <c r="UF205" s="30"/>
      <c r="UG205" s="30"/>
      <c r="UH205" s="30"/>
      <c r="UI205" s="30"/>
      <c r="UJ205" s="30"/>
      <c r="UK205" s="30"/>
      <c r="UL205" s="30"/>
      <c r="UM205" s="30"/>
      <c r="UN205" s="30"/>
      <c r="UO205" s="30"/>
      <c r="UP205" s="30"/>
      <c r="UQ205" s="30"/>
      <c r="UR205" s="30"/>
      <c r="US205" s="30"/>
      <c r="UT205" s="30"/>
      <c r="UU205" s="30"/>
      <c r="UV205" s="30"/>
      <c r="UW205" s="30"/>
      <c r="UX205" s="30"/>
      <c r="UY205" s="30"/>
      <c r="UZ205" s="30"/>
      <c r="VA205" s="30"/>
      <c r="VB205" s="30"/>
      <c r="VC205" s="30"/>
      <c r="VD205" s="30"/>
      <c r="VE205" s="30"/>
      <c r="VF205" s="30"/>
      <c r="VG205" s="30"/>
      <c r="VH205" s="30"/>
      <c r="VI205" s="30"/>
      <c r="VJ205" s="30"/>
      <c r="VK205" s="30"/>
      <c r="VL205" s="30"/>
      <c r="VM205" s="30"/>
      <c r="VN205" s="30"/>
      <c r="VO205" s="30"/>
      <c r="VP205" s="30"/>
      <c r="VQ205" s="30"/>
      <c r="VR205" s="30"/>
      <c r="VS205" s="30"/>
      <c r="VT205" s="30"/>
      <c r="VU205" s="30"/>
      <c r="VV205" s="30"/>
      <c r="VW205" s="30"/>
      <c r="VX205" s="30"/>
      <c r="VY205" s="30"/>
      <c r="VZ205" s="30"/>
      <c r="WA205" s="30"/>
      <c r="WB205" s="30"/>
      <c r="WC205" s="30"/>
      <c r="WD205" s="30"/>
      <c r="WE205" s="30"/>
      <c r="WF205" s="30"/>
      <c r="WG205" s="30"/>
      <c r="WH205" s="30"/>
      <c r="WI205" s="30"/>
      <c r="WJ205" s="30"/>
      <c r="WK205" s="30"/>
      <c r="WL205" s="30"/>
      <c r="WM205" s="30"/>
      <c r="WN205" s="30"/>
      <c r="WO205" s="30"/>
      <c r="WP205" s="30"/>
      <c r="WQ205" s="30"/>
      <c r="WR205" s="30"/>
      <c r="WS205" s="30"/>
      <c r="WT205" s="30"/>
      <c r="WU205" s="30"/>
      <c r="WV205" s="30"/>
      <c r="WW205" s="30"/>
      <c r="WX205" s="30"/>
      <c r="WY205" s="30"/>
      <c r="WZ205" s="30"/>
      <c r="XA205" s="30"/>
      <c r="XB205" s="30"/>
      <c r="XC205" s="30"/>
      <c r="XD205" s="30"/>
      <c r="XE205" s="30"/>
      <c r="XF205" s="30"/>
      <c r="XG205" s="30"/>
      <c r="XH205" s="30"/>
      <c r="XI205" s="30"/>
      <c r="XJ205" s="30"/>
      <c r="XK205" s="30"/>
      <c r="XL205" s="30"/>
      <c r="XM205" s="30"/>
      <c r="XN205" s="30"/>
      <c r="XO205" s="30"/>
      <c r="XP205" s="30"/>
      <c r="XQ205" s="30"/>
      <c r="XR205" s="30"/>
      <c r="XS205" s="30"/>
      <c r="XT205" s="30"/>
      <c r="XU205" s="30"/>
      <c r="XV205" s="30"/>
      <c r="XW205" s="30"/>
      <c r="XX205" s="30"/>
      <c r="XY205" s="30"/>
      <c r="XZ205" s="30"/>
      <c r="YA205" s="30"/>
      <c r="YB205" s="30"/>
      <c r="YC205" s="30"/>
      <c r="YD205" s="30"/>
      <c r="YE205" s="30"/>
      <c r="YF205" s="30"/>
      <c r="YG205" s="30"/>
      <c r="YH205" s="30"/>
      <c r="YI205" s="30"/>
      <c r="YJ205" s="30"/>
      <c r="YK205" s="30"/>
      <c r="YL205" s="30"/>
      <c r="YM205" s="30"/>
      <c r="YN205" s="30"/>
      <c r="YO205" s="30"/>
      <c r="YP205" s="30"/>
      <c r="YQ205" s="30"/>
      <c r="YR205" s="30"/>
      <c r="YS205" s="30"/>
      <c r="YT205" s="30"/>
      <c r="YU205" s="30"/>
      <c r="YV205" s="30"/>
      <c r="YW205" s="30"/>
      <c r="YX205" s="30"/>
      <c r="YY205" s="30"/>
      <c r="YZ205" s="30"/>
      <c r="ZA205" s="30"/>
      <c r="ZB205" s="30"/>
      <c r="ZC205" s="30"/>
      <c r="ZD205" s="30"/>
      <c r="ZE205" s="30"/>
      <c r="ZF205" s="30"/>
      <c r="ZG205" s="30"/>
      <c r="ZH205" s="30"/>
      <c r="ZI205" s="30"/>
      <c r="ZJ205" s="30"/>
      <c r="ZK205" s="30"/>
      <c r="ZL205" s="30"/>
      <c r="ZM205" s="30"/>
      <c r="ZN205" s="30"/>
      <c r="ZO205" s="30"/>
      <c r="ZP205" s="30"/>
      <c r="ZQ205" s="30"/>
      <c r="ZR205" s="30"/>
      <c r="ZS205" s="30"/>
      <c r="ZT205" s="30"/>
      <c r="ZU205" s="30"/>
      <c r="ZV205" s="30"/>
      <c r="ZW205" s="30"/>
      <c r="ZX205" s="30"/>
      <c r="ZY205" s="30"/>
      <c r="ZZ205" s="30"/>
      <c r="AAA205" s="30"/>
      <c r="AAB205" s="30"/>
      <c r="AAC205" s="30"/>
      <c r="AAD205" s="30"/>
      <c r="AAE205" s="30"/>
      <c r="AAF205" s="30"/>
      <c r="AAG205" s="30"/>
      <c r="AAH205" s="30"/>
      <c r="AAI205" s="30"/>
      <c r="AAJ205" s="30"/>
      <c r="AAK205" s="30"/>
      <c r="AAL205" s="30"/>
      <c r="AAM205" s="30"/>
      <c r="AAN205" s="30"/>
      <c r="AAO205" s="30"/>
      <c r="AAP205" s="30"/>
      <c r="AAQ205" s="30"/>
      <c r="AAR205" s="30"/>
      <c r="AAS205" s="30"/>
      <c r="AAT205" s="30"/>
      <c r="AAU205" s="30"/>
      <c r="AAV205" s="30"/>
      <c r="AAW205" s="30"/>
      <c r="AAX205" s="30"/>
      <c r="AAY205" s="30"/>
      <c r="AAZ205" s="30"/>
      <c r="ABA205" s="30"/>
      <c r="ABB205" s="30"/>
      <c r="ABC205" s="30"/>
      <c r="ABD205" s="30"/>
      <c r="ABE205" s="30"/>
      <c r="ABF205" s="30"/>
      <c r="ABG205" s="30"/>
      <c r="ABH205" s="30"/>
      <c r="ABI205" s="30"/>
      <c r="ABJ205" s="30"/>
      <c r="ABK205" s="30"/>
      <c r="ABL205" s="30"/>
      <c r="ABM205" s="30"/>
      <c r="ABN205" s="30"/>
      <c r="ABO205" s="30"/>
      <c r="ABP205" s="30"/>
      <c r="ABQ205" s="30"/>
      <c r="ABR205" s="30"/>
      <c r="ABS205" s="30"/>
      <c r="ABT205" s="30"/>
      <c r="ABU205" s="30"/>
      <c r="ABV205" s="30"/>
      <c r="ABW205" s="30"/>
      <c r="ABX205" s="30"/>
      <c r="ABY205" s="30"/>
      <c r="ABZ205" s="30"/>
      <c r="ACA205" s="30"/>
      <c r="ACB205" s="30"/>
      <c r="ACC205" s="30"/>
      <c r="ACD205" s="30"/>
      <c r="ACE205" s="30"/>
      <c r="ACF205" s="30"/>
      <c r="ACG205" s="30"/>
      <c r="ACH205" s="30"/>
      <c r="ACI205" s="30"/>
      <c r="ACJ205" s="30"/>
      <c r="ACK205" s="30"/>
      <c r="ACL205" s="30"/>
      <c r="ACM205" s="30"/>
      <c r="ACN205" s="30"/>
      <c r="ACO205" s="30"/>
      <c r="ACP205" s="30"/>
      <c r="ACQ205" s="30"/>
      <c r="ACR205" s="30"/>
      <c r="ACS205" s="30"/>
      <c r="ACT205" s="30"/>
      <c r="ACU205" s="30"/>
      <c r="ACV205" s="30"/>
      <c r="ACW205" s="30"/>
      <c r="ACX205" s="30"/>
      <c r="ACY205" s="30"/>
      <c r="ACZ205" s="30"/>
      <c r="ADA205" s="30"/>
      <c r="ADB205" s="30"/>
      <c r="ADC205" s="30"/>
      <c r="ADD205" s="30"/>
      <c r="ADE205" s="30"/>
      <c r="ADF205" s="30"/>
      <c r="ADG205" s="30"/>
      <c r="ADH205" s="30"/>
      <c r="ADI205" s="30"/>
      <c r="ADJ205" s="30"/>
      <c r="ADK205" s="30"/>
      <c r="ADL205" s="30"/>
      <c r="ADM205" s="30"/>
      <c r="ADN205" s="30"/>
      <c r="ADO205" s="30"/>
      <c r="ADP205" s="30"/>
      <c r="ADQ205" s="30"/>
      <c r="ADR205" s="30"/>
      <c r="ADS205" s="30"/>
      <c r="ADT205" s="30"/>
      <c r="ADU205" s="30"/>
      <c r="ADV205" s="30"/>
      <c r="ADW205" s="30"/>
      <c r="ADX205" s="30"/>
      <c r="ADY205" s="30"/>
      <c r="ADZ205" s="30"/>
      <c r="AEA205" s="30"/>
      <c r="AEB205" s="30"/>
      <c r="AEC205" s="30"/>
      <c r="AED205" s="30"/>
      <c r="AEE205" s="30"/>
      <c r="AEF205" s="30"/>
      <c r="AEG205" s="30"/>
      <c r="AEH205" s="30"/>
      <c r="AEI205" s="30"/>
      <c r="AEJ205" s="30"/>
      <c r="AEK205" s="30"/>
      <c r="AEL205" s="30"/>
      <c r="AEM205" s="30"/>
      <c r="AEN205" s="30"/>
      <c r="AEO205" s="30"/>
      <c r="AEP205" s="30"/>
      <c r="AEQ205" s="30"/>
      <c r="AER205" s="30"/>
      <c r="AES205" s="30"/>
      <c r="AET205" s="30"/>
      <c r="AEU205" s="30"/>
      <c r="AEV205" s="30"/>
      <c r="AEW205" s="30"/>
      <c r="AEX205" s="30"/>
      <c r="AEY205" s="30"/>
      <c r="AEZ205" s="30"/>
      <c r="AFA205" s="30"/>
      <c r="AFB205" s="30"/>
      <c r="AFC205" s="30"/>
      <c r="AFD205" s="30"/>
      <c r="AFE205" s="30"/>
      <c r="AFF205" s="30"/>
      <c r="AFG205" s="30"/>
      <c r="AFH205" s="30"/>
      <c r="AFI205" s="30"/>
      <c r="AFJ205" s="30"/>
      <c r="AFK205" s="30"/>
      <c r="AFL205" s="30"/>
      <c r="AFM205" s="30"/>
      <c r="AFN205" s="30"/>
      <c r="AFO205" s="30"/>
      <c r="AFP205" s="30"/>
      <c r="AFQ205" s="30"/>
      <c r="AFR205" s="30"/>
      <c r="AFS205" s="30"/>
      <c r="AFT205" s="30"/>
      <c r="AFU205" s="30"/>
      <c r="AFV205" s="30"/>
      <c r="AFW205" s="30"/>
      <c r="AFX205" s="30"/>
      <c r="AFY205" s="30"/>
      <c r="AFZ205" s="30"/>
      <c r="AGA205" s="30"/>
      <c r="AGB205" s="30"/>
      <c r="AGC205" s="30"/>
      <c r="AGD205" s="30"/>
      <c r="AGE205" s="30"/>
      <c r="AGF205" s="30"/>
      <c r="AGG205" s="30"/>
      <c r="AGH205" s="30"/>
      <c r="AGI205" s="30"/>
      <c r="AGJ205" s="30"/>
      <c r="AGK205" s="30"/>
      <c r="AGL205" s="30"/>
      <c r="AGM205" s="30"/>
      <c r="AGN205" s="30"/>
      <c r="AGO205" s="30"/>
      <c r="AGP205" s="30"/>
      <c r="AGQ205" s="30"/>
      <c r="AGR205" s="30"/>
      <c r="AGS205" s="30"/>
      <c r="AGT205" s="30"/>
      <c r="AGU205" s="30"/>
      <c r="AGV205" s="30"/>
      <c r="AGW205" s="30"/>
      <c r="AGX205" s="30"/>
      <c r="AGY205" s="30"/>
      <c r="AGZ205" s="30"/>
      <c r="AHA205" s="30"/>
      <c r="AHB205" s="30"/>
      <c r="AHC205" s="30"/>
      <c r="AHD205" s="30"/>
      <c r="AHE205" s="30"/>
      <c r="AHF205" s="30"/>
      <c r="AHG205" s="30"/>
      <c r="AHH205" s="30"/>
      <c r="AHI205" s="30"/>
      <c r="AHJ205" s="30"/>
      <c r="AHK205" s="30"/>
      <c r="AHL205" s="30"/>
      <c r="AHM205" s="30"/>
      <c r="AHN205" s="30"/>
      <c r="AHO205" s="30"/>
      <c r="AHP205" s="30"/>
      <c r="AHQ205" s="30"/>
      <c r="AHR205" s="30"/>
      <c r="AHS205" s="30"/>
      <c r="AHT205" s="30"/>
      <c r="AHU205" s="30"/>
      <c r="AHV205" s="30"/>
      <c r="AHW205" s="30"/>
      <c r="AHX205" s="30"/>
      <c r="AHY205" s="30"/>
      <c r="AHZ205" s="30"/>
      <c r="AIA205" s="30"/>
      <c r="AIB205" s="30"/>
      <c r="AIC205" s="30"/>
      <c r="AID205" s="30"/>
      <c r="AIE205" s="30"/>
      <c r="AIF205" s="30"/>
      <c r="AIG205" s="30"/>
      <c r="AIH205" s="30"/>
      <c r="AII205" s="30"/>
      <c r="AIJ205" s="30"/>
      <c r="AIK205" s="30"/>
      <c r="AIL205" s="30"/>
      <c r="AIM205" s="30"/>
      <c r="AIN205" s="30"/>
      <c r="AIO205" s="30"/>
      <c r="AIP205" s="30"/>
      <c r="AIQ205" s="30"/>
      <c r="AIR205" s="30"/>
      <c r="AIS205" s="30"/>
      <c r="AIT205" s="30"/>
      <c r="AIU205" s="30"/>
      <c r="AIV205" s="30"/>
      <c r="AIW205" s="30"/>
      <c r="AIX205" s="30"/>
      <c r="AIY205" s="30"/>
      <c r="AIZ205" s="30"/>
      <c r="AJA205" s="30"/>
      <c r="AJB205" s="30"/>
      <c r="AJC205" s="30"/>
      <c r="AJD205" s="30"/>
      <c r="AJE205" s="30"/>
      <c r="AJF205" s="30"/>
      <c r="AJG205" s="30"/>
      <c r="AJH205" s="30"/>
      <c r="AJI205" s="30"/>
      <c r="AJJ205" s="30"/>
      <c r="AJK205" s="30"/>
      <c r="AJL205" s="30"/>
      <c r="AJM205" s="30"/>
      <c r="AJN205" s="30"/>
      <c r="AJO205" s="30"/>
      <c r="AJP205" s="30"/>
      <c r="AJQ205" s="30"/>
      <c r="AJR205" s="30"/>
      <c r="AJS205" s="30"/>
      <c r="AJT205" s="30"/>
      <c r="AJU205" s="30"/>
      <c r="AJV205" s="30"/>
      <c r="AJW205" s="30"/>
      <c r="AJX205" s="30"/>
      <c r="AJY205" s="30"/>
      <c r="AJZ205" s="30"/>
      <c r="AKA205" s="30"/>
      <c r="AKB205" s="30"/>
      <c r="AKC205" s="30"/>
      <c r="AKD205" s="30"/>
      <c r="AKE205" s="30"/>
      <c r="AKF205" s="30"/>
      <c r="AKG205" s="30"/>
      <c r="AKH205" s="30"/>
      <c r="AKI205" s="30"/>
      <c r="AKJ205" s="30"/>
      <c r="AKK205" s="30"/>
      <c r="AKL205" s="30"/>
      <c r="AKM205" s="30"/>
      <c r="AKN205" s="30"/>
      <c r="AKO205" s="30"/>
      <c r="AKP205" s="30"/>
      <c r="AKQ205" s="30"/>
      <c r="AKR205" s="30"/>
      <c r="AKS205" s="30"/>
      <c r="AKT205" s="30"/>
      <c r="AKU205" s="30"/>
      <c r="AKV205" s="30"/>
      <c r="AKW205" s="30"/>
      <c r="AKX205" s="30"/>
      <c r="AKY205" s="30"/>
      <c r="AKZ205" s="30"/>
      <c r="ALA205" s="30"/>
      <c r="ALB205" s="30"/>
      <c r="ALC205" s="30"/>
      <c r="ALD205" s="30"/>
      <c r="ALE205" s="30"/>
      <c r="ALF205" s="30"/>
      <c r="ALG205" s="30"/>
      <c r="ALH205" s="30"/>
      <c r="ALI205" s="30"/>
      <c r="ALJ205" s="30"/>
      <c r="ALK205" s="30"/>
      <c r="ALL205" s="30"/>
      <c r="ALM205" s="30"/>
      <c r="ALN205" s="30"/>
      <c r="ALO205" s="30"/>
      <c r="ALP205" s="30"/>
      <c r="ALQ205" s="30"/>
      <c r="ALR205" s="30"/>
      <c r="ALS205" s="30"/>
      <c r="ALT205" s="30"/>
      <c r="ALU205" s="30"/>
      <c r="ALV205" s="30"/>
      <c r="ALW205" s="30"/>
      <c r="ALX205" s="30"/>
      <c r="ALY205" s="30"/>
      <c r="ALZ205" s="30"/>
      <c r="AMA205" s="30"/>
      <c r="AMB205" s="30"/>
      <c r="AMC205" s="30"/>
      <c r="AMD205" s="30"/>
      <c r="AME205" s="30"/>
      <c r="AMF205" s="30"/>
      <c r="AMG205" s="30"/>
      <c r="AMH205" s="30"/>
      <c r="AMI205" s="30"/>
      <c r="AMJ205" s="30"/>
      <c r="AMK205" s="30"/>
      <c r="AML205" s="30"/>
      <c r="AMM205" s="30"/>
      <c r="AMN205" s="30"/>
      <c r="AMO205" s="30"/>
      <c r="AMP205" s="30"/>
      <c r="AMQ205" s="30"/>
      <c r="AMR205" s="30"/>
      <c r="AMS205" s="30"/>
      <c r="AMT205" s="30"/>
      <c r="AMU205" s="30"/>
      <c r="AMV205" s="30"/>
      <c r="AMW205" s="30"/>
      <c r="AMX205" s="30"/>
      <c r="AMY205" s="30"/>
      <c r="AMZ205" s="30"/>
      <c r="ANA205" s="30"/>
      <c r="ANB205" s="30"/>
      <c r="ANC205" s="30"/>
      <c r="AND205" s="30"/>
      <c r="ANE205" s="30"/>
      <c r="ANF205" s="30"/>
      <c r="ANG205" s="30"/>
      <c r="ANH205" s="30"/>
      <c r="ANI205" s="30"/>
      <c r="ANJ205" s="30"/>
      <c r="ANK205" s="30"/>
      <c r="ANL205" s="30"/>
      <c r="ANM205" s="30"/>
      <c r="ANN205" s="30"/>
      <c r="ANO205" s="30"/>
      <c r="ANP205" s="30"/>
      <c r="ANQ205" s="30"/>
      <c r="ANR205" s="30"/>
      <c r="ANS205" s="30"/>
      <c r="ANT205" s="30"/>
      <c r="ANU205" s="30"/>
      <c r="ANV205" s="30"/>
      <c r="ANW205" s="30"/>
      <c r="ANX205" s="30"/>
      <c r="ANY205" s="30"/>
      <c r="ANZ205" s="30"/>
      <c r="AOA205" s="30"/>
      <c r="AOB205" s="30"/>
      <c r="AOC205" s="30"/>
      <c r="AOD205" s="30"/>
      <c r="AOE205" s="30"/>
      <c r="AOF205" s="30"/>
      <c r="AOG205" s="30"/>
      <c r="AOH205" s="30"/>
      <c r="AOI205" s="30"/>
      <c r="AOJ205" s="30"/>
      <c r="AOK205" s="30"/>
      <c r="AOL205" s="30"/>
      <c r="AOM205" s="30"/>
      <c r="AON205" s="30"/>
      <c r="AOO205" s="30"/>
      <c r="AOP205" s="30"/>
      <c r="AOQ205" s="30"/>
      <c r="AOR205" s="30"/>
      <c r="AOS205" s="30"/>
      <c r="AOT205" s="30"/>
      <c r="AOU205" s="30"/>
      <c r="AOV205" s="30"/>
      <c r="AOW205" s="30"/>
      <c r="AOX205" s="30"/>
      <c r="AOY205" s="30"/>
      <c r="AOZ205" s="30"/>
      <c r="APA205" s="30"/>
      <c r="APB205" s="30"/>
      <c r="APC205" s="30"/>
      <c r="APD205" s="30"/>
      <c r="APE205" s="30"/>
      <c r="APF205" s="30"/>
      <c r="APG205" s="30"/>
      <c r="APH205" s="30"/>
      <c r="API205" s="30"/>
      <c r="APJ205" s="30"/>
      <c r="APK205" s="30"/>
      <c r="APL205" s="30"/>
      <c r="APM205" s="30"/>
      <c r="APN205" s="30"/>
      <c r="APO205" s="30"/>
      <c r="APP205" s="30"/>
      <c r="APQ205" s="30"/>
      <c r="APR205" s="30"/>
      <c r="APS205" s="30"/>
      <c r="APT205" s="30"/>
      <c r="APU205" s="30"/>
      <c r="APV205" s="30"/>
      <c r="APW205" s="30"/>
      <c r="APX205" s="30"/>
      <c r="APY205" s="30"/>
      <c r="APZ205" s="30"/>
      <c r="AQA205" s="30"/>
      <c r="AQB205" s="30"/>
      <c r="AQC205" s="30"/>
      <c r="AQD205" s="30"/>
      <c r="AQE205" s="30"/>
      <c r="AQF205" s="30"/>
      <c r="AQG205" s="30"/>
      <c r="AQH205" s="30"/>
      <c r="AQI205" s="30"/>
      <c r="AQJ205" s="30"/>
      <c r="AQK205" s="30"/>
      <c r="AQL205" s="30"/>
      <c r="AQM205" s="30"/>
      <c r="AQN205" s="30"/>
      <c r="AQO205" s="30"/>
      <c r="AQP205" s="30"/>
      <c r="AQQ205" s="30"/>
      <c r="AQR205" s="30"/>
      <c r="AQS205" s="30"/>
      <c r="AQT205" s="30"/>
      <c r="AQU205" s="30"/>
      <c r="AQV205" s="30"/>
      <c r="AQW205" s="30"/>
      <c r="AQX205" s="30"/>
      <c r="AQY205" s="30"/>
      <c r="AQZ205" s="30"/>
      <c r="ARA205" s="30"/>
      <c r="ARB205" s="30"/>
      <c r="ARC205" s="30"/>
      <c r="ARD205" s="30"/>
      <c r="ARE205" s="30"/>
      <c r="ARF205" s="30"/>
      <c r="ARG205" s="30"/>
      <c r="ARH205" s="30"/>
      <c r="ARI205" s="30"/>
      <c r="ARJ205" s="30"/>
      <c r="ARK205" s="30"/>
      <c r="ARL205" s="30"/>
      <c r="ARM205" s="30"/>
      <c r="ARN205" s="30"/>
      <c r="ARO205" s="30"/>
      <c r="ARP205" s="30"/>
      <c r="ARQ205" s="30"/>
      <c r="ARR205" s="30"/>
      <c r="ARS205" s="30"/>
      <c r="ART205" s="30"/>
      <c r="ARU205" s="30"/>
      <c r="ARV205" s="30"/>
      <c r="ARW205" s="30"/>
      <c r="ARX205" s="30"/>
      <c r="ARY205" s="30"/>
      <c r="ARZ205" s="30"/>
      <c r="ASA205" s="30"/>
      <c r="ASB205" s="30"/>
      <c r="ASC205" s="30"/>
      <c r="ASD205" s="30"/>
      <c r="ASE205" s="30"/>
      <c r="ASF205" s="30"/>
      <c r="ASG205" s="30"/>
      <c r="ASH205" s="30"/>
      <c r="ASI205" s="30"/>
      <c r="ASJ205" s="30"/>
      <c r="ASK205" s="30"/>
      <c r="ASL205" s="30"/>
      <c r="ASM205" s="30"/>
      <c r="ASN205" s="30"/>
      <c r="ASO205" s="30"/>
      <c r="ASP205" s="30"/>
      <c r="ASQ205" s="30"/>
      <c r="ASR205" s="30"/>
      <c r="ASS205" s="30"/>
      <c r="AST205" s="30"/>
      <c r="ASU205" s="30"/>
      <c r="ASV205" s="30"/>
      <c r="ASW205" s="30"/>
      <c r="ASX205" s="30"/>
      <c r="ASY205" s="30"/>
      <c r="ASZ205" s="30"/>
      <c r="ATA205" s="30"/>
      <c r="ATB205" s="30"/>
      <c r="ATC205" s="30"/>
      <c r="ATD205" s="30"/>
      <c r="ATE205" s="30"/>
      <c r="ATF205" s="30"/>
      <c r="ATG205" s="30"/>
      <c r="ATH205" s="30"/>
      <c r="ATI205" s="30"/>
      <c r="ATJ205" s="30"/>
      <c r="ATK205" s="30"/>
      <c r="ATL205" s="30"/>
      <c r="ATM205" s="30"/>
      <c r="ATN205" s="30"/>
      <c r="ATO205" s="30"/>
      <c r="ATP205" s="30"/>
      <c r="ATQ205" s="30"/>
      <c r="ATR205" s="30"/>
      <c r="ATS205" s="30"/>
      <c r="ATT205" s="30"/>
      <c r="ATU205" s="30"/>
      <c r="ATV205" s="30"/>
      <c r="ATW205" s="30"/>
      <c r="ATX205" s="30"/>
      <c r="ATY205" s="30"/>
      <c r="ATZ205" s="30"/>
      <c r="AUA205" s="30"/>
      <c r="AUB205" s="30"/>
      <c r="AUC205" s="30"/>
      <c r="AUD205" s="30"/>
      <c r="AUE205" s="30"/>
      <c r="AUF205" s="30"/>
      <c r="AUG205" s="30"/>
      <c r="AUH205" s="30"/>
      <c r="AUI205" s="30"/>
      <c r="AUJ205" s="30"/>
      <c r="AUK205" s="30"/>
      <c r="AUL205" s="30"/>
      <c r="AUM205" s="30"/>
      <c r="AUN205" s="30"/>
      <c r="AUO205" s="30"/>
      <c r="AUP205" s="30"/>
      <c r="AUQ205" s="30"/>
      <c r="AUR205" s="30"/>
      <c r="AUS205" s="30"/>
      <c r="AUT205" s="30"/>
      <c r="AUU205" s="30"/>
      <c r="AUV205" s="30"/>
      <c r="AUW205" s="30"/>
      <c r="AUX205" s="30"/>
      <c r="AUY205" s="30"/>
      <c r="AUZ205" s="30"/>
      <c r="AVA205" s="30"/>
      <c r="AVB205" s="30"/>
      <c r="AVC205" s="30"/>
      <c r="AVD205" s="30"/>
      <c r="AVE205" s="30"/>
      <c r="AVF205" s="30"/>
      <c r="AVG205" s="30"/>
      <c r="AVH205" s="30"/>
      <c r="AVI205" s="30"/>
      <c r="AVJ205" s="30"/>
      <c r="AVK205" s="30"/>
      <c r="AVL205" s="30"/>
      <c r="AVM205" s="30"/>
      <c r="AVN205" s="30"/>
      <c r="AVO205" s="30"/>
      <c r="AVP205" s="30"/>
      <c r="AVQ205" s="30"/>
      <c r="AVR205" s="30"/>
      <c r="AVS205" s="30"/>
      <c r="AVT205" s="30"/>
      <c r="AVU205" s="30"/>
      <c r="AVV205" s="30"/>
      <c r="AVW205" s="30"/>
      <c r="AVX205" s="30"/>
      <c r="AVY205" s="30"/>
      <c r="AVZ205" s="30"/>
      <c r="AWA205" s="30"/>
      <c r="AWB205" s="30"/>
      <c r="AWC205" s="30"/>
      <c r="AWD205" s="30"/>
      <c r="AWE205" s="30"/>
      <c r="AWF205" s="30"/>
      <c r="AWG205" s="30"/>
      <c r="AWH205" s="30"/>
      <c r="AWI205" s="30"/>
      <c r="AWJ205" s="30"/>
      <c r="AWK205" s="30"/>
      <c r="AWL205" s="30"/>
      <c r="AWM205" s="30"/>
      <c r="AWN205" s="30"/>
      <c r="AWO205" s="30"/>
      <c r="AWP205" s="30"/>
      <c r="AWQ205" s="30"/>
      <c r="AWR205" s="30"/>
      <c r="AWS205" s="30"/>
      <c r="AWT205" s="30"/>
      <c r="AWU205" s="30"/>
      <c r="AWV205" s="30"/>
      <c r="AWW205" s="30"/>
      <c r="AWX205" s="30"/>
      <c r="AWY205" s="30"/>
      <c r="AWZ205" s="30"/>
      <c r="AXA205" s="30"/>
      <c r="AXB205" s="30"/>
      <c r="AXC205" s="30"/>
      <c r="AXD205" s="30"/>
      <c r="AXE205" s="30"/>
      <c r="AXF205" s="30"/>
      <c r="AXG205" s="30"/>
      <c r="AXH205" s="30"/>
      <c r="AXI205" s="30"/>
      <c r="AXJ205" s="30"/>
      <c r="AXK205" s="30"/>
      <c r="AXL205" s="30"/>
      <c r="AXM205" s="30"/>
      <c r="AXN205" s="30"/>
      <c r="AXO205" s="30"/>
      <c r="AXP205" s="30"/>
      <c r="AXQ205" s="30"/>
      <c r="AXR205" s="30"/>
      <c r="AXS205" s="30"/>
      <c r="AXT205" s="30"/>
      <c r="AXU205" s="30"/>
      <c r="AXV205" s="30"/>
      <c r="AXW205" s="30"/>
      <c r="AXX205" s="30"/>
      <c r="AXY205" s="30"/>
      <c r="AXZ205" s="30"/>
      <c r="AYA205" s="30"/>
      <c r="AYB205" s="30"/>
      <c r="AYC205" s="30"/>
      <c r="AYD205" s="30"/>
      <c r="AYE205" s="30"/>
      <c r="AYF205" s="30"/>
      <c r="AYG205" s="30"/>
      <c r="AYH205" s="30"/>
      <c r="AYI205" s="30"/>
      <c r="AYJ205" s="30"/>
      <c r="AYK205" s="30"/>
      <c r="AYL205" s="30"/>
      <c r="AYM205" s="30"/>
      <c r="AYN205" s="30"/>
      <c r="AYO205" s="30"/>
      <c r="AYP205" s="30"/>
      <c r="AYQ205" s="30"/>
      <c r="AYR205" s="30"/>
      <c r="AYS205" s="30"/>
      <c r="AYT205" s="30"/>
      <c r="AYU205" s="30"/>
      <c r="AYV205" s="30"/>
      <c r="AYW205" s="30"/>
      <c r="AYX205" s="30"/>
      <c r="AYY205" s="30"/>
      <c r="AYZ205" s="30"/>
      <c r="AZA205" s="30"/>
      <c r="AZB205" s="30"/>
      <c r="AZC205" s="30"/>
      <c r="AZD205" s="30"/>
      <c r="AZE205" s="30"/>
      <c r="AZF205" s="30"/>
      <c r="AZG205" s="30"/>
      <c r="AZH205" s="30"/>
      <c r="AZI205" s="30"/>
      <c r="AZJ205" s="30"/>
      <c r="AZK205" s="30"/>
      <c r="AZL205" s="30"/>
      <c r="AZM205" s="30"/>
      <c r="AZN205" s="30"/>
      <c r="AZO205" s="30"/>
      <c r="AZP205" s="30"/>
      <c r="AZQ205" s="30"/>
      <c r="AZR205" s="30"/>
      <c r="AZS205" s="30"/>
      <c r="AZT205" s="30"/>
      <c r="AZU205" s="30"/>
      <c r="AZV205" s="30"/>
      <c r="AZW205" s="30"/>
      <c r="AZX205" s="30"/>
      <c r="AZY205" s="30"/>
      <c r="AZZ205" s="30"/>
      <c r="BAA205" s="30"/>
      <c r="BAB205" s="30"/>
      <c r="BAC205" s="30"/>
      <c r="BAD205" s="30"/>
      <c r="BAE205" s="30"/>
      <c r="BAF205" s="30"/>
      <c r="BAG205" s="30"/>
      <c r="BAH205" s="30"/>
      <c r="BAI205" s="30"/>
      <c r="BAJ205" s="30"/>
      <c r="BAK205" s="30"/>
      <c r="BAL205" s="30"/>
      <c r="BAM205" s="30"/>
      <c r="BAN205" s="30"/>
      <c r="BAO205" s="30"/>
      <c r="BAP205" s="30"/>
      <c r="BAQ205" s="30"/>
      <c r="BAR205" s="30"/>
      <c r="BAS205" s="30"/>
      <c r="BAT205" s="30"/>
      <c r="BAU205" s="30"/>
      <c r="BAV205" s="30"/>
      <c r="BAW205" s="30"/>
      <c r="BAX205" s="30"/>
      <c r="BAY205" s="30"/>
      <c r="BAZ205" s="30"/>
      <c r="BBA205" s="30"/>
      <c r="BBB205" s="30"/>
      <c r="BBC205" s="30"/>
      <c r="BBD205" s="30"/>
      <c r="BBE205" s="30"/>
      <c r="BBF205" s="30"/>
      <c r="BBG205" s="30"/>
      <c r="BBH205" s="30"/>
      <c r="BBI205" s="30"/>
      <c r="BBJ205" s="30"/>
      <c r="BBK205" s="30"/>
      <c r="BBL205" s="30"/>
      <c r="BBM205" s="30"/>
      <c r="BBN205" s="30"/>
      <c r="BBO205" s="30"/>
      <c r="BBP205" s="30"/>
      <c r="BBQ205" s="30"/>
      <c r="BBR205" s="30"/>
      <c r="BBS205" s="30"/>
      <c r="BBT205" s="30"/>
      <c r="BBU205" s="30"/>
      <c r="BBV205" s="30"/>
      <c r="BBW205" s="30"/>
      <c r="BBX205" s="30"/>
      <c r="BBY205" s="30"/>
      <c r="BBZ205" s="30"/>
      <c r="BCA205" s="30"/>
      <c r="BCB205" s="30"/>
      <c r="BCC205" s="30"/>
      <c r="BCD205" s="30"/>
      <c r="BCE205" s="30"/>
      <c r="BCF205" s="30"/>
      <c r="BCG205" s="30"/>
      <c r="BCH205" s="30"/>
      <c r="BCI205" s="30"/>
      <c r="BCJ205" s="30"/>
      <c r="BCK205" s="30"/>
      <c r="BCL205" s="30"/>
      <c r="BCM205" s="30"/>
      <c r="BCN205" s="30"/>
      <c r="BCO205" s="30"/>
      <c r="BCP205" s="30"/>
      <c r="BCQ205" s="30"/>
      <c r="BCR205" s="30"/>
      <c r="BCS205" s="30"/>
      <c r="BCT205" s="30"/>
      <c r="BCU205" s="30"/>
      <c r="BCV205" s="30"/>
      <c r="BCW205" s="30"/>
      <c r="BCX205" s="30"/>
      <c r="BCY205" s="30"/>
      <c r="BCZ205" s="30"/>
      <c r="BDA205" s="30"/>
      <c r="BDB205" s="30"/>
      <c r="BDC205" s="30"/>
      <c r="BDD205" s="30"/>
      <c r="BDE205" s="30"/>
      <c r="BDF205" s="30"/>
      <c r="BDG205" s="30"/>
      <c r="BDH205" s="30"/>
      <c r="BDI205" s="30"/>
      <c r="BDJ205" s="30"/>
      <c r="BDK205" s="30"/>
      <c r="BDL205" s="30"/>
      <c r="BDM205" s="30"/>
      <c r="BDN205" s="30"/>
      <c r="BDO205" s="30"/>
      <c r="BDP205" s="30"/>
      <c r="BDQ205" s="30"/>
      <c r="BDR205" s="30"/>
      <c r="BDS205" s="30"/>
      <c r="BDT205" s="30"/>
      <c r="BDU205" s="30"/>
      <c r="BDV205" s="30"/>
      <c r="BDW205" s="30"/>
      <c r="BDX205" s="30"/>
      <c r="BDY205" s="30"/>
      <c r="BDZ205" s="30"/>
      <c r="BEA205" s="30"/>
      <c r="BEB205" s="30"/>
      <c r="BEC205" s="30"/>
      <c r="BED205" s="30"/>
      <c r="BEE205" s="30"/>
      <c r="BEF205" s="30"/>
      <c r="BEG205" s="30"/>
      <c r="BEH205" s="30"/>
      <c r="BEI205" s="30"/>
      <c r="BEJ205" s="30"/>
      <c r="BEK205" s="30"/>
      <c r="BEL205" s="30"/>
      <c r="BEM205" s="30"/>
      <c r="BEN205" s="30"/>
      <c r="BEO205" s="30"/>
      <c r="BEP205" s="30"/>
      <c r="BEQ205" s="30"/>
      <c r="BER205" s="30"/>
      <c r="BES205" s="30"/>
      <c r="BET205" s="30"/>
      <c r="BEU205" s="30"/>
      <c r="BEV205" s="30"/>
      <c r="BEW205" s="30"/>
      <c r="BEX205" s="30"/>
      <c r="BEY205" s="30"/>
      <c r="BEZ205" s="30"/>
      <c r="BFA205" s="30"/>
      <c r="BFB205" s="30"/>
      <c r="BFC205" s="30"/>
      <c r="BFD205" s="30"/>
      <c r="BFE205" s="30"/>
      <c r="BFF205" s="30"/>
      <c r="BFG205" s="30"/>
      <c r="BFH205" s="30"/>
      <c r="BFI205" s="30"/>
      <c r="BFJ205" s="30"/>
      <c r="BFK205" s="30"/>
      <c r="BFL205" s="30"/>
      <c r="BFM205" s="30"/>
      <c r="BFN205" s="30"/>
      <c r="BFO205" s="30"/>
      <c r="BFP205" s="30"/>
      <c r="BFQ205" s="30"/>
      <c r="BFR205" s="30"/>
      <c r="BFS205" s="30"/>
      <c r="BFT205" s="30"/>
      <c r="BFU205" s="30"/>
      <c r="BFV205" s="30"/>
      <c r="BFW205" s="30"/>
      <c r="BFX205" s="30"/>
      <c r="BFY205" s="30"/>
      <c r="BFZ205" s="30"/>
      <c r="BGA205" s="30"/>
      <c r="BGB205" s="30"/>
      <c r="BGC205" s="30"/>
      <c r="BGD205" s="30"/>
      <c r="BGE205" s="30"/>
      <c r="BGF205" s="30"/>
      <c r="BGG205" s="30"/>
      <c r="BGH205" s="30"/>
      <c r="BGI205" s="30"/>
      <c r="BGJ205" s="30"/>
      <c r="BGK205" s="30"/>
      <c r="BGL205" s="30"/>
      <c r="BGM205" s="30"/>
      <c r="BGN205" s="30"/>
      <c r="BGO205" s="30"/>
      <c r="BGP205" s="30"/>
      <c r="BGQ205" s="30"/>
      <c r="BGR205" s="30"/>
      <c r="BGS205" s="30"/>
      <c r="BGT205" s="30"/>
      <c r="BGU205" s="30"/>
      <c r="BGV205" s="30"/>
      <c r="BGW205" s="30"/>
      <c r="BGX205" s="30"/>
      <c r="BGY205" s="30"/>
      <c r="BGZ205" s="30"/>
      <c r="BHA205" s="30"/>
      <c r="BHB205" s="30"/>
      <c r="BHC205" s="30"/>
      <c r="BHD205" s="30"/>
      <c r="BHE205" s="30"/>
      <c r="BHF205" s="30"/>
      <c r="BHG205" s="30"/>
      <c r="BHH205" s="30"/>
      <c r="BHI205" s="30"/>
      <c r="BHJ205" s="30"/>
      <c r="BHK205" s="30"/>
      <c r="BHL205" s="30"/>
      <c r="BHM205" s="30"/>
      <c r="BHN205" s="30"/>
      <c r="BHO205" s="30"/>
      <c r="BHP205" s="30"/>
      <c r="BHQ205" s="30"/>
      <c r="BHR205" s="30"/>
      <c r="BHS205" s="30"/>
      <c r="BHT205" s="30"/>
      <c r="BHU205" s="30"/>
      <c r="BHV205" s="30"/>
      <c r="BHW205" s="30"/>
      <c r="BHX205" s="30"/>
      <c r="BHY205" s="30"/>
      <c r="BHZ205" s="30"/>
      <c r="BIA205" s="30"/>
      <c r="BIB205" s="30"/>
      <c r="BIC205" s="30"/>
      <c r="BID205" s="30"/>
      <c r="BIE205" s="30"/>
      <c r="BIF205" s="30"/>
      <c r="BIG205" s="30"/>
      <c r="BIH205" s="30"/>
      <c r="BII205" s="30"/>
      <c r="BIJ205" s="30"/>
      <c r="BIK205" s="30"/>
      <c r="BIL205" s="30"/>
      <c r="BIM205" s="30"/>
      <c r="BIN205" s="30"/>
      <c r="BIO205" s="30"/>
      <c r="BIP205" s="30"/>
      <c r="BIQ205" s="30"/>
      <c r="BIR205" s="30"/>
      <c r="BIS205" s="30"/>
      <c r="BIT205" s="30"/>
      <c r="BIU205" s="30"/>
      <c r="BIV205" s="30"/>
      <c r="BIW205" s="30"/>
      <c r="BIX205" s="30"/>
      <c r="BIY205" s="30"/>
      <c r="BIZ205" s="30"/>
      <c r="BJA205" s="30"/>
      <c r="BJB205" s="30"/>
      <c r="BJC205" s="30"/>
      <c r="BJD205" s="30"/>
      <c r="BJE205" s="30"/>
      <c r="BJF205" s="30"/>
      <c r="BJG205" s="30"/>
      <c r="BJH205" s="30"/>
      <c r="BJI205" s="30"/>
      <c r="BJJ205" s="30"/>
      <c r="BJK205" s="30"/>
      <c r="BJL205" s="30"/>
      <c r="BJM205" s="30"/>
      <c r="BJN205" s="30"/>
      <c r="BJO205" s="30"/>
      <c r="BJP205" s="30"/>
      <c r="BJQ205" s="30"/>
      <c r="BJR205" s="30"/>
      <c r="BJS205" s="30"/>
      <c r="BJT205" s="30"/>
      <c r="BJU205" s="30"/>
      <c r="BJV205" s="30"/>
      <c r="BJW205" s="30"/>
      <c r="BJX205" s="30"/>
      <c r="BJY205" s="30"/>
      <c r="BJZ205" s="30"/>
      <c r="BKA205" s="30"/>
      <c r="BKB205" s="30"/>
      <c r="BKC205" s="30"/>
      <c r="BKD205" s="30"/>
      <c r="BKE205" s="30"/>
      <c r="BKF205" s="30"/>
      <c r="BKG205" s="30"/>
      <c r="BKH205" s="30"/>
      <c r="BKI205" s="30"/>
      <c r="BKJ205" s="30"/>
      <c r="BKK205" s="30"/>
      <c r="BKL205" s="30"/>
      <c r="BKM205" s="30"/>
      <c r="BKN205" s="30"/>
      <c r="BKO205" s="30"/>
      <c r="BKP205" s="30"/>
      <c r="BKQ205" s="30"/>
      <c r="BKR205" s="30"/>
      <c r="BKS205" s="30"/>
      <c r="BKT205" s="30"/>
      <c r="BKU205" s="30"/>
      <c r="BKV205" s="30"/>
      <c r="BKW205" s="30"/>
      <c r="BKX205" s="30"/>
      <c r="BKY205" s="30"/>
      <c r="BKZ205" s="30"/>
      <c r="BLA205" s="30"/>
      <c r="BLB205" s="30"/>
      <c r="BLC205" s="30"/>
      <c r="BLD205" s="30"/>
      <c r="BLE205" s="30"/>
      <c r="BLF205" s="30"/>
      <c r="BLG205" s="30"/>
      <c r="BLH205" s="30"/>
      <c r="BLI205" s="30"/>
      <c r="BLJ205" s="30"/>
      <c r="BLK205" s="30"/>
      <c r="BLL205" s="30"/>
      <c r="BLM205" s="30"/>
      <c r="BLN205" s="30"/>
      <c r="BLO205" s="30"/>
      <c r="BLP205" s="30"/>
      <c r="BLQ205" s="30"/>
      <c r="BLR205" s="30"/>
      <c r="BLS205" s="30"/>
      <c r="BLT205" s="30"/>
      <c r="BLU205" s="30"/>
      <c r="BLV205" s="30"/>
      <c r="BLW205" s="30"/>
      <c r="BLX205" s="30"/>
      <c r="BLY205" s="30"/>
      <c r="BLZ205" s="30"/>
      <c r="BMA205" s="30"/>
      <c r="BMB205" s="30"/>
      <c r="BMC205" s="30"/>
      <c r="BMD205" s="30"/>
      <c r="BME205" s="30"/>
      <c r="BMF205" s="30"/>
      <c r="BMG205" s="30"/>
      <c r="BMH205" s="30"/>
      <c r="BMI205" s="30"/>
      <c r="BMJ205" s="30"/>
      <c r="BMK205" s="30"/>
      <c r="BML205" s="30"/>
      <c r="BMM205" s="30"/>
      <c r="BMN205" s="30"/>
      <c r="BMO205" s="30"/>
      <c r="BMP205" s="30"/>
      <c r="BMQ205" s="30"/>
      <c r="BMR205" s="30"/>
      <c r="BMS205" s="30"/>
      <c r="BMT205" s="30"/>
      <c r="BMU205" s="30"/>
      <c r="BMV205" s="30"/>
      <c r="BMW205" s="30"/>
      <c r="BMX205" s="30"/>
      <c r="BMY205" s="30"/>
      <c r="BMZ205" s="30"/>
      <c r="BNA205" s="30"/>
      <c r="BNB205" s="30"/>
      <c r="BNC205" s="30"/>
      <c r="BND205" s="30"/>
      <c r="BNE205" s="30"/>
      <c r="BNF205" s="30"/>
      <c r="BNG205" s="30"/>
      <c r="BNH205" s="30"/>
      <c r="BNI205" s="30"/>
      <c r="BNJ205" s="30"/>
      <c r="BNK205" s="30"/>
      <c r="BNL205" s="30"/>
      <c r="BNM205" s="30"/>
      <c r="BNN205" s="30"/>
      <c r="BNO205" s="30"/>
      <c r="BNP205" s="30"/>
      <c r="BNQ205" s="30"/>
      <c r="BNR205" s="30"/>
      <c r="BNS205" s="30"/>
      <c r="BNT205" s="30"/>
      <c r="BNU205" s="30"/>
      <c r="BNV205" s="30"/>
      <c r="BNW205" s="30"/>
      <c r="BNX205" s="30"/>
      <c r="BNY205" s="30"/>
      <c r="BNZ205" s="30"/>
      <c r="BOA205" s="30"/>
      <c r="BOB205" s="30"/>
      <c r="BOC205" s="30"/>
      <c r="BOD205" s="30"/>
      <c r="BOE205" s="30"/>
      <c r="BOF205" s="30"/>
      <c r="BOG205" s="30"/>
      <c r="BOH205" s="30"/>
      <c r="BOI205" s="30"/>
      <c r="BOJ205" s="30"/>
      <c r="BOK205" s="30"/>
      <c r="BOL205" s="30"/>
      <c r="BOM205" s="30"/>
      <c r="BON205" s="30"/>
      <c r="BOO205" s="30"/>
      <c r="BOP205" s="30"/>
      <c r="BOQ205" s="30"/>
      <c r="BOR205" s="30"/>
      <c r="BOS205" s="30"/>
      <c r="BOT205" s="30"/>
      <c r="BOU205" s="30"/>
      <c r="BOV205" s="30"/>
      <c r="BOW205" s="30"/>
      <c r="BOX205" s="30"/>
      <c r="BOY205" s="30"/>
      <c r="BOZ205" s="30"/>
      <c r="BPA205" s="30"/>
      <c r="BPB205" s="30"/>
      <c r="BPC205" s="30"/>
      <c r="BPD205" s="30"/>
      <c r="BPE205" s="30"/>
      <c r="BPF205" s="30"/>
      <c r="BPG205" s="30"/>
      <c r="BPH205" s="30"/>
      <c r="BPI205" s="30"/>
      <c r="BPJ205" s="30"/>
      <c r="BPK205" s="30"/>
      <c r="BPL205" s="30"/>
      <c r="BPM205" s="30"/>
      <c r="BPN205" s="30"/>
      <c r="BPO205" s="30"/>
      <c r="BPP205" s="30"/>
      <c r="BPQ205" s="30"/>
      <c r="BPR205" s="30"/>
      <c r="BPS205" s="30"/>
      <c r="BPT205" s="30"/>
      <c r="BPU205" s="30"/>
      <c r="BPV205" s="30"/>
      <c r="BPW205" s="30"/>
      <c r="BPX205" s="30"/>
      <c r="BPY205" s="30"/>
      <c r="BPZ205" s="30"/>
      <c r="BQA205" s="30"/>
      <c r="BQB205" s="30"/>
      <c r="BQC205" s="30"/>
      <c r="BQD205" s="30"/>
      <c r="BQE205" s="30"/>
      <c r="BQF205" s="30"/>
      <c r="BQG205" s="30"/>
      <c r="BQH205" s="30"/>
      <c r="BQI205" s="30"/>
      <c r="BQJ205" s="30"/>
      <c r="BQK205" s="30"/>
      <c r="BQL205" s="30"/>
      <c r="BQM205" s="30"/>
      <c r="BQN205" s="30"/>
      <c r="BQO205" s="30"/>
      <c r="BQP205" s="30"/>
      <c r="BQQ205" s="30"/>
      <c r="BQR205" s="30"/>
      <c r="BQS205" s="30"/>
      <c r="BQT205" s="30"/>
      <c r="BQU205" s="30"/>
      <c r="BQV205" s="30"/>
      <c r="BQW205" s="30"/>
      <c r="BQX205" s="30"/>
      <c r="BQY205" s="30"/>
      <c r="BQZ205" s="30"/>
      <c r="BRA205" s="30"/>
      <c r="BRB205" s="30"/>
      <c r="BRC205" s="30"/>
      <c r="BRD205" s="30"/>
      <c r="BRE205" s="30"/>
      <c r="BRF205" s="30"/>
      <c r="BRG205" s="30"/>
      <c r="BRH205" s="30"/>
      <c r="BRI205" s="30"/>
      <c r="BRJ205" s="30"/>
      <c r="BRK205" s="30"/>
      <c r="BRL205" s="30"/>
      <c r="BRM205" s="30"/>
      <c r="BRN205" s="30"/>
      <c r="BRO205" s="30"/>
      <c r="BRP205" s="30"/>
      <c r="BRQ205" s="30"/>
      <c r="BRR205" s="30"/>
      <c r="BRS205" s="30"/>
      <c r="BRT205" s="30"/>
      <c r="BRU205" s="30"/>
      <c r="BRV205" s="30"/>
      <c r="BRW205" s="30"/>
      <c r="BRX205" s="30"/>
      <c r="BRY205" s="30"/>
      <c r="BRZ205" s="30"/>
      <c r="BSA205" s="30"/>
      <c r="BSB205" s="30"/>
      <c r="BSC205" s="30"/>
      <c r="BSD205" s="30"/>
      <c r="BSE205" s="30"/>
      <c r="BSF205" s="30"/>
      <c r="BSG205" s="30"/>
      <c r="BSH205" s="30"/>
      <c r="BSI205" s="30"/>
      <c r="BSJ205" s="30"/>
      <c r="BSK205" s="30"/>
      <c r="BSL205" s="30"/>
      <c r="BSM205" s="30"/>
      <c r="BSN205" s="30"/>
      <c r="BSO205" s="30"/>
      <c r="BSP205" s="30"/>
      <c r="BSQ205" s="30"/>
      <c r="BSR205" s="30"/>
      <c r="BSS205" s="30"/>
      <c r="BST205" s="30"/>
      <c r="BSU205" s="30"/>
      <c r="BSV205" s="30"/>
      <c r="BSW205" s="30"/>
      <c r="BSX205" s="30"/>
      <c r="BSY205" s="30"/>
      <c r="BSZ205" s="30"/>
      <c r="BTA205" s="30"/>
      <c r="BTB205" s="30"/>
      <c r="BTC205" s="30"/>
      <c r="BTD205" s="30"/>
      <c r="BTE205" s="30"/>
      <c r="BTF205" s="30"/>
      <c r="BTG205" s="30"/>
      <c r="BTH205" s="30"/>
      <c r="BTI205" s="30"/>
      <c r="BTJ205" s="30"/>
      <c r="BTK205" s="30"/>
      <c r="BTL205" s="30"/>
      <c r="BTM205" s="30"/>
      <c r="BTN205" s="30"/>
      <c r="BTO205" s="30"/>
      <c r="BTP205" s="30"/>
      <c r="BTQ205" s="30"/>
      <c r="BTR205" s="30"/>
      <c r="BTS205" s="30"/>
      <c r="BTT205" s="30"/>
      <c r="BTU205" s="30"/>
      <c r="BTV205" s="30"/>
      <c r="BTW205" s="30"/>
      <c r="BTX205" s="30"/>
      <c r="BTY205" s="30"/>
      <c r="BTZ205" s="30"/>
      <c r="BUA205" s="30"/>
      <c r="BUB205" s="30"/>
      <c r="BUC205" s="30"/>
      <c r="BUD205" s="30"/>
      <c r="BUE205" s="30"/>
      <c r="BUF205" s="30"/>
      <c r="BUG205" s="30"/>
      <c r="BUH205" s="30"/>
      <c r="BUI205" s="30"/>
      <c r="BUJ205" s="30"/>
      <c r="BUK205" s="30"/>
      <c r="BUL205" s="30"/>
      <c r="BUM205" s="30"/>
      <c r="BUN205" s="30"/>
      <c r="BUO205" s="30"/>
      <c r="BUP205" s="30"/>
      <c r="BUQ205" s="30"/>
      <c r="BUR205" s="30"/>
      <c r="BUS205" s="30"/>
      <c r="BUT205" s="30"/>
      <c r="BUU205" s="30"/>
      <c r="BUV205" s="30"/>
      <c r="BUW205" s="30"/>
      <c r="BUX205" s="30"/>
      <c r="BUY205" s="30"/>
      <c r="BUZ205" s="30"/>
      <c r="BVA205" s="30"/>
      <c r="BVB205" s="30"/>
      <c r="BVC205" s="30"/>
      <c r="BVD205" s="30"/>
      <c r="BVE205" s="30"/>
      <c r="BVF205" s="30"/>
      <c r="BVG205" s="30"/>
      <c r="BVH205" s="30"/>
      <c r="BVI205" s="30"/>
      <c r="BVJ205" s="30"/>
      <c r="BVK205" s="30"/>
      <c r="BVL205" s="30"/>
      <c r="BVM205" s="30"/>
      <c r="BVN205" s="30"/>
      <c r="BVO205" s="30"/>
      <c r="BVP205" s="30"/>
      <c r="BVQ205" s="30"/>
      <c r="BVR205" s="30"/>
      <c r="BVS205" s="30"/>
      <c r="BVT205" s="30"/>
      <c r="BVU205" s="30"/>
      <c r="BVV205" s="30"/>
      <c r="BVW205" s="30"/>
      <c r="BVX205" s="30"/>
      <c r="BVY205" s="30"/>
      <c r="BVZ205" s="30"/>
      <c r="BWA205" s="30"/>
      <c r="BWB205" s="30"/>
      <c r="BWC205" s="30"/>
      <c r="BWD205" s="30"/>
      <c r="BWE205" s="30"/>
      <c r="BWF205" s="30"/>
      <c r="BWG205" s="30"/>
      <c r="BWH205" s="30"/>
      <c r="BWI205" s="30"/>
      <c r="BWJ205" s="30"/>
      <c r="BWK205" s="30"/>
      <c r="BWL205" s="30"/>
      <c r="BWM205" s="30"/>
      <c r="BWN205" s="30"/>
      <c r="BWO205" s="30"/>
      <c r="BWP205" s="30"/>
      <c r="BWQ205" s="30"/>
      <c r="BWR205" s="30"/>
      <c r="BWS205" s="30"/>
      <c r="BWT205" s="30"/>
      <c r="BWU205" s="30"/>
      <c r="BWV205" s="30"/>
      <c r="BWW205" s="30"/>
      <c r="BWX205" s="30"/>
      <c r="BWY205" s="30"/>
      <c r="BWZ205" s="30"/>
      <c r="BXA205" s="30"/>
      <c r="BXB205" s="30"/>
      <c r="BXC205" s="30"/>
      <c r="BXD205" s="30"/>
      <c r="BXE205" s="30"/>
      <c r="BXF205" s="30"/>
      <c r="BXG205" s="30"/>
      <c r="BXH205" s="30"/>
      <c r="BXI205" s="30"/>
      <c r="BXJ205" s="30"/>
      <c r="BXK205" s="30"/>
      <c r="BXL205" s="30"/>
      <c r="BXM205" s="30"/>
      <c r="BXN205" s="30"/>
      <c r="BXO205" s="30"/>
      <c r="BXP205" s="30"/>
      <c r="BXQ205" s="30"/>
      <c r="BXR205" s="30"/>
      <c r="BXS205" s="30"/>
      <c r="BXT205" s="30"/>
      <c r="BXU205" s="30"/>
      <c r="BXV205" s="30"/>
      <c r="BXW205" s="30"/>
      <c r="BXX205" s="30"/>
      <c r="BXY205" s="30"/>
      <c r="BXZ205" s="30"/>
      <c r="BYA205" s="30"/>
      <c r="BYB205" s="30"/>
      <c r="BYC205" s="30"/>
      <c r="BYD205" s="30"/>
      <c r="BYE205" s="30"/>
      <c r="BYF205" s="30"/>
      <c r="BYG205" s="30"/>
      <c r="BYH205" s="30"/>
      <c r="BYI205" s="30"/>
      <c r="BYJ205" s="30"/>
      <c r="BYK205" s="30"/>
      <c r="BYL205" s="30"/>
      <c r="BYM205" s="30"/>
      <c r="BYN205" s="30"/>
      <c r="BYO205" s="30"/>
      <c r="BYP205" s="30"/>
      <c r="BYQ205" s="30"/>
      <c r="BYR205" s="30"/>
      <c r="BYS205" s="30"/>
      <c r="BYT205" s="30"/>
      <c r="BYU205" s="30"/>
      <c r="BYV205" s="30"/>
      <c r="BYW205" s="30"/>
      <c r="BYX205" s="30"/>
      <c r="BYY205" s="30"/>
      <c r="BYZ205" s="30"/>
      <c r="BZA205" s="30"/>
      <c r="BZB205" s="30"/>
      <c r="BZC205" s="30"/>
      <c r="BZD205" s="30"/>
      <c r="BZE205" s="30"/>
      <c r="BZF205" s="30"/>
      <c r="BZG205" s="30"/>
      <c r="BZH205" s="30"/>
      <c r="BZI205" s="30"/>
      <c r="BZJ205" s="30"/>
      <c r="BZK205" s="30"/>
      <c r="BZL205" s="30"/>
      <c r="BZM205" s="30"/>
      <c r="BZN205" s="30"/>
      <c r="BZO205" s="30"/>
      <c r="BZP205" s="30"/>
      <c r="BZQ205" s="30"/>
      <c r="BZR205" s="30"/>
      <c r="BZS205" s="30"/>
      <c r="BZT205" s="30"/>
      <c r="BZU205" s="30"/>
      <c r="BZV205" s="30"/>
      <c r="BZW205" s="30"/>
      <c r="BZX205" s="30"/>
      <c r="BZY205" s="30"/>
      <c r="BZZ205" s="30"/>
      <c r="CAA205" s="30"/>
      <c r="CAB205" s="30"/>
      <c r="CAC205" s="30"/>
      <c r="CAD205" s="30"/>
      <c r="CAE205" s="30"/>
      <c r="CAF205" s="30"/>
      <c r="CAG205" s="30"/>
      <c r="CAH205" s="30"/>
      <c r="CAI205" s="30"/>
      <c r="CAJ205" s="30"/>
      <c r="CAK205" s="30"/>
      <c r="CAL205" s="30"/>
      <c r="CAM205" s="30"/>
      <c r="CAN205" s="30"/>
      <c r="CAO205" s="30"/>
      <c r="CAP205" s="30"/>
      <c r="CAQ205" s="30"/>
      <c r="CAR205" s="30"/>
      <c r="CAS205" s="30"/>
      <c r="CAT205" s="30"/>
      <c r="CAU205" s="30"/>
      <c r="CAV205" s="30"/>
      <c r="CAW205" s="30"/>
      <c r="CAX205" s="30"/>
      <c r="CAY205" s="30"/>
      <c r="CAZ205" s="30"/>
      <c r="CBA205" s="30"/>
      <c r="CBB205" s="30"/>
      <c r="CBC205" s="30"/>
      <c r="CBD205" s="30"/>
      <c r="CBE205" s="30"/>
      <c r="CBF205" s="30"/>
      <c r="CBG205" s="30"/>
      <c r="CBH205" s="30"/>
      <c r="CBI205" s="30"/>
      <c r="CBJ205" s="30"/>
      <c r="CBK205" s="30"/>
      <c r="CBL205" s="30"/>
      <c r="CBM205" s="30"/>
      <c r="CBN205" s="30"/>
      <c r="CBO205" s="30"/>
      <c r="CBP205" s="30"/>
      <c r="CBQ205" s="30"/>
      <c r="CBR205" s="30"/>
      <c r="CBS205" s="30"/>
      <c r="CBT205" s="30"/>
      <c r="CBU205" s="30"/>
      <c r="CBV205" s="30"/>
      <c r="CBW205" s="30"/>
      <c r="CBX205" s="30"/>
      <c r="CBY205" s="30"/>
      <c r="CBZ205" s="30"/>
      <c r="CCA205" s="30"/>
      <c r="CCB205" s="30"/>
      <c r="CCC205" s="30"/>
      <c r="CCD205" s="30"/>
      <c r="CCE205" s="30"/>
      <c r="CCF205" s="30"/>
      <c r="CCG205" s="30"/>
      <c r="CCH205" s="30"/>
      <c r="CCI205" s="30"/>
      <c r="CCJ205" s="30"/>
      <c r="CCK205" s="30"/>
      <c r="CCL205" s="30"/>
      <c r="CCM205" s="30"/>
      <c r="CCN205" s="30"/>
      <c r="CCO205" s="30"/>
      <c r="CCP205" s="30"/>
      <c r="CCQ205" s="30"/>
      <c r="CCR205" s="30"/>
      <c r="CCS205" s="30"/>
      <c r="CCT205" s="30"/>
      <c r="CCU205" s="30"/>
      <c r="CCV205" s="30"/>
      <c r="CCW205" s="30"/>
      <c r="CCX205" s="30"/>
      <c r="CCY205" s="30"/>
      <c r="CCZ205" s="30"/>
      <c r="CDA205" s="30"/>
      <c r="CDB205" s="30"/>
      <c r="CDC205" s="30"/>
      <c r="CDD205" s="30"/>
      <c r="CDE205" s="30"/>
      <c r="CDF205" s="30"/>
      <c r="CDG205" s="30"/>
      <c r="CDH205" s="30"/>
      <c r="CDI205" s="30"/>
      <c r="CDJ205" s="30"/>
      <c r="CDK205" s="30"/>
      <c r="CDL205" s="30"/>
      <c r="CDM205" s="30"/>
      <c r="CDN205" s="30"/>
      <c r="CDO205" s="30"/>
      <c r="CDP205" s="30"/>
      <c r="CDQ205" s="30"/>
      <c r="CDR205" s="30"/>
      <c r="CDS205" s="30"/>
      <c r="CDT205" s="30"/>
      <c r="CDU205" s="30"/>
      <c r="CDV205" s="30"/>
      <c r="CDW205" s="30"/>
      <c r="CDX205" s="30"/>
      <c r="CDY205" s="30"/>
      <c r="CDZ205" s="30"/>
      <c r="CEA205" s="30"/>
      <c r="CEB205" s="30"/>
      <c r="CEC205" s="30"/>
      <c r="CED205" s="30"/>
      <c r="CEE205" s="30"/>
      <c r="CEF205" s="30"/>
      <c r="CEG205" s="30"/>
      <c r="CEH205" s="30"/>
      <c r="CEI205" s="30"/>
      <c r="CEJ205" s="30"/>
      <c r="CEK205" s="30"/>
      <c r="CEL205" s="30"/>
      <c r="CEM205" s="30"/>
      <c r="CEN205" s="30"/>
      <c r="CEO205" s="30"/>
      <c r="CEP205" s="30"/>
      <c r="CEQ205" s="30"/>
      <c r="CER205" s="30"/>
      <c r="CES205" s="30"/>
      <c r="CET205" s="30"/>
      <c r="CEU205" s="30"/>
      <c r="CEV205" s="30"/>
      <c r="CEW205" s="30"/>
      <c r="CEX205" s="30"/>
      <c r="CEY205" s="30"/>
      <c r="CEZ205" s="30"/>
      <c r="CFA205" s="30"/>
      <c r="CFB205" s="30"/>
      <c r="CFC205" s="30"/>
      <c r="CFD205" s="30"/>
      <c r="CFE205" s="30"/>
      <c r="CFF205" s="30"/>
      <c r="CFG205" s="30"/>
      <c r="CFH205" s="30"/>
      <c r="CFI205" s="30"/>
      <c r="CFJ205" s="30"/>
      <c r="CFK205" s="30"/>
      <c r="CFL205" s="30"/>
      <c r="CFM205" s="30"/>
      <c r="CFN205" s="30"/>
      <c r="CFO205" s="30"/>
      <c r="CFP205" s="30"/>
      <c r="CFQ205" s="30"/>
      <c r="CFR205" s="30"/>
      <c r="CFS205" s="30"/>
      <c r="CFT205" s="30"/>
      <c r="CFU205" s="30"/>
      <c r="CFV205" s="30"/>
      <c r="CFW205" s="30"/>
      <c r="CFX205" s="30"/>
      <c r="CFY205" s="30"/>
      <c r="CFZ205" s="30"/>
      <c r="CGA205" s="30"/>
      <c r="CGB205" s="30"/>
      <c r="CGC205" s="30"/>
      <c r="CGD205" s="30"/>
      <c r="CGE205" s="30"/>
      <c r="CGF205" s="30"/>
      <c r="CGG205" s="30"/>
      <c r="CGH205" s="30"/>
      <c r="CGI205" s="30"/>
      <c r="CGJ205" s="30"/>
      <c r="CGK205" s="30"/>
      <c r="CGL205" s="30"/>
      <c r="CGM205" s="30"/>
      <c r="CGN205" s="30"/>
      <c r="CGO205" s="30"/>
      <c r="CGP205" s="30"/>
      <c r="CGQ205" s="30"/>
      <c r="CGR205" s="30"/>
      <c r="CGS205" s="30"/>
      <c r="CGT205" s="30"/>
      <c r="CGU205" s="30"/>
      <c r="CGV205" s="30"/>
      <c r="CGW205" s="30"/>
      <c r="CGX205" s="30"/>
      <c r="CGY205" s="30"/>
      <c r="CGZ205" s="30"/>
      <c r="CHA205" s="30"/>
      <c r="CHB205" s="30"/>
      <c r="CHC205" s="30"/>
      <c r="CHD205" s="30"/>
      <c r="CHE205" s="30"/>
      <c r="CHF205" s="30"/>
      <c r="CHG205" s="30"/>
      <c r="CHH205" s="30"/>
      <c r="CHI205" s="30"/>
      <c r="CHJ205" s="30"/>
      <c r="CHK205" s="30"/>
      <c r="CHL205" s="30"/>
      <c r="CHM205" s="30"/>
      <c r="CHN205" s="30"/>
      <c r="CHO205" s="30"/>
      <c r="CHP205" s="30"/>
      <c r="CHQ205" s="30"/>
      <c r="CHR205" s="30"/>
      <c r="CHS205" s="30"/>
      <c r="CHT205" s="30"/>
      <c r="CHU205" s="30"/>
      <c r="CHV205" s="30"/>
      <c r="CHW205" s="30"/>
      <c r="CHX205" s="30"/>
      <c r="CHY205" s="30"/>
      <c r="CHZ205" s="30"/>
      <c r="CIA205" s="30"/>
      <c r="CIB205" s="30"/>
      <c r="CIC205" s="30"/>
      <c r="CID205" s="30"/>
      <c r="CIE205" s="30"/>
      <c r="CIF205" s="30"/>
      <c r="CIG205" s="30"/>
      <c r="CIH205" s="30"/>
      <c r="CII205" s="30"/>
      <c r="CIJ205" s="30"/>
      <c r="CIK205" s="30"/>
      <c r="CIL205" s="30"/>
      <c r="CIM205" s="30"/>
      <c r="CIN205" s="30"/>
      <c r="CIO205" s="30"/>
      <c r="CIP205" s="30"/>
      <c r="CIQ205" s="30"/>
      <c r="CIR205" s="30"/>
      <c r="CIS205" s="30"/>
      <c r="CIT205" s="30"/>
      <c r="CIU205" s="30"/>
      <c r="CIV205" s="30"/>
      <c r="CIW205" s="30"/>
      <c r="CIX205" s="30"/>
      <c r="CIY205" s="30"/>
      <c r="CIZ205" s="30"/>
      <c r="CJA205" s="30"/>
      <c r="CJB205" s="30"/>
      <c r="CJC205" s="30"/>
      <c r="CJD205" s="30"/>
      <c r="CJE205" s="30"/>
      <c r="CJF205" s="30"/>
      <c r="CJG205" s="30"/>
      <c r="CJH205" s="30"/>
      <c r="CJI205" s="30"/>
      <c r="CJJ205" s="30"/>
      <c r="CJK205" s="30"/>
      <c r="CJL205" s="30"/>
      <c r="CJM205" s="30"/>
      <c r="CJN205" s="30"/>
      <c r="CJO205" s="30"/>
      <c r="CJP205" s="30"/>
      <c r="CJQ205" s="30"/>
      <c r="CJR205" s="30"/>
      <c r="CJS205" s="30"/>
      <c r="CJT205" s="30"/>
      <c r="CJU205" s="30"/>
      <c r="CJV205" s="30"/>
      <c r="CJW205" s="30"/>
      <c r="CJX205" s="30"/>
      <c r="CJY205" s="30"/>
      <c r="CJZ205" s="30"/>
      <c r="CKA205" s="30"/>
      <c r="CKB205" s="30"/>
      <c r="CKC205" s="30"/>
      <c r="CKD205" s="30"/>
      <c r="CKE205" s="30"/>
      <c r="CKF205" s="30"/>
      <c r="CKG205" s="30"/>
      <c r="CKH205" s="30"/>
      <c r="CKI205" s="30"/>
      <c r="CKJ205" s="30"/>
      <c r="CKK205" s="30"/>
      <c r="CKL205" s="30"/>
      <c r="CKM205" s="30"/>
      <c r="CKN205" s="30"/>
      <c r="CKO205" s="30"/>
      <c r="CKP205" s="30"/>
      <c r="CKQ205" s="30"/>
      <c r="CKR205" s="30"/>
      <c r="CKS205" s="30"/>
      <c r="CKT205" s="30"/>
      <c r="CKU205" s="30"/>
      <c r="CKV205" s="30"/>
      <c r="CKW205" s="30"/>
      <c r="CKX205" s="30"/>
      <c r="CKY205" s="30"/>
      <c r="CKZ205" s="30"/>
      <c r="CLA205" s="30"/>
      <c r="CLB205" s="30"/>
      <c r="CLC205" s="30"/>
      <c r="CLD205" s="30"/>
      <c r="CLE205" s="30"/>
      <c r="CLF205" s="30"/>
      <c r="CLG205" s="30"/>
      <c r="CLH205" s="30"/>
      <c r="CLI205" s="30"/>
      <c r="CLJ205" s="30"/>
      <c r="CLK205" s="30"/>
      <c r="CLL205" s="30"/>
      <c r="CLM205" s="30"/>
      <c r="CLN205" s="30"/>
      <c r="CLO205" s="30"/>
      <c r="CLP205" s="30"/>
      <c r="CLQ205" s="30"/>
      <c r="CLR205" s="30"/>
      <c r="CLS205" s="30"/>
      <c r="CLT205" s="30"/>
      <c r="CLU205" s="30"/>
      <c r="CLV205" s="30"/>
      <c r="CLW205" s="30"/>
      <c r="CLX205" s="30"/>
      <c r="CLY205" s="30"/>
      <c r="CLZ205" s="30"/>
      <c r="CMA205" s="30"/>
      <c r="CMB205" s="30"/>
      <c r="CMC205" s="30"/>
      <c r="CMD205" s="30"/>
      <c r="CME205" s="30"/>
      <c r="CMF205" s="30"/>
      <c r="CMG205" s="30"/>
      <c r="CMH205" s="30"/>
      <c r="CMI205" s="30"/>
      <c r="CMJ205" s="30"/>
      <c r="CMK205" s="30"/>
      <c r="CML205" s="30"/>
      <c r="CMM205" s="30"/>
      <c r="CMN205" s="30"/>
      <c r="CMO205" s="30"/>
      <c r="CMP205" s="30"/>
      <c r="CMQ205" s="30"/>
      <c r="CMR205" s="30"/>
      <c r="CMS205" s="30"/>
      <c r="CMT205" s="30"/>
      <c r="CMU205" s="30"/>
      <c r="CMV205" s="30"/>
      <c r="CMW205" s="30"/>
      <c r="CMX205" s="30"/>
      <c r="CMY205" s="30"/>
      <c r="CMZ205" s="30"/>
      <c r="CNA205" s="30"/>
      <c r="CNB205" s="30"/>
      <c r="CNC205" s="30"/>
      <c r="CND205" s="30"/>
      <c r="CNE205" s="30"/>
      <c r="CNF205" s="30"/>
      <c r="CNG205" s="30"/>
      <c r="CNH205" s="30"/>
      <c r="CNI205" s="30"/>
      <c r="CNJ205" s="30"/>
      <c r="CNK205" s="30"/>
      <c r="CNL205" s="30"/>
      <c r="CNM205" s="30"/>
      <c r="CNN205" s="30"/>
      <c r="CNO205" s="30"/>
      <c r="CNP205" s="30"/>
      <c r="CNQ205" s="30"/>
      <c r="CNR205" s="30"/>
      <c r="CNS205" s="30"/>
      <c r="CNT205" s="30"/>
      <c r="CNU205" s="30"/>
      <c r="CNV205" s="30"/>
      <c r="CNW205" s="30"/>
      <c r="CNX205" s="30"/>
      <c r="CNY205" s="30"/>
      <c r="CNZ205" s="30"/>
      <c r="COA205" s="30"/>
      <c r="COB205" s="30"/>
      <c r="COC205" s="30"/>
      <c r="COD205" s="30"/>
      <c r="COE205" s="30"/>
      <c r="COF205" s="30"/>
      <c r="COG205" s="30"/>
      <c r="COH205" s="30"/>
      <c r="COI205" s="30"/>
      <c r="COJ205" s="30"/>
      <c r="COK205" s="30"/>
      <c r="COL205" s="30"/>
      <c r="COM205" s="30"/>
      <c r="CON205" s="30"/>
      <c r="COO205" s="30"/>
      <c r="COP205" s="30"/>
      <c r="COQ205" s="30"/>
      <c r="COR205" s="30"/>
      <c r="COS205" s="30"/>
      <c r="COT205" s="30"/>
      <c r="COU205" s="30"/>
      <c r="COV205" s="30"/>
      <c r="COW205" s="30"/>
      <c r="COX205" s="30"/>
      <c r="COY205" s="30"/>
      <c r="COZ205" s="30"/>
      <c r="CPA205" s="30"/>
      <c r="CPB205" s="30"/>
      <c r="CPC205" s="30"/>
      <c r="CPD205" s="30"/>
      <c r="CPE205" s="30"/>
      <c r="CPF205" s="30"/>
      <c r="CPG205" s="30"/>
      <c r="CPH205" s="30"/>
      <c r="CPI205" s="30"/>
      <c r="CPJ205" s="30"/>
      <c r="CPK205" s="30"/>
      <c r="CPL205" s="30"/>
      <c r="CPM205" s="30"/>
      <c r="CPN205" s="30"/>
      <c r="CPO205" s="30"/>
      <c r="CPP205" s="30"/>
      <c r="CPQ205" s="30"/>
      <c r="CPR205" s="30"/>
      <c r="CPS205" s="30"/>
      <c r="CPT205" s="30"/>
      <c r="CPU205" s="30"/>
      <c r="CPV205" s="30"/>
      <c r="CPW205" s="30"/>
      <c r="CPX205" s="30"/>
      <c r="CPY205" s="30"/>
      <c r="CPZ205" s="30"/>
      <c r="CQA205" s="30"/>
      <c r="CQB205" s="30"/>
      <c r="CQC205" s="30"/>
      <c r="CQD205" s="30"/>
      <c r="CQE205" s="30"/>
      <c r="CQF205" s="30"/>
      <c r="CQG205" s="30"/>
      <c r="CQH205" s="30"/>
      <c r="CQI205" s="30"/>
      <c r="CQJ205" s="30"/>
      <c r="CQK205" s="30"/>
      <c r="CQL205" s="30"/>
      <c r="CQM205" s="30"/>
      <c r="CQN205" s="30"/>
      <c r="CQO205" s="30"/>
      <c r="CQP205" s="30"/>
      <c r="CQQ205" s="30"/>
      <c r="CQR205" s="30"/>
      <c r="CQS205" s="30"/>
      <c r="CQT205" s="30"/>
      <c r="CQU205" s="30"/>
      <c r="CQV205" s="30"/>
      <c r="CQW205" s="30"/>
      <c r="CQX205" s="30"/>
      <c r="CQY205" s="30"/>
      <c r="CQZ205" s="30"/>
      <c r="CRA205" s="30"/>
      <c r="CRB205" s="30"/>
      <c r="CRC205" s="30"/>
      <c r="CRD205" s="30"/>
      <c r="CRE205" s="30"/>
      <c r="CRF205" s="30"/>
      <c r="CRG205" s="30"/>
      <c r="CRH205" s="30"/>
      <c r="CRI205" s="30"/>
      <c r="CRJ205" s="30"/>
      <c r="CRK205" s="30"/>
      <c r="CRL205" s="30"/>
      <c r="CRM205" s="30"/>
      <c r="CRN205" s="30"/>
      <c r="CRO205" s="30"/>
      <c r="CRP205" s="30"/>
      <c r="CRQ205" s="30"/>
      <c r="CRR205" s="30"/>
      <c r="CRS205" s="30"/>
      <c r="CRT205" s="30"/>
      <c r="CRU205" s="30"/>
      <c r="CRV205" s="30"/>
      <c r="CRW205" s="30"/>
      <c r="CRX205" s="30"/>
      <c r="CRY205" s="30"/>
      <c r="CRZ205" s="30"/>
      <c r="CSA205" s="30"/>
      <c r="CSB205" s="30"/>
      <c r="CSC205" s="30"/>
      <c r="CSD205" s="30"/>
      <c r="CSE205" s="30"/>
      <c r="CSF205" s="30"/>
      <c r="CSG205" s="30"/>
      <c r="CSH205" s="30"/>
      <c r="CSI205" s="30"/>
      <c r="CSJ205" s="30"/>
      <c r="CSK205" s="30"/>
      <c r="CSL205" s="30"/>
      <c r="CSM205" s="30"/>
      <c r="CSN205" s="30"/>
      <c r="CSO205" s="30"/>
      <c r="CSP205" s="30"/>
      <c r="CSQ205" s="30"/>
      <c r="CSR205" s="30"/>
      <c r="CSS205" s="30"/>
      <c r="CST205" s="30"/>
      <c r="CSU205" s="30"/>
      <c r="CSV205" s="30"/>
      <c r="CSW205" s="30"/>
      <c r="CSX205" s="30"/>
      <c r="CSY205" s="30"/>
      <c r="CSZ205" s="30"/>
      <c r="CTA205" s="30"/>
      <c r="CTB205" s="30"/>
      <c r="CTC205" s="30"/>
      <c r="CTD205" s="30"/>
      <c r="CTE205" s="30"/>
      <c r="CTF205" s="30"/>
      <c r="CTG205" s="30"/>
      <c r="CTH205" s="30"/>
      <c r="CTI205" s="30"/>
      <c r="CTJ205" s="30"/>
      <c r="CTK205" s="30"/>
      <c r="CTL205" s="30"/>
      <c r="CTM205" s="30"/>
      <c r="CTN205" s="30"/>
      <c r="CTO205" s="30"/>
      <c r="CTP205" s="30"/>
      <c r="CTQ205" s="30"/>
      <c r="CTR205" s="30"/>
      <c r="CTS205" s="30"/>
      <c r="CTT205" s="30"/>
      <c r="CTU205" s="30"/>
      <c r="CTV205" s="30"/>
      <c r="CTW205" s="30"/>
      <c r="CTX205" s="30"/>
      <c r="CTY205" s="30"/>
      <c r="CTZ205" s="30"/>
      <c r="CUA205" s="30"/>
      <c r="CUB205" s="30"/>
      <c r="CUC205" s="30"/>
      <c r="CUD205" s="30"/>
      <c r="CUE205" s="30"/>
      <c r="CUF205" s="30"/>
      <c r="CUG205" s="30"/>
      <c r="CUH205" s="30"/>
      <c r="CUI205" s="30"/>
      <c r="CUJ205" s="30"/>
      <c r="CUK205" s="30"/>
      <c r="CUL205" s="30"/>
      <c r="CUM205" s="30"/>
      <c r="CUN205" s="30"/>
      <c r="CUO205" s="30"/>
      <c r="CUP205" s="30"/>
      <c r="CUQ205" s="30"/>
      <c r="CUR205" s="30"/>
      <c r="CUS205" s="30"/>
      <c r="CUT205" s="30"/>
      <c r="CUU205" s="30"/>
      <c r="CUV205" s="30"/>
      <c r="CUW205" s="30"/>
      <c r="CUX205" s="30"/>
      <c r="CUY205" s="30"/>
      <c r="CUZ205" s="30"/>
      <c r="CVA205" s="30"/>
      <c r="CVB205" s="30"/>
      <c r="CVC205" s="30"/>
      <c r="CVD205" s="30"/>
      <c r="CVE205" s="30"/>
      <c r="CVF205" s="30"/>
      <c r="CVG205" s="30"/>
      <c r="CVH205" s="30"/>
      <c r="CVI205" s="30"/>
      <c r="CVJ205" s="30"/>
      <c r="CVK205" s="30"/>
      <c r="CVL205" s="30"/>
      <c r="CVM205" s="30"/>
      <c r="CVN205" s="30"/>
      <c r="CVO205" s="30"/>
      <c r="CVP205" s="30"/>
      <c r="CVQ205" s="30"/>
      <c r="CVR205" s="30"/>
      <c r="CVS205" s="30"/>
      <c r="CVT205" s="30"/>
      <c r="CVU205" s="30"/>
      <c r="CVV205" s="30"/>
      <c r="CVW205" s="30"/>
      <c r="CVX205" s="30"/>
      <c r="CVY205" s="30"/>
      <c r="CVZ205" s="30"/>
      <c r="CWA205" s="30"/>
      <c r="CWB205" s="30"/>
      <c r="CWC205" s="30"/>
      <c r="CWD205" s="30"/>
      <c r="CWE205" s="30"/>
      <c r="CWF205" s="30"/>
      <c r="CWG205" s="30"/>
      <c r="CWH205" s="30"/>
      <c r="CWI205" s="30"/>
      <c r="CWJ205" s="30"/>
      <c r="CWK205" s="30"/>
      <c r="CWL205" s="30"/>
      <c r="CWM205" s="30"/>
      <c r="CWN205" s="30"/>
      <c r="CWO205" s="30"/>
      <c r="CWP205" s="30"/>
      <c r="CWQ205" s="30"/>
      <c r="CWR205" s="30"/>
      <c r="CWS205" s="30"/>
      <c r="CWT205" s="30"/>
      <c r="CWU205" s="30"/>
      <c r="CWV205" s="30"/>
      <c r="CWW205" s="30"/>
      <c r="CWX205" s="30"/>
      <c r="CWY205" s="30"/>
      <c r="CWZ205" s="30"/>
      <c r="CXA205" s="30"/>
      <c r="CXB205" s="30"/>
      <c r="CXC205" s="30"/>
      <c r="CXD205" s="30"/>
      <c r="CXE205" s="30"/>
      <c r="CXF205" s="30"/>
      <c r="CXG205" s="30"/>
      <c r="CXH205" s="30"/>
      <c r="CXI205" s="30"/>
      <c r="CXJ205" s="30"/>
      <c r="CXK205" s="30"/>
      <c r="CXL205" s="30"/>
      <c r="CXM205" s="30"/>
      <c r="CXN205" s="30"/>
      <c r="CXO205" s="30"/>
      <c r="CXP205" s="30"/>
      <c r="CXQ205" s="30"/>
      <c r="CXR205" s="30"/>
      <c r="CXS205" s="30"/>
      <c r="CXT205" s="30"/>
      <c r="CXU205" s="30"/>
      <c r="CXV205" s="30"/>
      <c r="CXW205" s="30"/>
      <c r="CXX205" s="30"/>
      <c r="CXY205" s="30"/>
      <c r="CXZ205" s="30"/>
      <c r="CYA205" s="30"/>
      <c r="CYB205" s="30"/>
      <c r="CYC205" s="30"/>
      <c r="CYD205" s="30"/>
      <c r="CYE205" s="30"/>
      <c r="CYF205" s="30"/>
      <c r="CYG205" s="30"/>
      <c r="CYH205" s="30"/>
      <c r="CYI205" s="30"/>
      <c r="CYJ205" s="30"/>
      <c r="CYK205" s="30"/>
      <c r="CYL205" s="30"/>
      <c r="CYM205" s="30"/>
      <c r="CYN205" s="30"/>
      <c r="CYO205" s="30"/>
      <c r="CYP205" s="30"/>
      <c r="CYQ205" s="30"/>
      <c r="CYR205" s="30"/>
      <c r="CYS205" s="30"/>
      <c r="CYT205" s="30"/>
      <c r="CYU205" s="30"/>
      <c r="CYV205" s="30"/>
      <c r="CYW205" s="30"/>
      <c r="CYX205" s="30"/>
      <c r="CYY205" s="30"/>
      <c r="CYZ205" s="30"/>
      <c r="CZA205" s="30"/>
      <c r="CZB205" s="30"/>
      <c r="CZC205" s="30"/>
      <c r="CZD205" s="30"/>
      <c r="CZE205" s="30"/>
      <c r="CZF205" s="30"/>
      <c r="CZG205" s="30"/>
      <c r="CZH205" s="30"/>
      <c r="CZI205" s="30"/>
      <c r="CZJ205" s="30"/>
      <c r="CZK205" s="30"/>
      <c r="CZL205" s="30"/>
      <c r="CZM205" s="30"/>
      <c r="CZN205" s="30"/>
      <c r="CZO205" s="30"/>
      <c r="CZP205" s="30"/>
      <c r="CZQ205" s="30"/>
      <c r="CZR205" s="30"/>
      <c r="CZS205" s="30"/>
      <c r="CZT205" s="30"/>
      <c r="CZU205" s="30"/>
      <c r="CZV205" s="30"/>
      <c r="CZW205" s="30"/>
      <c r="CZX205" s="30"/>
      <c r="CZY205" s="30"/>
      <c r="CZZ205" s="30"/>
      <c r="DAA205" s="30"/>
      <c r="DAB205" s="30"/>
      <c r="DAC205" s="30"/>
      <c r="DAD205" s="30"/>
      <c r="DAE205" s="30"/>
      <c r="DAF205" s="30"/>
      <c r="DAG205" s="30"/>
      <c r="DAH205" s="30"/>
      <c r="DAI205" s="30"/>
      <c r="DAJ205" s="30"/>
      <c r="DAK205" s="30"/>
      <c r="DAL205" s="30"/>
      <c r="DAM205" s="30"/>
      <c r="DAN205" s="30"/>
      <c r="DAO205" s="30"/>
      <c r="DAP205" s="30"/>
      <c r="DAQ205" s="30"/>
      <c r="DAR205" s="30"/>
      <c r="DAS205" s="30"/>
      <c r="DAT205" s="30"/>
      <c r="DAU205" s="30"/>
      <c r="DAV205" s="30"/>
      <c r="DAW205" s="30"/>
      <c r="DAX205" s="30"/>
      <c r="DAY205" s="30"/>
      <c r="DAZ205" s="30"/>
      <c r="DBA205" s="30"/>
      <c r="DBB205" s="30"/>
      <c r="DBC205" s="30"/>
      <c r="DBD205" s="30"/>
      <c r="DBE205" s="30"/>
      <c r="DBF205" s="30"/>
      <c r="DBG205" s="30"/>
      <c r="DBH205" s="30"/>
      <c r="DBI205" s="30"/>
      <c r="DBJ205" s="30"/>
      <c r="DBK205" s="30"/>
      <c r="DBL205" s="30"/>
      <c r="DBM205" s="30"/>
      <c r="DBN205" s="30"/>
      <c r="DBO205" s="30"/>
      <c r="DBP205" s="30"/>
      <c r="DBQ205" s="30"/>
      <c r="DBR205" s="30"/>
      <c r="DBS205" s="30"/>
      <c r="DBT205" s="30"/>
      <c r="DBU205" s="30"/>
      <c r="DBV205" s="30"/>
      <c r="DBW205" s="30"/>
      <c r="DBX205" s="30"/>
      <c r="DBY205" s="30"/>
      <c r="DBZ205" s="30"/>
      <c r="DCA205" s="30"/>
      <c r="DCB205" s="30"/>
      <c r="DCC205" s="30"/>
      <c r="DCD205" s="30"/>
      <c r="DCE205" s="30"/>
      <c r="DCF205" s="30"/>
      <c r="DCG205" s="30"/>
      <c r="DCH205" s="30"/>
      <c r="DCI205" s="30"/>
      <c r="DCJ205" s="30"/>
      <c r="DCK205" s="30"/>
      <c r="DCL205" s="30"/>
      <c r="DCM205" s="30"/>
      <c r="DCN205" s="30"/>
      <c r="DCO205" s="30"/>
      <c r="DCP205" s="30"/>
      <c r="DCQ205" s="30"/>
      <c r="DCR205" s="30"/>
      <c r="DCS205" s="30"/>
      <c r="DCT205" s="30"/>
      <c r="DCU205" s="30"/>
      <c r="DCV205" s="30"/>
      <c r="DCW205" s="30"/>
      <c r="DCX205" s="30"/>
      <c r="DCY205" s="30"/>
      <c r="DCZ205" s="30"/>
      <c r="DDA205" s="30"/>
      <c r="DDB205" s="30"/>
      <c r="DDC205" s="30"/>
      <c r="DDD205" s="30"/>
      <c r="DDE205" s="30"/>
      <c r="DDF205" s="30"/>
      <c r="DDG205" s="30"/>
      <c r="DDH205" s="30"/>
      <c r="DDI205" s="30"/>
      <c r="DDJ205" s="30"/>
      <c r="DDK205" s="30"/>
      <c r="DDL205" s="30"/>
      <c r="DDM205" s="30"/>
      <c r="DDN205" s="30"/>
      <c r="DDO205" s="30"/>
      <c r="DDP205" s="30"/>
      <c r="DDQ205" s="30"/>
      <c r="DDR205" s="30"/>
      <c r="DDS205" s="30"/>
      <c r="DDT205" s="30"/>
      <c r="DDU205" s="30"/>
      <c r="DDV205" s="30"/>
      <c r="DDW205" s="30"/>
      <c r="DDX205" s="30"/>
      <c r="DDY205" s="30"/>
      <c r="DDZ205" s="30"/>
      <c r="DEA205" s="30"/>
      <c r="DEB205" s="30"/>
      <c r="DEC205" s="30"/>
      <c r="DED205" s="30"/>
      <c r="DEE205" s="30"/>
      <c r="DEF205" s="30"/>
      <c r="DEG205" s="30"/>
      <c r="DEH205" s="30"/>
      <c r="DEI205" s="30"/>
      <c r="DEJ205" s="30"/>
      <c r="DEK205" s="30"/>
      <c r="DEL205" s="30"/>
      <c r="DEM205" s="30"/>
      <c r="DEN205" s="30"/>
      <c r="DEO205" s="30"/>
      <c r="DEP205" s="30"/>
      <c r="DEQ205" s="30"/>
      <c r="DER205" s="30"/>
      <c r="DES205" s="30"/>
      <c r="DET205" s="30"/>
      <c r="DEU205" s="30"/>
      <c r="DEV205" s="30"/>
      <c r="DEW205" s="30"/>
      <c r="DEX205" s="30"/>
      <c r="DEY205" s="30"/>
      <c r="DEZ205" s="30"/>
      <c r="DFA205" s="30"/>
      <c r="DFB205" s="30"/>
      <c r="DFC205" s="30"/>
      <c r="DFD205" s="30"/>
      <c r="DFE205" s="30"/>
      <c r="DFF205" s="30"/>
      <c r="DFG205" s="30"/>
      <c r="DFH205" s="30"/>
      <c r="DFI205" s="30"/>
      <c r="DFJ205" s="30"/>
      <c r="DFK205" s="30"/>
      <c r="DFL205" s="30"/>
      <c r="DFM205" s="30"/>
      <c r="DFN205" s="30"/>
      <c r="DFO205" s="30"/>
      <c r="DFP205" s="30"/>
      <c r="DFQ205" s="30"/>
      <c r="DFR205" s="30"/>
      <c r="DFS205" s="30"/>
      <c r="DFT205" s="30"/>
      <c r="DFU205" s="30"/>
      <c r="DFV205" s="30"/>
      <c r="DFW205" s="30"/>
      <c r="DFX205" s="30"/>
      <c r="DFY205" s="30"/>
      <c r="DFZ205" s="30"/>
      <c r="DGA205" s="30"/>
      <c r="DGB205" s="30"/>
      <c r="DGC205" s="30"/>
      <c r="DGD205" s="30"/>
      <c r="DGE205" s="30"/>
      <c r="DGF205" s="30"/>
      <c r="DGG205" s="30"/>
      <c r="DGH205" s="30"/>
      <c r="DGI205" s="30"/>
      <c r="DGJ205" s="30"/>
      <c r="DGK205" s="30"/>
      <c r="DGL205" s="30"/>
      <c r="DGM205" s="30"/>
      <c r="DGN205" s="30"/>
      <c r="DGO205" s="30"/>
      <c r="DGP205" s="30"/>
      <c r="DGQ205" s="30"/>
      <c r="DGR205" s="30"/>
      <c r="DGS205" s="30"/>
      <c r="DGT205" s="30"/>
      <c r="DGU205" s="30"/>
      <c r="DGV205" s="30"/>
      <c r="DGW205" s="30"/>
      <c r="DGX205" s="30"/>
      <c r="DGY205" s="30"/>
      <c r="DGZ205" s="30"/>
      <c r="DHA205" s="30"/>
      <c r="DHB205" s="30"/>
      <c r="DHC205" s="30"/>
      <c r="DHD205" s="30"/>
      <c r="DHE205" s="30"/>
      <c r="DHF205" s="30"/>
      <c r="DHG205" s="30"/>
      <c r="DHH205" s="30"/>
      <c r="DHI205" s="30"/>
      <c r="DHJ205" s="30"/>
      <c r="DHK205" s="30"/>
      <c r="DHL205" s="30"/>
      <c r="DHM205" s="30"/>
      <c r="DHN205" s="30"/>
      <c r="DHO205" s="30"/>
      <c r="DHP205" s="30"/>
      <c r="DHQ205" s="30"/>
      <c r="DHR205" s="30"/>
      <c r="DHS205" s="30"/>
      <c r="DHT205" s="30"/>
      <c r="DHU205" s="30"/>
      <c r="DHV205" s="30"/>
      <c r="DHW205" s="30"/>
      <c r="DHX205" s="30"/>
      <c r="DHY205" s="30"/>
      <c r="DHZ205" s="30"/>
      <c r="DIA205" s="30"/>
      <c r="DIB205" s="30"/>
      <c r="DIC205" s="30"/>
      <c r="DID205" s="30"/>
      <c r="DIE205" s="30"/>
      <c r="DIF205" s="30"/>
      <c r="DIG205" s="30"/>
      <c r="DIH205" s="30"/>
      <c r="DII205" s="30"/>
      <c r="DIJ205" s="30"/>
      <c r="DIK205" s="30"/>
      <c r="DIL205" s="30"/>
      <c r="DIM205" s="30"/>
      <c r="DIN205" s="30"/>
      <c r="DIO205" s="30"/>
      <c r="DIP205" s="30"/>
      <c r="DIQ205" s="30"/>
      <c r="DIR205" s="30"/>
      <c r="DIS205" s="30"/>
      <c r="DIT205" s="30"/>
      <c r="DIU205" s="30"/>
      <c r="DIV205" s="30"/>
      <c r="DIW205" s="30"/>
      <c r="DIX205" s="30"/>
      <c r="DIY205" s="30"/>
      <c r="DIZ205" s="30"/>
      <c r="DJA205" s="30"/>
      <c r="DJB205" s="30"/>
      <c r="DJC205" s="30"/>
      <c r="DJD205" s="30"/>
      <c r="DJE205" s="30"/>
      <c r="DJF205" s="30"/>
      <c r="DJG205" s="30"/>
      <c r="DJH205" s="30"/>
      <c r="DJI205" s="30"/>
      <c r="DJJ205" s="30"/>
      <c r="DJK205" s="30"/>
      <c r="DJL205" s="30"/>
      <c r="DJM205" s="30"/>
      <c r="DJN205" s="30"/>
      <c r="DJO205" s="30"/>
      <c r="DJP205" s="30"/>
      <c r="DJQ205" s="30"/>
      <c r="DJR205" s="30"/>
      <c r="DJS205" s="30"/>
      <c r="DJT205" s="30"/>
      <c r="DJU205" s="30"/>
      <c r="DJV205" s="30"/>
      <c r="DJW205" s="30"/>
      <c r="DJX205" s="30"/>
      <c r="DJY205" s="30"/>
      <c r="DJZ205" s="30"/>
      <c r="DKA205" s="30"/>
      <c r="DKB205" s="30"/>
      <c r="DKC205" s="30"/>
      <c r="DKD205" s="30"/>
      <c r="DKE205" s="30"/>
      <c r="DKF205" s="30"/>
      <c r="DKG205" s="30"/>
      <c r="DKH205" s="30"/>
      <c r="DKI205" s="30"/>
      <c r="DKJ205" s="30"/>
      <c r="DKK205" s="30"/>
      <c r="DKL205" s="30"/>
      <c r="DKM205" s="30"/>
      <c r="DKN205" s="30"/>
      <c r="DKO205" s="30"/>
      <c r="DKP205" s="30"/>
      <c r="DKQ205" s="30"/>
      <c r="DKR205" s="30"/>
      <c r="DKS205" s="30"/>
      <c r="DKT205" s="30"/>
      <c r="DKU205" s="30"/>
      <c r="DKV205" s="30"/>
      <c r="DKW205" s="30"/>
      <c r="DKX205" s="30"/>
      <c r="DKY205" s="30"/>
      <c r="DKZ205" s="30"/>
      <c r="DLA205" s="30"/>
      <c r="DLB205" s="30"/>
      <c r="DLC205" s="30"/>
      <c r="DLD205" s="30"/>
      <c r="DLE205" s="30"/>
      <c r="DLF205" s="30"/>
      <c r="DLG205" s="30"/>
      <c r="DLH205" s="30"/>
      <c r="DLI205" s="30"/>
      <c r="DLJ205" s="30"/>
      <c r="DLK205" s="30"/>
      <c r="DLL205" s="30"/>
      <c r="DLM205" s="30"/>
      <c r="DLN205" s="30"/>
      <c r="DLO205" s="30"/>
      <c r="DLP205" s="30"/>
      <c r="DLQ205" s="30"/>
      <c r="DLR205" s="30"/>
      <c r="DLS205" s="30"/>
      <c r="DLT205" s="30"/>
      <c r="DLU205" s="30"/>
      <c r="DLV205" s="30"/>
      <c r="DLW205" s="30"/>
      <c r="DLX205" s="30"/>
      <c r="DLY205" s="30"/>
      <c r="DLZ205" s="30"/>
      <c r="DMA205" s="30"/>
      <c r="DMB205" s="30"/>
      <c r="DMC205" s="30"/>
      <c r="DMD205" s="30"/>
      <c r="DME205" s="30"/>
      <c r="DMF205" s="30"/>
      <c r="DMG205" s="30"/>
      <c r="DMH205" s="30"/>
      <c r="DMI205" s="30"/>
      <c r="DMJ205" s="30"/>
      <c r="DMK205" s="30"/>
      <c r="DML205" s="30"/>
      <c r="DMM205" s="30"/>
      <c r="DMN205" s="30"/>
      <c r="DMO205" s="30"/>
      <c r="DMP205" s="30"/>
      <c r="DMQ205" s="30"/>
      <c r="DMR205" s="30"/>
      <c r="DMS205" s="30"/>
      <c r="DMT205" s="30"/>
      <c r="DMU205" s="30"/>
      <c r="DMV205" s="30"/>
      <c r="DMW205" s="30"/>
      <c r="DMX205" s="30"/>
      <c r="DMY205" s="30"/>
      <c r="DMZ205" s="30"/>
      <c r="DNA205" s="30"/>
      <c r="DNB205" s="30"/>
      <c r="DNC205" s="30"/>
      <c r="DND205" s="30"/>
      <c r="DNE205" s="30"/>
      <c r="DNF205" s="30"/>
      <c r="DNG205" s="30"/>
      <c r="DNH205" s="30"/>
      <c r="DNI205" s="30"/>
      <c r="DNJ205" s="30"/>
      <c r="DNK205" s="30"/>
      <c r="DNL205" s="30"/>
      <c r="DNM205" s="30"/>
      <c r="DNN205" s="30"/>
      <c r="DNO205" s="30"/>
      <c r="DNP205" s="30"/>
      <c r="DNQ205" s="30"/>
      <c r="DNR205" s="30"/>
      <c r="DNS205" s="30"/>
      <c r="DNT205" s="30"/>
      <c r="DNU205" s="30"/>
      <c r="DNV205" s="30"/>
      <c r="DNW205" s="30"/>
      <c r="DNX205" s="30"/>
      <c r="DNY205" s="30"/>
      <c r="DNZ205" s="30"/>
      <c r="DOA205" s="30"/>
      <c r="DOB205" s="30"/>
      <c r="DOC205" s="30"/>
      <c r="DOD205" s="30"/>
      <c r="DOE205" s="30"/>
      <c r="DOF205" s="30"/>
      <c r="DOG205" s="30"/>
      <c r="DOH205" s="30"/>
      <c r="DOI205" s="30"/>
      <c r="DOJ205" s="30"/>
      <c r="DOK205" s="30"/>
      <c r="DOL205" s="30"/>
      <c r="DOM205" s="30"/>
      <c r="DON205" s="30"/>
      <c r="DOO205" s="30"/>
      <c r="DOP205" s="30"/>
      <c r="DOQ205" s="30"/>
      <c r="DOR205" s="30"/>
      <c r="DOS205" s="30"/>
      <c r="DOT205" s="30"/>
      <c r="DOU205" s="30"/>
      <c r="DOV205" s="30"/>
      <c r="DOW205" s="30"/>
      <c r="DOX205" s="30"/>
      <c r="DOY205" s="30"/>
      <c r="DOZ205" s="30"/>
      <c r="DPA205" s="30"/>
      <c r="DPB205" s="30"/>
      <c r="DPC205" s="30"/>
      <c r="DPD205" s="30"/>
      <c r="DPE205" s="30"/>
      <c r="DPF205" s="30"/>
      <c r="DPG205" s="30"/>
      <c r="DPH205" s="30"/>
      <c r="DPI205" s="30"/>
      <c r="DPJ205" s="30"/>
      <c r="DPK205" s="30"/>
      <c r="DPL205" s="30"/>
      <c r="DPM205" s="30"/>
      <c r="DPN205" s="30"/>
      <c r="DPO205" s="30"/>
      <c r="DPP205" s="30"/>
      <c r="DPQ205" s="30"/>
      <c r="DPR205" s="30"/>
      <c r="DPS205" s="30"/>
      <c r="DPT205" s="30"/>
      <c r="DPU205" s="30"/>
      <c r="DPV205" s="30"/>
      <c r="DPW205" s="30"/>
      <c r="DPX205" s="30"/>
      <c r="DPY205" s="30"/>
      <c r="DPZ205" s="30"/>
      <c r="DQA205" s="30"/>
      <c r="DQB205" s="30"/>
      <c r="DQC205" s="30"/>
      <c r="DQD205" s="30"/>
      <c r="DQE205" s="30"/>
      <c r="DQF205" s="30"/>
      <c r="DQG205" s="30"/>
      <c r="DQH205" s="30"/>
      <c r="DQI205" s="30"/>
      <c r="DQJ205" s="30"/>
      <c r="DQK205" s="30"/>
      <c r="DQL205" s="30"/>
      <c r="DQM205" s="30"/>
      <c r="DQN205" s="30"/>
      <c r="DQO205" s="30"/>
      <c r="DQP205" s="30"/>
      <c r="DQQ205" s="30"/>
      <c r="DQR205" s="30"/>
      <c r="DQS205" s="30"/>
      <c r="DQT205" s="30"/>
      <c r="DQU205" s="30"/>
      <c r="DQV205" s="30"/>
      <c r="DQW205" s="30"/>
      <c r="DQX205" s="30"/>
      <c r="DQY205" s="30"/>
      <c r="DQZ205" s="30"/>
      <c r="DRA205" s="30"/>
      <c r="DRB205" s="30"/>
      <c r="DRC205" s="30"/>
      <c r="DRD205" s="30"/>
      <c r="DRE205" s="30"/>
      <c r="DRF205" s="30"/>
      <c r="DRG205" s="30"/>
      <c r="DRH205" s="30"/>
      <c r="DRI205" s="30"/>
      <c r="DRJ205" s="30"/>
      <c r="DRK205" s="30"/>
      <c r="DRL205" s="30"/>
      <c r="DRM205" s="30"/>
      <c r="DRN205" s="30"/>
      <c r="DRO205" s="30"/>
      <c r="DRP205" s="30"/>
      <c r="DRQ205" s="30"/>
      <c r="DRR205" s="30"/>
      <c r="DRS205" s="30"/>
      <c r="DRT205" s="30"/>
      <c r="DRU205" s="30"/>
      <c r="DRV205" s="30"/>
      <c r="DRW205" s="30"/>
      <c r="DRX205" s="30"/>
      <c r="DRY205" s="30"/>
      <c r="DRZ205" s="30"/>
      <c r="DSA205" s="30"/>
      <c r="DSB205" s="30"/>
      <c r="DSC205" s="30"/>
      <c r="DSD205" s="30"/>
      <c r="DSE205" s="30"/>
      <c r="DSF205" s="30"/>
      <c r="DSG205" s="30"/>
      <c r="DSH205" s="30"/>
      <c r="DSI205" s="30"/>
      <c r="DSJ205" s="30"/>
      <c r="DSK205" s="30"/>
      <c r="DSL205" s="30"/>
      <c r="DSM205" s="30"/>
      <c r="DSN205" s="30"/>
      <c r="DSO205" s="30"/>
      <c r="DSP205" s="30"/>
      <c r="DSQ205" s="30"/>
      <c r="DSR205" s="30"/>
      <c r="DSS205" s="30"/>
      <c r="DST205" s="30"/>
      <c r="DSU205" s="30"/>
      <c r="DSV205" s="30"/>
      <c r="DSW205" s="30"/>
      <c r="DSX205" s="30"/>
      <c r="DSY205" s="30"/>
      <c r="DSZ205" s="30"/>
      <c r="DTA205" s="30"/>
      <c r="DTB205" s="30"/>
      <c r="DTC205" s="30"/>
      <c r="DTD205" s="30"/>
      <c r="DTE205" s="30"/>
      <c r="DTF205" s="30"/>
      <c r="DTG205" s="30"/>
      <c r="DTH205" s="30"/>
      <c r="DTI205" s="30"/>
      <c r="DTJ205" s="30"/>
      <c r="DTK205" s="30"/>
      <c r="DTL205" s="30"/>
      <c r="DTM205" s="30"/>
      <c r="DTN205" s="30"/>
      <c r="DTO205" s="30"/>
      <c r="DTP205" s="30"/>
      <c r="DTQ205" s="30"/>
      <c r="DTR205" s="30"/>
      <c r="DTS205" s="30"/>
      <c r="DTT205" s="30"/>
      <c r="DTU205" s="30"/>
      <c r="DTV205" s="30"/>
      <c r="DTW205" s="30"/>
      <c r="DTX205" s="30"/>
      <c r="DTY205" s="30"/>
      <c r="DTZ205" s="30"/>
      <c r="DUA205" s="30"/>
      <c r="DUB205" s="30"/>
      <c r="DUC205" s="30"/>
      <c r="DUD205" s="30"/>
      <c r="DUE205" s="30"/>
      <c r="DUF205" s="30"/>
      <c r="DUG205" s="30"/>
      <c r="DUH205" s="30"/>
      <c r="DUI205" s="30"/>
      <c r="DUJ205" s="30"/>
      <c r="DUK205" s="30"/>
      <c r="DUL205" s="30"/>
      <c r="DUM205" s="30"/>
      <c r="DUN205" s="30"/>
      <c r="DUO205" s="30"/>
      <c r="DUP205" s="30"/>
      <c r="DUQ205" s="30"/>
      <c r="DUR205" s="30"/>
      <c r="DUS205" s="30"/>
      <c r="DUT205" s="30"/>
      <c r="DUU205" s="30"/>
      <c r="DUV205" s="30"/>
      <c r="DUW205" s="30"/>
      <c r="DUX205" s="30"/>
      <c r="DUY205" s="30"/>
      <c r="DUZ205" s="30"/>
      <c r="DVA205" s="30"/>
      <c r="DVB205" s="30"/>
      <c r="DVC205" s="30"/>
      <c r="DVD205" s="30"/>
      <c r="DVE205" s="30"/>
      <c r="DVF205" s="30"/>
      <c r="DVG205" s="30"/>
      <c r="DVH205" s="30"/>
      <c r="DVI205" s="30"/>
      <c r="DVJ205" s="30"/>
      <c r="DVK205" s="30"/>
      <c r="DVL205" s="30"/>
      <c r="DVM205" s="30"/>
      <c r="DVN205" s="30"/>
      <c r="DVO205" s="30"/>
      <c r="DVP205" s="30"/>
      <c r="DVQ205" s="30"/>
      <c r="DVR205" s="30"/>
      <c r="DVS205" s="30"/>
      <c r="DVT205" s="30"/>
      <c r="DVU205" s="30"/>
      <c r="DVV205" s="30"/>
      <c r="DVW205" s="30"/>
      <c r="DVX205" s="30"/>
      <c r="DVY205" s="30"/>
      <c r="DVZ205" s="30"/>
      <c r="DWA205" s="30"/>
      <c r="DWB205" s="30"/>
      <c r="DWC205" s="30"/>
      <c r="DWD205" s="30"/>
      <c r="DWE205" s="30"/>
      <c r="DWF205" s="30"/>
      <c r="DWG205" s="30"/>
      <c r="DWH205" s="30"/>
      <c r="DWI205" s="30"/>
      <c r="DWJ205" s="30"/>
      <c r="DWK205" s="30"/>
      <c r="DWL205" s="30"/>
      <c r="DWM205" s="30"/>
      <c r="DWN205" s="30"/>
      <c r="DWO205" s="30"/>
      <c r="DWP205" s="30"/>
      <c r="DWQ205" s="30"/>
      <c r="DWR205" s="30"/>
      <c r="DWS205" s="30"/>
      <c r="DWT205" s="30"/>
      <c r="DWU205" s="30"/>
      <c r="DWV205" s="30"/>
      <c r="DWW205" s="30"/>
      <c r="DWX205" s="30"/>
      <c r="DWY205" s="30"/>
      <c r="DWZ205" s="30"/>
      <c r="DXA205" s="30"/>
      <c r="DXB205" s="30"/>
      <c r="DXC205" s="30"/>
      <c r="DXD205" s="30"/>
      <c r="DXE205" s="30"/>
      <c r="DXF205" s="30"/>
      <c r="DXG205" s="30"/>
      <c r="DXH205" s="30"/>
      <c r="DXI205" s="30"/>
      <c r="DXJ205" s="30"/>
      <c r="DXK205" s="30"/>
      <c r="DXL205" s="30"/>
      <c r="DXM205" s="30"/>
      <c r="DXN205" s="30"/>
      <c r="DXO205" s="30"/>
      <c r="DXP205" s="30"/>
      <c r="DXQ205" s="30"/>
      <c r="DXR205" s="30"/>
      <c r="DXS205" s="30"/>
      <c r="DXT205" s="30"/>
      <c r="DXU205" s="30"/>
      <c r="DXV205" s="30"/>
      <c r="DXW205" s="30"/>
      <c r="DXX205" s="30"/>
      <c r="DXY205" s="30"/>
      <c r="DXZ205" s="30"/>
      <c r="DYA205" s="30"/>
      <c r="DYB205" s="30"/>
      <c r="DYC205" s="30"/>
      <c r="DYD205" s="30"/>
      <c r="DYE205" s="30"/>
      <c r="DYF205" s="30"/>
      <c r="DYG205" s="30"/>
      <c r="DYH205" s="30"/>
      <c r="DYI205" s="30"/>
      <c r="DYJ205" s="30"/>
      <c r="DYK205" s="30"/>
      <c r="DYL205" s="30"/>
      <c r="DYM205" s="30"/>
      <c r="DYN205" s="30"/>
      <c r="DYO205" s="30"/>
      <c r="DYP205" s="30"/>
      <c r="DYQ205" s="30"/>
      <c r="DYR205" s="30"/>
      <c r="DYS205" s="30"/>
      <c r="DYT205" s="30"/>
      <c r="DYU205" s="30"/>
      <c r="DYV205" s="30"/>
      <c r="DYW205" s="30"/>
      <c r="DYX205" s="30"/>
      <c r="DYY205" s="30"/>
      <c r="DYZ205" s="30"/>
      <c r="DZA205" s="30"/>
      <c r="DZB205" s="30"/>
      <c r="DZC205" s="30"/>
      <c r="DZD205" s="30"/>
      <c r="DZE205" s="30"/>
      <c r="DZF205" s="30"/>
      <c r="DZG205" s="30"/>
      <c r="DZH205" s="30"/>
      <c r="DZI205" s="30"/>
      <c r="DZJ205" s="30"/>
      <c r="DZK205" s="30"/>
      <c r="DZL205" s="30"/>
      <c r="DZM205" s="30"/>
      <c r="DZN205" s="30"/>
      <c r="DZO205" s="30"/>
      <c r="DZP205" s="30"/>
      <c r="DZQ205" s="30"/>
      <c r="DZR205" s="30"/>
      <c r="DZS205" s="30"/>
      <c r="DZT205" s="30"/>
      <c r="DZU205" s="30"/>
      <c r="DZV205" s="30"/>
      <c r="DZW205" s="30"/>
      <c r="DZX205" s="30"/>
      <c r="DZY205" s="30"/>
      <c r="DZZ205" s="30"/>
      <c r="EAA205" s="30"/>
      <c r="EAB205" s="30"/>
      <c r="EAC205" s="30"/>
      <c r="EAD205" s="30"/>
      <c r="EAE205" s="30"/>
      <c r="EAF205" s="30"/>
      <c r="EAG205" s="30"/>
      <c r="EAH205" s="30"/>
      <c r="EAI205" s="30"/>
      <c r="EAJ205" s="30"/>
      <c r="EAK205" s="30"/>
      <c r="EAL205" s="30"/>
      <c r="EAM205" s="30"/>
      <c r="EAN205" s="30"/>
      <c r="EAO205" s="30"/>
      <c r="EAP205" s="30"/>
      <c r="EAQ205" s="30"/>
      <c r="EAR205" s="30"/>
      <c r="EAS205" s="30"/>
      <c r="EAT205" s="30"/>
      <c r="EAU205" s="30"/>
      <c r="EAV205" s="30"/>
      <c r="EAW205" s="30"/>
      <c r="EAX205" s="30"/>
      <c r="EAY205" s="30"/>
      <c r="EAZ205" s="30"/>
      <c r="EBA205" s="30"/>
      <c r="EBB205" s="30"/>
      <c r="EBC205" s="30"/>
      <c r="EBD205" s="30"/>
      <c r="EBE205" s="30"/>
      <c r="EBF205" s="30"/>
      <c r="EBG205" s="30"/>
      <c r="EBH205" s="30"/>
      <c r="EBI205" s="30"/>
      <c r="EBJ205" s="30"/>
      <c r="EBK205" s="30"/>
      <c r="EBL205" s="30"/>
      <c r="EBM205" s="30"/>
      <c r="EBN205" s="30"/>
      <c r="EBO205" s="30"/>
      <c r="EBP205" s="30"/>
      <c r="EBQ205" s="30"/>
      <c r="EBR205" s="30"/>
      <c r="EBS205" s="30"/>
      <c r="EBT205" s="30"/>
      <c r="EBU205" s="30"/>
      <c r="EBV205" s="30"/>
      <c r="EBW205" s="30"/>
      <c r="EBX205" s="30"/>
      <c r="EBY205" s="30"/>
      <c r="EBZ205" s="30"/>
      <c r="ECA205" s="30"/>
      <c r="ECB205" s="30"/>
      <c r="ECC205" s="30"/>
      <c r="ECD205" s="30"/>
      <c r="ECE205" s="30"/>
      <c r="ECF205" s="30"/>
      <c r="ECG205" s="30"/>
      <c r="ECH205" s="30"/>
      <c r="ECI205" s="30"/>
      <c r="ECJ205" s="30"/>
      <c r="ECK205" s="30"/>
      <c r="ECL205" s="30"/>
      <c r="ECM205" s="30"/>
      <c r="ECN205" s="30"/>
      <c r="ECO205" s="30"/>
      <c r="ECP205" s="30"/>
      <c r="ECQ205" s="30"/>
      <c r="ECR205" s="30"/>
      <c r="ECS205" s="30"/>
      <c r="ECT205" s="30"/>
      <c r="ECU205" s="30"/>
      <c r="ECV205" s="30"/>
      <c r="ECW205" s="30"/>
      <c r="ECX205" s="30"/>
      <c r="ECY205" s="30"/>
      <c r="ECZ205" s="30"/>
      <c r="EDA205" s="30"/>
      <c r="EDB205" s="30"/>
      <c r="EDC205" s="30"/>
      <c r="EDD205" s="30"/>
      <c r="EDE205" s="30"/>
      <c r="EDF205" s="30"/>
      <c r="EDG205" s="30"/>
      <c r="EDH205" s="30"/>
      <c r="EDI205" s="30"/>
      <c r="EDJ205" s="30"/>
      <c r="EDK205" s="30"/>
      <c r="EDL205" s="30"/>
      <c r="EDM205" s="30"/>
      <c r="EDN205" s="30"/>
      <c r="EDO205" s="30"/>
      <c r="EDP205" s="30"/>
      <c r="EDQ205" s="30"/>
      <c r="EDR205" s="30"/>
      <c r="EDS205" s="30"/>
      <c r="EDT205" s="30"/>
      <c r="EDU205" s="30"/>
      <c r="EDV205" s="30"/>
      <c r="EDW205" s="30"/>
      <c r="EDX205" s="30"/>
      <c r="EDY205" s="30"/>
      <c r="EDZ205" s="30"/>
      <c r="EEA205" s="30"/>
      <c r="EEB205" s="30"/>
      <c r="EEC205" s="30"/>
      <c r="EED205" s="30"/>
      <c r="EEE205" s="30"/>
      <c r="EEF205" s="30"/>
      <c r="EEG205" s="30"/>
      <c r="EEH205" s="30"/>
      <c r="EEI205" s="30"/>
      <c r="EEJ205" s="30"/>
      <c r="EEK205" s="30"/>
      <c r="EEL205" s="30"/>
      <c r="EEM205" s="30"/>
      <c r="EEN205" s="30"/>
      <c r="EEO205" s="30"/>
      <c r="EEP205" s="30"/>
      <c r="EEQ205" s="30"/>
      <c r="EER205" s="30"/>
      <c r="EES205" s="30"/>
      <c r="EET205" s="30"/>
      <c r="EEU205" s="30"/>
      <c r="EEV205" s="30"/>
      <c r="EEW205" s="30"/>
      <c r="EEX205" s="30"/>
      <c r="EEY205" s="30"/>
      <c r="EEZ205" s="30"/>
      <c r="EFA205" s="30"/>
      <c r="EFB205" s="30"/>
      <c r="EFC205" s="30"/>
      <c r="EFD205" s="30"/>
      <c r="EFE205" s="30"/>
      <c r="EFF205" s="30"/>
      <c r="EFG205" s="30"/>
      <c r="EFH205" s="30"/>
      <c r="EFI205" s="30"/>
      <c r="EFJ205" s="30"/>
      <c r="EFK205" s="30"/>
      <c r="EFL205" s="30"/>
      <c r="EFM205" s="30"/>
      <c r="EFN205" s="30"/>
      <c r="EFO205" s="30"/>
      <c r="EFP205" s="30"/>
      <c r="EFQ205" s="30"/>
      <c r="EFR205" s="30"/>
      <c r="EFS205" s="30"/>
      <c r="EFT205" s="30"/>
      <c r="EFU205" s="30"/>
      <c r="EFV205" s="30"/>
      <c r="EFW205" s="30"/>
      <c r="EFX205" s="30"/>
      <c r="EFY205" s="30"/>
      <c r="EFZ205" s="30"/>
      <c r="EGA205" s="30"/>
      <c r="EGB205" s="30"/>
      <c r="EGC205" s="30"/>
      <c r="EGD205" s="30"/>
      <c r="EGE205" s="30"/>
      <c r="EGF205" s="30"/>
      <c r="EGG205" s="30"/>
      <c r="EGH205" s="30"/>
      <c r="EGI205" s="30"/>
      <c r="EGJ205" s="30"/>
      <c r="EGK205" s="30"/>
      <c r="EGL205" s="30"/>
      <c r="EGM205" s="30"/>
      <c r="EGN205" s="30"/>
      <c r="EGO205" s="30"/>
      <c r="EGP205" s="30"/>
      <c r="EGQ205" s="30"/>
      <c r="EGR205" s="30"/>
      <c r="EGS205" s="30"/>
      <c r="EGT205" s="30"/>
      <c r="EGU205" s="30"/>
      <c r="EGV205" s="30"/>
      <c r="EGW205" s="30"/>
      <c r="EGX205" s="30"/>
      <c r="EGY205" s="30"/>
      <c r="EGZ205" s="30"/>
      <c r="EHA205" s="30"/>
      <c r="EHB205" s="30"/>
      <c r="EHC205" s="30"/>
      <c r="EHD205" s="30"/>
      <c r="EHE205" s="30"/>
      <c r="EHF205" s="30"/>
      <c r="EHG205" s="30"/>
      <c r="EHH205" s="30"/>
      <c r="EHI205" s="30"/>
      <c r="EHJ205" s="30"/>
      <c r="EHK205" s="30"/>
      <c r="EHL205" s="30"/>
      <c r="EHM205" s="30"/>
      <c r="EHN205" s="30"/>
      <c r="EHO205" s="30"/>
      <c r="EHP205" s="30"/>
      <c r="EHQ205" s="30"/>
      <c r="EHR205" s="30"/>
      <c r="EHS205" s="30"/>
      <c r="EHT205" s="30"/>
      <c r="EHU205" s="30"/>
      <c r="EHV205" s="30"/>
      <c r="EHW205" s="30"/>
      <c r="EHX205" s="30"/>
      <c r="EHY205" s="30"/>
      <c r="EHZ205" s="30"/>
      <c r="EIA205" s="30"/>
      <c r="EIB205" s="30"/>
      <c r="EIC205" s="30"/>
      <c r="EID205" s="30"/>
      <c r="EIE205" s="30"/>
      <c r="EIF205" s="30"/>
      <c r="EIG205" s="30"/>
      <c r="EIH205" s="30"/>
      <c r="EII205" s="30"/>
      <c r="EIJ205" s="30"/>
      <c r="EIK205" s="30"/>
      <c r="EIL205" s="30"/>
      <c r="EIM205" s="30"/>
      <c r="EIN205" s="30"/>
      <c r="EIO205" s="30"/>
      <c r="EIP205" s="30"/>
      <c r="EIQ205" s="30"/>
      <c r="EIR205" s="30"/>
      <c r="EIS205" s="30"/>
      <c r="EIT205" s="30"/>
      <c r="EIU205" s="30"/>
      <c r="EIV205" s="30"/>
      <c r="EIW205" s="30"/>
      <c r="EIX205" s="30"/>
      <c r="EIY205" s="30"/>
      <c r="EIZ205" s="30"/>
      <c r="EJA205" s="30"/>
      <c r="EJB205" s="30"/>
      <c r="EJC205" s="30"/>
      <c r="EJD205" s="30"/>
      <c r="EJE205" s="30"/>
      <c r="EJF205" s="30"/>
      <c r="EJG205" s="30"/>
      <c r="EJH205" s="30"/>
      <c r="EJI205" s="30"/>
      <c r="EJJ205" s="30"/>
      <c r="EJK205" s="30"/>
      <c r="EJL205" s="30"/>
      <c r="EJM205" s="30"/>
      <c r="EJN205" s="30"/>
      <c r="EJO205" s="30"/>
      <c r="EJP205" s="30"/>
      <c r="EJQ205" s="30"/>
      <c r="EJR205" s="30"/>
      <c r="EJS205" s="30"/>
      <c r="EJT205" s="30"/>
      <c r="EJU205" s="30"/>
      <c r="EJV205" s="30"/>
      <c r="EJW205" s="30"/>
      <c r="EJX205" s="30"/>
      <c r="EJY205" s="30"/>
      <c r="EJZ205" s="30"/>
      <c r="EKA205" s="30"/>
      <c r="EKB205" s="30"/>
      <c r="EKC205" s="30"/>
      <c r="EKD205" s="30"/>
      <c r="EKE205" s="30"/>
      <c r="EKF205" s="30"/>
      <c r="EKG205" s="30"/>
      <c r="EKH205" s="30"/>
      <c r="EKI205" s="30"/>
      <c r="EKJ205" s="30"/>
      <c r="EKK205" s="30"/>
      <c r="EKL205" s="30"/>
      <c r="EKM205" s="30"/>
      <c r="EKN205" s="30"/>
      <c r="EKO205" s="30"/>
      <c r="EKP205" s="30"/>
      <c r="EKQ205" s="30"/>
      <c r="EKR205" s="30"/>
      <c r="EKS205" s="30"/>
      <c r="EKT205" s="30"/>
      <c r="EKU205" s="30"/>
      <c r="EKV205" s="30"/>
      <c r="EKW205" s="30"/>
      <c r="EKX205" s="30"/>
      <c r="EKY205" s="30"/>
      <c r="EKZ205" s="30"/>
      <c r="ELA205" s="30"/>
      <c r="ELB205" s="30"/>
      <c r="ELC205" s="30"/>
      <c r="ELD205" s="30"/>
      <c r="ELE205" s="30"/>
      <c r="ELF205" s="30"/>
      <c r="ELG205" s="30"/>
      <c r="ELH205" s="30"/>
      <c r="ELI205" s="30"/>
      <c r="ELJ205" s="30"/>
      <c r="ELK205" s="30"/>
      <c r="ELL205" s="30"/>
      <c r="ELM205" s="30"/>
      <c r="ELN205" s="30"/>
      <c r="ELO205" s="30"/>
      <c r="ELP205" s="30"/>
      <c r="ELQ205" s="30"/>
      <c r="ELR205" s="30"/>
      <c r="ELS205" s="30"/>
      <c r="ELT205" s="30"/>
      <c r="ELU205" s="30"/>
      <c r="ELV205" s="30"/>
      <c r="ELW205" s="30"/>
      <c r="ELX205" s="30"/>
      <c r="ELY205" s="30"/>
      <c r="ELZ205" s="30"/>
      <c r="EMA205" s="30"/>
      <c r="EMB205" s="30"/>
      <c r="EMC205" s="30"/>
      <c r="EMD205" s="30"/>
      <c r="EME205" s="30"/>
      <c r="EMF205" s="30"/>
      <c r="EMG205" s="30"/>
      <c r="EMH205" s="30"/>
      <c r="EMI205" s="30"/>
      <c r="EMJ205" s="30"/>
      <c r="EMK205" s="30"/>
      <c r="EML205" s="30"/>
      <c r="EMM205" s="30"/>
      <c r="EMN205" s="30"/>
      <c r="EMO205" s="30"/>
      <c r="EMP205" s="30"/>
      <c r="EMQ205" s="30"/>
      <c r="EMR205" s="30"/>
      <c r="EMS205" s="30"/>
      <c r="EMT205" s="30"/>
      <c r="EMU205" s="30"/>
      <c r="EMV205" s="30"/>
      <c r="EMW205" s="30"/>
      <c r="EMX205" s="30"/>
      <c r="EMY205" s="30"/>
      <c r="EMZ205" s="30"/>
      <c r="ENA205" s="30"/>
      <c r="ENB205" s="30"/>
      <c r="ENC205" s="30"/>
      <c r="END205" s="30"/>
      <c r="ENE205" s="30"/>
      <c r="ENF205" s="30"/>
      <c r="ENG205" s="30"/>
      <c r="ENH205" s="30"/>
      <c r="ENI205" s="30"/>
      <c r="ENJ205" s="30"/>
      <c r="ENK205" s="30"/>
      <c r="ENL205" s="30"/>
      <c r="ENM205" s="30"/>
      <c r="ENN205" s="30"/>
      <c r="ENO205" s="30"/>
      <c r="ENP205" s="30"/>
      <c r="ENQ205" s="30"/>
      <c r="ENR205" s="30"/>
      <c r="ENS205" s="30"/>
      <c r="ENT205" s="30"/>
      <c r="ENU205" s="30"/>
      <c r="ENV205" s="30"/>
      <c r="ENW205" s="30"/>
      <c r="ENX205" s="30"/>
      <c r="ENY205" s="30"/>
      <c r="ENZ205" s="30"/>
      <c r="EOA205" s="30"/>
      <c r="EOB205" s="30"/>
      <c r="EOC205" s="30"/>
      <c r="EOD205" s="30"/>
      <c r="EOE205" s="30"/>
      <c r="EOF205" s="30"/>
      <c r="EOG205" s="30"/>
      <c r="EOH205" s="30"/>
      <c r="EOI205" s="30"/>
      <c r="EOJ205" s="30"/>
      <c r="EOK205" s="30"/>
      <c r="EOL205" s="30"/>
      <c r="EOM205" s="30"/>
      <c r="EON205" s="30"/>
      <c r="EOO205" s="30"/>
      <c r="EOP205" s="30"/>
      <c r="EOQ205" s="30"/>
      <c r="EOR205" s="30"/>
      <c r="EOS205" s="30"/>
      <c r="EOT205" s="30"/>
      <c r="EOU205" s="30"/>
      <c r="EOV205" s="30"/>
      <c r="EOW205" s="30"/>
      <c r="EOX205" s="30"/>
      <c r="EOY205" s="30"/>
      <c r="EOZ205" s="30"/>
      <c r="EPA205" s="30"/>
      <c r="EPB205" s="30"/>
      <c r="EPC205" s="30"/>
      <c r="EPD205" s="30"/>
      <c r="EPE205" s="30"/>
      <c r="EPF205" s="30"/>
      <c r="EPG205" s="30"/>
      <c r="EPH205" s="30"/>
      <c r="EPI205" s="30"/>
      <c r="EPJ205" s="30"/>
      <c r="EPK205" s="30"/>
      <c r="EPL205" s="30"/>
      <c r="EPM205" s="30"/>
      <c r="EPN205" s="30"/>
      <c r="EPO205" s="30"/>
      <c r="EPP205" s="30"/>
      <c r="EPQ205" s="30"/>
      <c r="EPR205" s="30"/>
      <c r="EPS205" s="30"/>
      <c r="EPT205" s="30"/>
      <c r="EPU205" s="30"/>
      <c r="EPV205" s="30"/>
      <c r="EPW205" s="30"/>
      <c r="EPX205" s="30"/>
      <c r="EPY205" s="30"/>
      <c r="EPZ205" s="30"/>
      <c r="EQA205" s="30"/>
      <c r="EQB205" s="30"/>
      <c r="EQC205" s="30"/>
      <c r="EQD205" s="30"/>
      <c r="EQE205" s="30"/>
      <c r="EQF205" s="30"/>
      <c r="EQG205" s="30"/>
      <c r="EQH205" s="30"/>
      <c r="EQI205" s="30"/>
      <c r="EQJ205" s="30"/>
      <c r="EQK205" s="30"/>
      <c r="EQL205" s="30"/>
      <c r="EQM205" s="30"/>
      <c r="EQN205" s="30"/>
      <c r="EQO205" s="30"/>
      <c r="EQP205" s="30"/>
      <c r="EQQ205" s="30"/>
      <c r="EQR205" s="30"/>
      <c r="EQS205" s="30"/>
      <c r="EQT205" s="30"/>
      <c r="EQU205" s="30"/>
      <c r="EQV205" s="30"/>
      <c r="EQW205" s="30"/>
      <c r="EQX205" s="30"/>
      <c r="EQY205" s="30"/>
      <c r="EQZ205" s="30"/>
      <c r="ERA205" s="30"/>
      <c r="ERB205" s="30"/>
      <c r="ERC205" s="30"/>
      <c r="ERD205" s="30"/>
      <c r="ERE205" s="30"/>
      <c r="ERF205" s="30"/>
      <c r="ERG205" s="30"/>
      <c r="ERH205" s="30"/>
      <c r="ERI205" s="30"/>
      <c r="ERJ205" s="30"/>
      <c r="ERK205" s="30"/>
      <c r="ERL205" s="30"/>
      <c r="ERM205" s="30"/>
      <c r="ERN205" s="30"/>
      <c r="ERO205" s="30"/>
      <c r="ERP205" s="30"/>
      <c r="ERQ205" s="30"/>
      <c r="ERR205" s="30"/>
      <c r="ERS205" s="30"/>
      <c r="ERT205" s="30"/>
      <c r="ERU205" s="30"/>
      <c r="ERV205" s="30"/>
      <c r="ERW205" s="30"/>
      <c r="ERX205" s="30"/>
      <c r="ERY205" s="30"/>
      <c r="ERZ205" s="30"/>
      <c r="ESA205" s="30"/>
      <c r="ESB205" s="30"/>
      <c r="ESC205" s="30"/>
      <c r="ESD205" s="30"/>
      <c r="ESE205" s="30"/>
      <c r="ESF205" s="30"/>
      <c r="ESG205" s="30"/>
      <c r="ESH205" s="30"/>
      <c r="ESI205" s="30"/>
      <c r="ESJ205" s="30"/>
      <c r="ESK205" s="30"/>
      <c r="ESL205" s="30"/>
      <c r="ESM205" s="30"/>
      <c r="ESN205" s="30"/>
      <c r="ESO205" s="30"/>
      <c r="ESP205" s="30"/>
      <c r="ESQ205" s="30"/>
      <c r="ESR205" s="30"/>
      <c r="ESS205" s="30"/>
      <c r="EST205" s="30"/>
      <c r="ESU205" s="30"/>
      <c r="ESV205" s="30"/>
      <c r="ESW205" s="30"/>
      <c r="ESX205" s="30"/>
      <c r="ESY205" s="30"/>
      <c r="ESZ205" s="30"/>
      <c r="ETA205" s="30"/>
      <c r="ETB205" s="30"/>
      <c r="ETC205" s="30"/>
      <c r="ETD205" s="30"/>
      <c r="ETE205" s="30"/>
      <c r="ETF205" s="30"/>
      <c r="ETG205" s="30"/>
      <c r="ETH205" s="30"/>
      <c r="ETI205" s="30"/>
      <c r="ETJ205" s="30"/>
      <c r="ETK205" s="30"/>
      <c r="ETL205" s="30"/>
      <c r="ETM205" s="30"/>
      <c r="ETN205" s="30"/>
      <c r="ETO205" s="30"/>
      <c r="ETP205" s="30"/>
      <c r="ETQ205" s="30"/>
      <c r="ETR205" s="30"/>
      <c r="ETS205" s="30"/>
      <c r="ETT205" s="30"/>
      <c r="ETU205" s="30"/>
      <c r="ETV205" s="30"/>
      <c r="ETW205" s="30"/>
      <c r="ETX205" s="30"/>
      <c r="ETY205" s="30"/>
      <c r="ETZ205" s="30"/>
      <c r="EUA205" s="30"/>
      <c r="EUB205" s="30"/>
      <c r="EUC205" s="30"/>
      <c r="EUD205" s="30"/>
      <c r="EUE205" s="30"/>
      <c r="EUF205" s="30"/>
      <c r="EUG205" s="30"/>
      <c r="EUH205" s="30"/>
      <c r="EUI205" s="30"/>
      <c r="EUJ205" s="30"/>
      <c r="EUK205" s="30"/>
      <c r="EUL205" s="30"/>
      <c r="EUM205" s="30"/>
      <c r="EUN205" s="30"/>
      <c r="EUO205" s="30"/>
      <c r="EUP205" s="30"/>
      <c r="EUQ205" s="30"/>
      <c r="EUR205" s="30"/>
      <c r="EUS205" s="30"/>
      <c r="EUT205" s="30"/>
      <c r="EUU205" s="30"/>
      <c r="EUV205" s="30"/>
      <c r="EUW205" s="30"/>
      <c r="EUX205" s="30"/>
      <c r="EUY205" s="30"/>
      <c r="EUZ205" s="30"/>
      <c r="EVA205" s="30"/>
      <c r="EVB205" s="30"/>
      <c r="EVC205" s="30"/>
      <c r="EVD205" s="30"/>
      <c r="EVE205" s="30"/>
      <c r="EVF205" s="30"/>
      <c r="EVG205" s="30"/>
      <c r="EVH205" s="30"/>
      <c r="EVI205" s="30"/>
      <c r="EVJ205" s="30"/>
      <c r="EVK205" s="30"/>
      <c r="EVL205" s="30"/>
      <c r="EVM205" s="30"/>
      <c r="EVN205" s="30"/>
      <c r="EVO205" s="30"/>
      <c r="EVP205" s="30"/>
      <c r="EVQ205" s="30"/>
      <c r="EVR205" s="30"/>
      <c r="EVS205" s="30"/>
      <c r="EVT205" s="30"/>
      <c r="EVU205" s="30"/>
      <c r="EVV205" s="30"/>
      <c r="EVW205" s="30"/>
      <c r="EVX205" s="30"/>
      <c r="EVY205" s="30"/>
      <c r="EVZ205" s="30"/>
      <c r="EWA205" s="30"/>
      <c r="EWB205" s="30"/>
      <c r="EWC205" s="30"/>
      <c r="EWD205" s="30"/>
      <c r="EWE205" s="30"/>
      <c r="EWF205" s="30"/>
      <c r="EWG205" s="30"/>
      <c r="EWH205" s="30"/>
      <c r="EWI205" s="30"/>
      <c r="EWJ205" s="30"/>
      <c r="EWK205" s="30"/>
      <c r="EWL205" s="30"/>
      <c r="EWM205" s="30"/>
      <c r="EWN205" s="30"/>
      <c r="EWO205" s="30"/>
      <c r="EWP205" s="30"/>
      <c r="EWQ205" s="30"/>
      <c r="EWR205" s="30"/>
      <c r="EWS205" s="30"/>
      <c r="EWT205" s="30"/>
      <c r="EWU205" s="30"/>
      <c r="EWV205" s="30"/>
      <c r="EWW205" s="30"/>
      <c r="EWX205" s="30"/>
      <c r="EWY205" s="30"/>
      <c r="EWZ205" s="30"/>
      <c r="EXA205" s="30"/>
      <c r="EXB205" s="30"/>
      <c r="EXC205" s="30"/>
      <c r="EXD205" s="30"/>
      <c r="EXE205" s="30"/>
      <c r="EXF205" s="30"/>
      <c r="EXG205" s="30"/>
      <c r="EXH205" s="30"/>
      <c r="EXI205" s="30"/>
      <c r="EXJ205" s="30"/>
      <c r="EXK205" s="30"/>
      <c r="EXL205" s="30"/>
      <c r="EXM205" s="30"/>
      <c r="EXN205" s="30"/>
      <c r="EXO205" s="30"/>
      <c r="EXP205" s="30"/>
      <c r="EXQ205" s="30"/>
      <c r="EXR205" s="30"/>
      <c r="EXS205" s="30"/>
      <c r="EXT205" s="30"/>
      <c r="EXU205" s="30"/>
      <c r="EXV205" s="30"/>
      <c r="EXW205" s="30"/>
      <c r="EXX205" s="30"/>
      <c r="EXY205" s="30"/>
      <c r="EXZ205" s="30"/>
      <c r="EYA205" s="30"/>
      <c r="EYB205" s="30"/>
      <c r="EYC205" s="30"/>
      <c r="EYD205" s="30"/>
      <c r="EYE205" s="30"/>
      <c r="EYF205" s="30"/>
      <c r="EYG205" s="30"/>
      <c r="EYH205" s="30"/>
      <c r="EYI205" s="30"/>
      <c r="EYJ205" s="30"/>
      <c r="EYK205" s="30"/>
      <c r="EYL205" s="30"/>
      <c r="EYM205" s="30"/>
      <c r="EYN205" s="30"/>
      <c r="EYO205" s="30"/>
      <c r="EYP205" s="30"/>
      <c r="EYQ205" s="30"/>
      <c r="EYR205" s="30"/>
      <c r="EYS205" s="30"/>
      <c r="EYT205" s="30"/>
      <c r="EYU205" s="30"/>
      <c r="EYV205" s="30"/>
      <c r="EYW205" s="30"/>
      <c r="EYX205" s="30"/>
      <c r="EYY205" s="30"/>
      <c r="EYZ205" s="30"/>
      <c r="EZA205" s="30"/>
      <c r="EZB205" s="30"/>
      <c r="EZC205" s="30"/>
      <c r="EZD205" s="30"/>
      <c r="EZE205" s="30"/>
      <c r="EZF205" s="30"/>
      <c r="EZG205" s="30"/>
      <c r="EZH205" s="30"/>
      <c r="EZI205" s="30"/>
      <c r="EZJ205" s="30"/>
      <c r="EZK205" s="30"/>
      <c r="EZL205" s="30"/>
      <c r="EZM205" s="30"/>
      <c r="EZN205" s="30"/>
      <c r="EZO205" s="30"/>
      <c r="EZP205" s="30"/>
      <c r="EZQ205" s="30"/>
      <c r="EZR205" s="30"/>
      <c r="EZS205" s="30"/>
      <c r="EZT205" s="30"/>
      <c r="EZU205" s="30"/>
      <c r="EZV205" s="30"/>
      <c r="EZW205" s="30"/>
      <c r="EZX205" s="30"/>
      <c r="EZY205" s="30"/>
      <c r="EZZ205" s="30"/>
      <c r="FAA205" s="30"/>
      <c r="FAB205" s="30"/>
      <c r="FAC205" s="30"/>
      <c r="FAD205" s="30"/>
      <c r="FAE205" s="30"/>
      <c r="FAF205" s="30"/>
      <c r="FAG205" s="30"/>
      <c r="FAH205" s="30"/>
      <c r="FAI205" s="30"/>
      <c r="FAJ205" s="30"/>
      <c r="FAK205" s="30"/>
      <c r="FAL205" s="30"/>
      <c r="FAM205" s="30"/>
      <c r="FAN205" s="30"/>
      <c r="FAO205" s="30"/>
      <c r="FAP205" s="30"/>
      <c r="FAQ205" s="30"/>
      <c r="FAR205" s="30"/>
      <c r="FAS205" s="30"/>
      <c r="FAT205" s="30"/>
      <c r="FAU205" s="30"/>
      <c r="FAV205" s="30"/>
      <c r="FAW205" s="30"/>
      <c r="FAX205" s="30"/>
      <c r="FAY205" s="30"/>
      <c r="FAZ205" s="30"/>
      <c r="FBA205" s="30"/>
      <c r="FBB205" s="30"/>
      <c r="FBC205" s="30"/>
      <c r="FBD205" s="30"/>
      <c r="FBE205" s="30"/>
      <c r="FBF205" s="30"/>
      <c r="FBG205" s="30"/>
      <c r="FBH205" s="30"/>
      <c r="FBI205" s="30"/>
      <c r="FBJ205" s="30"/>
      <c r="FBK205" s="30"/>
      <c r="FBL205" s="30"/>
      <c r="FBM205" s="30"/>
      <c r="FBN205" s="30"/>
      <c r="FBO205" s="30"/>
      <c r="FBP205" s="30"/>
      <c r="FBQ205" s="30"/>
      <c r="FBR205" s="30"/>
      <c r="FBS205" s="30"/>
      <c r="FBT205" s="30"/>
      <c r="FBU205" s="30"/>
      <c r="FBV205" s="30"/>
      <c r="FBW205" s="30"/>
      <c r="FBX205" s="30"/>
      <c r="FBY205" s="30"/>
      <c r="FBZ205" s="30"/>
      <c r="FCA205" s="30"/>
      <c r="FCB205" s="30"/>
      <c r="FCC205" s="30"/>
      <c r="FCD205" s="30"/>
      <c r="FCE205" s="30"/>
      <c r="FCF205" s="30"/>
      <c r="FCG205" s="30"/>
      <c r="FCH205" s="30"/>
      <c r="FCI205" s="30"/>
      <c r="FCJ205" s="30"/>
      <c r="FCK205" s="30"/>
      <c r="FCL205" s="30"/>
      <c r="FCM205" s="30"/>
      <c r="FCN205" s="30"/>
      <c r="FCO205" s="30"/>
      <c r="FCP205" s="30"/>
      <c r="FCQ205" s="30"/>
      <c r="FCR205" s="30"/>
      <c r="FCS205" s="30"/>
      <c r="FCT205" s="30"/>
      <c r="FCU205" s="30"/>
      <c r="FCV205" s="30"/>
      <c r="FCW205" s="30"/>
      <c r="FCX205" s="30"/>
      <c r="FCY205" s="30"/>
      <c r="FCZ205" s="30"/>
      <c r="FDA205" s="30"/>
      <c r="FDB205" s="30"/>
      <c r="FDC205" s="30"/>
      <c r="FDD205" s="30"/>
      <c r="FDE205" s="30"/>
      <c r="FDF205" s="30"/>
      <c r="FDG205" s="30"/>
      <c r="FDH205" s="30"/>
      <c r="FDI205" s="30"/>
      <c r="FDJ205" s="30"/>
      <c r="FDK205" s="30"/>
      <c r="FDL205" s="30"/>
      <c r="FDM205" s="30"/>
      <c r="FDN205" s="30"/>
      <c r="FDO205" s="30"/>
      <c r="FDP205" s="30"/>
      <c r="FDQ205" s="30"/>
      <c r="FDR205" s="30"/>
      <c r="FDS205" s="30"/>
      <c r="FDT205" s="30"/>
      <c r="FDU205" s="30"/>
      <c r="FDV205" s="30"/>
      <c r="FDW205" s="30"/>
      <c r="FDX205" s="30"/>
      <c r="FDY205" s="30"/>
      <c r="FDZ205" s="30"/>
      <c r="FEA205" s="30"/>
      <c r="FEB205" s="30"/>
      <c r="FEC205" s="30"/>
      <c r="FED205" s="30"/>
      <c r="FEE205" s="30"/>
      <c r="FEF205" s="30"/>
      <c r="FEG205" s="30"/>
      <c r="FEH205" s="30"/>
      <c r="FEI205" s="30"/>
      <c r="FEJ205" s="30"/>
      <c r="FEK205" s="30"/>
      <c r="FEL205" s="30"/>
      <c r="FEM205" s="30"/>
      <c r="FEN205" s="30"/>
      <c r="FEO205" s="30"/>
      <c r="FEP205" s="30"/>
      <c r="FEQ205" s="30"/>
      <c r="FER205" s="30"/>
      <c r="FES205" s="30"/>
      <c r="FET205" s="30"/>
      <c r="FEU205" s="30"/>
      <c r="FEV205" s="30"/>
      <c r="FEW205" s="30"/>
      <c r="FEX205" s="30"/>
      <c r="FEY205" s="30"/>
      <c r="FEZ205" s="30"/>
      <c r="FFA205" s="30"/>
      <c r="FFB205" s="30"/>
      <c r="FFC205" s="30"/>
      <c r="FFD205" s="30"/>
      <c r="FFE205" s="30"/>
      <c r="FFF205" s="30"/>
      <c r="FFG205" s="30"/>
      <c r="FFH205" s="30"/>
      <c r="FFI205" s="30"/>
      <c r="FFJ205" s="30"/>
      <c r="FFK205" s="30"/>
      <c r="FFL205" s="30"/>
      <c r="FFM205" s="30"/>
      <c r="FFN205" s="30"/>
      <c r="FFO205" s="30"/>
      <c r="FFP205" s="30"/>
      <c r="FFQ205" s="30"/>
      <c r="FFR205" s="30"/>
      <c r="FFS205" s="30"/>
      <c r="FFT205" s="30"/>
      <c r="FFU205" s="30"/>
      <c r="FFV205" s="30"/>
      <c r="FFW205" s="30"/>
      <c r="FFX205" s="30"/>
      <c r="FFY205" s="30"/>
      <c r="FFZ205" s="30"/>
      <c r="FGA205" s="30"/>
      <c r="FGB205" s="30"/>
      <c r="FGC205" s="30"/>
      <c r="FGD205" s="30"/>
      <c r="FGE205" s="30"/>
      <c r="FGF205" s="30"/>
      <c r="FGG205" s="30"/>
      <c r="FGH205" s="30"/>
      <c r="FGI205" s="30"/>
      <c r="FGJ205" s="30"/>
      <c r="FGK205" s="30"/>
      <c r="FGL205" s="30"/>
      <c r="FGM205" s="30"/>
      <c r="FGN205" s="30"/>
      <c r="FGO205" s="30"/>
      <c r="FGP205" s="30"/>
      <c r="FGQ205" s="30"/>
      <c r="FGR205" s="30"/>
      <c r="FGS205" s="30"/>
      <c r="FGT205" s="30"/>
      <c r="FGU205" s="30"/>
      <c r="FGV205" s="30"/>
      <c r="FGW205" s="30"/>
      <c r="FGX205" s="30"/>
      <c r="FGY205" s="30"/>
      <c r="FGZ205" s="30"/>
      <c r="FHA205" s="30"/>
      <c r="FHB205" s="30"/>
      <c r="FHC205" s="30"/>
      <c r="FHD205" s="30"/>
      <c r="FHE205" s="30"/>
      <c r="FHF205" s="30"/>
      <c r="FHG205" s="30"/>
      <c r="FHH205" s="30"/>
      <c r="FHI205" s="30"/>
      <c r="FHJ205" s="30"/>
      <c r="FHK205" s="30"/>
      <c r="FHL205" s="30"/>
      <c r="FHM205" s="30"/>
      <c r="FHN205" s="30"/>
      <c r="FHO205" s="30"/>
      <c r="FHP205" s="30"/>
      <c r="FHQ205" s="30"/>
      <c r="FHR205" s="30"/>
      <c r="FHS205" s="30"/>
      <c r="FHT205" s="30"/>
      <c r="FHU205" s="30"/>
      <c r="FHV205" s="30"/>
      <c r="FHW205" s="30"/>
      <c r="FHX205" s="30"/>
      <c r="FHY205" s="30"/>
      <c r="FHZ205" s="30"/>
      <c r="FIA205" s="30"/>
      <c r="FIB205" s="30"/>
      <c r="FIC205" s="30"/>
      <c r="FID205" s="30"/>
      <c r="FIE205" s="30"/>
      <c r="FIF205" s="30"/>
      <c r="FIG205" s="30"/>
      <c r="FIH205" s="30"/>
      <c r="FII205" s="30"/>
      <c r="FIJ205" s="30"/>
      <c r="FIK205" s="30"/>
      <c r="FIL205" s="30"/>
      <c r="FIM205" s="30"/>
      <c r="FIN205" s="30"/>
      <c r="FIO205" s="30"/>
      <c r="FIP205" s="30"/>
      <c r="FIQ205" s="30"/>
      <c r="FIR205" s="30"/>
      <c r="FIS205" s="30"/>
      <c r="FIT205" s="30"/>
      <c r="FIU205" s="30"/>
      <c r="FIV205" s="30"/>
      <c r="FIW205" s="30"/>
      <c r="FIX205" s="30"/>
      <c r="FIY205" s="30"/>
      <c r="FIZ205" s="30"/>
      <c r="FJA205" s="30"/>
      <c r="FJB205" s="30"/>
      <c r="FJC205" s="30"/>
      <c r="FJD205" s="30"/>
      <c r="FJE205" s="30"/>
      <c r="FJF205" s="30"/>
      <c r="FJG205" s="30"/>
      <c r="FJH205" s="30"/>
      <c r="FJI205" s="30"/>
      <c r="FJJ205" s="30"/>
      <c r="FJK205" s="30"/>
      <c r="FJL205" s="30"/>
      <c r="FJM205" s="30"/>
      <c r="FJN205" s="30"/>
      <c r="FJO205" s="30"/>
      <c r="FJP205" s="30"/>
      <c r="FJQ205" s="30"/>
      <c r="FJR205" s="30"/>
      <c r="FJS205" s="30"/>
      <c r="FJT205" s="30"/>
      <c r="FJU205" s="30"/>
      <c r="FJV205" s="30"/>
      <c r="FJW205" s="30"/>
      <c r="FJX205" s="30"/>
      <c r="FJY205" s="30"/>
      <c r="FJZ205" s="30"/>
      <c r="FKA205" s="30"/>
      <c r="FKB205" s="30"/>
      <c r="FKC205" s="30"/>
      <c r="FKD205" s="30"/>
      <c r="FKE205" s="30"/>
      <c r="FKF205" s="30"/>
      <c r="FKG205" s="30"/>
      <c r="FKH205" s="30"/>
      <c r="FKI205" s="30"/>
      <c r="FKJ205" s="30"/>
      <c r="FKK205" s="30"/>
      <c r="FKL205" s="30"/>
      <c r="FKM205" s="30"/>
      <c r="FKN205" s="30"/>
      <c r="FKO205" s="30"/>
      <c r="FKP205" s="30"/>
      <c r="FKQ205" s="30"/>
      <c r="FKR205" s="30"/>
      <c r="FKS205" s="30"/>
      <c r="FKT205" s="30"/>
      <c r="FKU205" s="30"/>
      <c r="FKV205" s="30"/>
      <c r="FKW205" s="30"/>
      <c r="FKX205" s="30"/>
      <c r="FKY205" s="30"/>
      <c r="FKZ205" s="30"/>
      <c r="FLA205" s="30"/>
      <c r="FLB205" s="30"/>
      <c r="FLC205" s="30"/>
      <c r="FLD205" s="30"/>
      <c r="FLE205" s="30"/>
      <c r="FLF205" s="30"/>
      <c r="FLG205" s="30"/>
      <c r="FLH205" s="30"/>
      <c r="FLI205" s="30"/>
      <c r="FLJ205" s="30"/>
      <c r="FLK205" s="30"/>
      <c r="FLL205" s="30"/>
      <c r="FLM205" s="30"/>
      <c r="FLN205" s="30"/>
      <c r="FLO205" s="30"/>
      <c r="FLP205" s="30"/>
      <c r="FLQ205" s="30"/>
      <c r="FLR205" s="30"/>
      <c r="FLS205" s="30"/>
      <c r="FLT205" s="30"/>
      <c r="FLU205" s="30"/>
      <c r="FLV205" s="30"/>
      <c r="FLW205" s="30"/>
      <c r="FLX205" s="30"/>
      <c r="FLY205" s="30"/>
      <c r="FLZ205" s="30"/>
      <c r="FMA205" s="30"/>
      <c r="FMB205" s="30"/>
      <c r="FMC205" s="30"/>
      <c r="FMD205" s="30"/>
      <c r="FME205" s="30"/>
      <c r="FMF205" s="30"/>
      <c r="FMG205" s="30"/>
      <c r="FMH205" s="30"/>
      <c r="FMI205" s="30"/>
      <c r="FMJ205" s="30"/>
      <c r="FMK205" s="30"/>
      <c r="FML205" s="30"/>
      <c r="FMM205" s="30"/>
      <c r="FMN205" s="30"/>
      <c r="FMO205" s="30"/>
      <c r="FMP205" s="30"/>
      <c r="FMQ205" s="30"/>
      <c r="FMR205" s="30"/>
      <c r="FMS205" s="30"/>
      <c r="FMT205" s="30"/>
      <c r="FMU205" s="30"/>
      <c r="FMV205" s="30"/>
      <c r="FMW205" s="30"/>
      <c r="FMX205" s="30"/>
      <c r="FMY205" s="30"/>
      <c r="FMZ205" s="30"/>
      <c r="FNA205" s="30"/>
      <c r="FNB205" s="30"/>
      <c r="FNC205" s="30"/>
      <c r="FND205" s="30"/>
      <c r="FNE205" s="30"/>
      <c r="FNF205" s="30"/>
      <c r="FNG205" s="30"/>
      <c r="FNH205" s="30"/>
      <c r="FNI205" s="30"/>
      <c r="FNJ205" s="30"/>
      <c r="FNK205" s="30"/>
      <c r="FNL205" s="30"/>
      <c r="FNM205" s="30"/>
      <c r="FNN205" s="30"/>
      <c r="FNO205" s="30"/>
      <c r="FNP205" s="30"/>
      <c r="FNQ205" s="30"/>
      <c r="FNR205" s="30"/>
      <c r="FNS205" s="30"/>
      <c r="FNT205" s="30"/>
      <c r="FNU205" s="30"/>
      <c r="FNV205" s="30"/>
      <c r="FNW205" s="30"/>
      <c r="FNX205" s="30"/>
      <c r="FNY205" s="30"/>
      <c r="FNZ205" s="30"/>
      <c r="FOA205" s="30"/>
      <c r="FOB205" s="30"/>
      <c r="FOC205" s="30"/>
      <c r="FOD205" s="30"/>
      <c r="FOE205" s="30"/>
      <c r="FOF205" s="30"/>
      <c r="FOG205" s="30"/>
      <c r="FOH205" s="30"/>
      <c r="FOI205" s="30"/>
      <c r="FOJ205" s="30"/>
      <c r="FOK205" s="30"/>
      <c r="FOL205" s="30"/>
      <c r="FOM205" s="30"/>
      <c r="FON205" s="30"/>
      <c r="FOO205" s="30"/>
      <c r="FOP205" s="30"/>
      <c r="FOQ205" s="30"/>
      <c r="FOR205" s="30"/>
      <c r="FOS205" s="30"/>
      <c r="FOT205" s="30"/>
      <c r="FOU205" s="30"/>
      <c r="FOV205" s="30"/>
      <c r="FOW205" s="30"/>
      <c r="FOX205" s="30"/>
      <c r="FOY205" s="30"/>
      <c r="FOZ205" s="30"/>
      <c r="FPA205" s="30"/>
      <c r="FPB205" s="30"/>
      <c r="FPC205" s="30"/>
      <c r="FPD205" s="30"/>
      <c r="FPE205" s="30"/>
      <c r="FPF205" s="30"/>
      <c r="FPG205" s="30"/>
      <c r="FPH205" s="30"/>
      <c r="FPI205" s="30"/>
      <c r="FPJ205" s="30"/>
      <c r="FPK205" s="30"/>
      <c r="FPL205" s="30"/>
      <c r="FPM205" s="30"/>
      <c r="FPN205" s="30"/>
      <c r="FPO205" s="30"/>
      <c r="FPP205" s="30"/>
      <c r="FPQ205" s="30"/>
      <c r="FPR205" s="30"/>
      <c r="FPS205" s="30"/>
      <c r="FPT205" s="30"/>
      <c r="FPU205" s="30"/>
      <c r="FPV205" s="30"/>
      <c r="FPW205" s="30"/>
      <c r="FPX205" s="30"/>
      <c r="FPY205" s="30"/>
      <c r="FPZ205" s="30"/>
      <c r="FQA205" s="30"/>
      <c r="FQB205" s="30"/>
      <c r="FQC205" s="30"/>
      <c r="FQD205" s="30"/>
      <c r="FQE205" s="30"/>
      <c r="FQF205" s="30"/>
      <c r="FQG205" s="30"/>
      <c r="FQH205" s="30"/>
      <c r="FQI205" s="30"/>
      <c r="FQJ205" s="30"/>
      <c r="FQK205" s="30"/>
      <c r="FQL205" s="30"/>
      <c r="FQM205" s="30"/>
      <c r="FQN205" s="30"/>
      <c r="FQO205" s="30"/>
      <c r="FQP205" s="30"/>
      <c r="FQQ205" s="30"/>
      <c r="FQR205" s="30"/>
      <c r="FQS205" s="30"/>
      <c r="FQT205" s="30"/>
      <c r="FQU205" s="30"/>
      <c r="FQV205" s="30"/>
      <c r="FQW205" s="30"/>
      <c r="FQX205" s="30"/>
      <c r="FQY205" s="30"/>
      <c r="FQZ205" s="30"/>
      <c r="FRA205" s="30"/>
      <c r="FRB205" s="30"/>
      <c r="FRC205" s="30"/>
      <c r="FRD205" s="30"/>
      <c r="FRE205" s="30"/>
      <c r="FRF205" s="30"/>
      <c r="FRG205" s="30"/>
      <c r="FRH205" s="30"/>
      <c r="FRI205" s="30"/>
      <c r="FRJ205" s="30"/>
      <c r="FRK205" s="30"/>
      <c r="FRL205" s="30"/>
      <c r="FRM205" s="30"/>
      <c r="FRN205" s="30"/>
      <c r="FRO205" s="30"/>
      <c r="FRP205" s="30"/>
      <c r="FRQ205" s="30"/>
      <c r="FRR205" s="30"/>
      <c r="FRS205" s="30"/>
      <c r="FRT205" s="30"/>
      <c r="FRU205" s="30"/>
      <c r="FRV205" s="30"/>
      <c r="FRW205" s="30"/>
      <c r="FRX205" s="30"/>
      <c r="FRY205" s="30"/>
      <c r="FRZ205" s="30"/>
      <c r="FSA205" s="30"/>
      <c r="FSB205" s="30"/>
      <c r="FSC205" s="30"/>
      <c r="FSD205" s="30"/>
      <c r="FSE205" s="30"/>
      <c r="FSF205" s="30"/>
      <c r="FSG205" s="30"/>
      <c r="FSH205" s="30"/>
      <c r="FSI205" s="30"/>
      <c r="FSJ205" s="30"/>
      <c r="FSK205" s="30"/>
      <c r="FSL205" s="30"/>
      <c r="FSM205" s="30"/>
      <c r="FSN205" s="30"/>
      <c r="FSO205" s="30"/>
      <c r="FSP205" s="30"/>
      <c r="FSQ205" s="30"/>
      <c r="FSR205" s="30"/>
      <c r="FSS205" s="30"/>
      <c r="FST205" s="30"/>
      <c r="FSU205" s="30"/>
      <c r="FSV205" s="30"/>
      <c r="FSW205" s="30"/>
      <c r="FSX205" s="30"/>
      <c r="FSY205" s="30"/>
      <c r="FSZ205" s="30"/>
      <c r="FTA205" s="30"/>
      <c r="FTB205" s="30"/>
      <c r="FTC205" s="30"/>
      <c r="FTD205" s="30"/>
      <c r="FTE205" s="30"/>
      <c r="FTF205" s="30"/>
      <c r="FTG205" s="30"/>
      <c r="FTH205" s="30"/>
      <c r="FTI205" s="30"/>
      <c r="FTJ205" s="30"/>
      <c r="FTK205" s="30"/>
      <c r="FTL205" s="30"/>
      <c r="FTM205" s="30"/>
      <c r="FTN205" s="30"/>
      <c r="FTO205" s="30"/>
      <c r="FTP205" s="30"/>
      <c r="FTQ205" s="30"/>
      <c r="FTR205" s="30"/>
      <c r="FTS205" s="30"/>
      <c r="FTT205" s="30"/>
      <c r="FTU205" s="30"/>
      <c r="FTV205" s="30"/>
      <c r="FTW205" s="30"/>
      <c r="FTX205" s="30"/>
      <c r="FTY205" s="30"/>
      <c r="FTZ205" s="30"/>
      <c r="FUA205" s="30"/>
      <c r="FUB205" s="30"/>
      <c r="FUC205" s="30"/>
      <c r="FUD205" s="30"/>
      <c r="FUE205" s="30"/>
      <c r="FUF205" s="30"/>
      <c r="FUG205" s="30"/>
      <c r="FUH205" s="30"/>
      <c r="FUI205" s="30"/>
      <c r="FUJ205" s="30"/>
      <c r="FUK205" s="30"/>
      <c r="FUL205" s="30"/>
      <c r="FUM205" s="30"/>
      <c r="FUN205" s="30"/>
      <c r="FUO205" s="30"/>
      <c r="FUP205" s="30"/>
      <c r="FUQ205" s="30"/>
      <c r="FUR205" s="30"/>
      <c r="FUS205" s="30"/>
      <c r="FUT205" s="30"/>
      <c r="FUU205" s="30"/>
      <c r="FUV205" s="30"/>
      <c r="FUW205" s="30"/>
      <c r="FUX205" s="30"/>
      <c r="FUY205" s="30"/>
      <c r="FUZ205" s="30"/>
      <c r="FVA205" s="30"/>
      <c r="FVB205" s="30"/>
      <c r="FVC205" s="30"/>
      <c r="FVD205" s="30"/>
      <c r="FVE205" s="30"/>
      <c r="FVF205" s="30"/>
      <c r="FVG205" s="30"/>
      <c r="FVH205" s="30"/>
      <c r="FVI205" s="30"/>
      <c r="FVJ205" s="30"/>
      <c r="FVK205" s="30"/>
      <c r="FVL205" s="30"/>
      <c r="FVM205" s="30"/>
      <c r="FVN205" s="30"/>
      <c r="FVO205" s="30"/>
      <c r="FVP205" s="30"/>
      <c r="FVQ205" s="30"/>
      <c r="FVR205" s="30"/>
      <c r="FVS205" s="30"/>
      <c r="FVT205" s="30"/>
      <c r="FVU205" s="30"/>
      <c r="FVV205" s="30"/>
      <c r="FVW205" s="30"/>
      <c r="FVX205" s="30"/>
      <c r="FVY205" s="30"/>
      <c r="FVZ205" s="30"/>
      <c r="FWA205" s="30"/>
      <c r="FWB205" s="30"/>
      <c r="FWC205" s="30"/>
      <c r="FWD205" s="30"/>
      <c r="FWE205" s="30"/>
      <c r="FWF205" s="30"/>
      <c r="FWG205" s="30"/>
      <c r="FWH205" s="30"/>
      <c r="FWI205" s="30"/>
      <c r="FWJ205" s="30"/>
      <c r="FWK205" s="30"/>
      <c r="FWL205" s="30"/>
      <c r="FWM205" s="30"/>
      <c r="FWN205" s="30"/>
      <c r="FWO205" s="30"/>
      <c r="FWP205" s="30"/>
      <c r="FWQ205" s="30"/>
      <c r="FWR205" s="30"/>
      <c r="FWS205" s="30"/>
      <c r="FWT205" s="30"/>
      <c r="FWU205" s="30"/>
      <c r="FWV205" s="30"/>
      <c r="FWW205" s="30"/>
      <c r="FWX205" s="30"/>
      <c r="FWY205" s="30"/>
      <c r="FWZ205" s="30"/>
      <c r="FXA205" s="30"/>
      <c r="FXB205" s="30"/>
      <c r="FXC205" s="30"/>
      <c r="FXD205" s="30"/>
      <c r="FXE205" s="30"/>
      <c r="FXF205" s="30"/>
      <c r="FXG205" s="30"/>
      <c r="FXH205" s="30"/>
      <c r="FXI205" s="30"/>
      <c r="FXJ205" s="30"/>
      <c r="FXK205" s="30"/>
      <c r="FXL205" s="30"/>
      <c r="FXM205" s="30"/>
      <c r="FXN205" s="30"/>
      <c r="FXO205" s="30"/>
      <c r="FXP205" s="30"/>
      <c r="FXQ205" s="30"/>
      <c r="FXR205" s="30"/>
      <c r="FXS205" s="30"/>
      <c r="FXT205" s="30"/>
      <c r="FXU205" s="30"/>
      <c r="FXV205" s="30"/>
      <c r="FXW205" s="30"/>
      <c r="FXX205" s="30"/>
      <c r="FXY205" s="30"/>
      <c r="FXZ205" s="30"/>
      <c r="FYA205" s="30"/>
      <c r="FYB205" s="30"/>
      <c r="FYC205" s="30"/>
      <c r="FYD205" s="30"/>
      <c r="FYE205" s="30"/>
      <c r="FYF205" s="30"/>
      <c r="FYG205" s="30"/>
      <c r="FYH205" s="30"/>
      <c r="FYI205" s="30"/>
      <c r="FYJ205" s="30"/>
      <c r="FYK205" s="30"/>
      <c r="FYL205" s="30"/>
      <c r="FYM205" s="30"/>
      <c r="FYN205" s="30"/>
      <c r="FYO205" s="30"/>
      <c r="FYP205" s="30"/>
      <c r="FYQ205" s="30"/>
      <c r="FYR205" s="30"/>
      <c r="FYS205" s="30"/>
      <c r="FYT205" s="30"/>
      <c r="FYU205" s="30"/>
      <c r="FYV205" s="30"/>
      <c r="FYW205" s="30"/>
      <c r="FYX205" s="30"/>
      <c r="FYY205" s="30"/>
      <c r="FYZ205" s="30"/>
      <c r="FZA205" s="30"/>
      <c r="FZB205" s="30"/>
      <c r="FZC205" s="30"/>
      <c r="FZD205" s="30"/>
      <c r="FZE205" s="30"/>
      <c r="FZF205" s="30"/>
      <c r="FZG205" s="30"/>
      <c r="FZH205" s="30"/>
      <c r="FZI205" s="30"/>
      <c r="FZJ205" s="30"/>
      <c r="FZK205" s="30"/>
      <c r="FZL205" s="30"/>
      <c r="FZM205" s="30"/>
      <c r="FZN205" s="30"/>
      <c r="FZO205" s="30"/>
      <c r="FZP205" s="30"/>
      <c r="FZQ205" s="30"/>
      <c r="FZR205" s="30"/>
      <c r="FZS205" s="30"/>
      <c r="FZT205" s="30"/>
      <c r="FZU205" s="30"/>
      <c r="FZV205" s="30"/>
      <c r="FZW205" s="30"/>
      <c r="FZX205" s="30"/>
      <c r="FZY205" s="30"/>
      <c r="FZZ205" s="30"/>
      <c r="GAA205" s="30"/>
      <c r="GAB205" s="30"/>
      <c r="GAC205" s="30"/>
      <c r="GAD205" s="30"/>
      <c r="GAE205" s="30"/>
      <c r="GAF205" s="30"/>
      <c r="GAG205" s="30"/>
      <c r="GAH205" s="30"/>
      <c r="GAI205" s="30"/>
      <c r="GAJ205" s="30"/>
      <c r="GAK205" s="30"/>
      <c r="GAL205" s="30"/>
      <c r="GAM205" s="30"/>
      <c r="GAN205" s="30"/>
      <c r="GAO205" s="30"/>
      <c r="GAP205" s="30"/>
      <c r="GAQ205" s="30"/>
      <c r="GAR205" s="30"/>
      <c r="GAS205" s="30"/>
      <c r="GAT205" s="30"/>
      <c r="GAU205" s="30"/>
      <c r="GAV205" s="30"/>
      <c r="GAW205" s="30"/>
      <c r="GAX205" s="30"/>
      <c r="GAY205" s="30"/>
      <c r="GAZ205" s="30"/>
      <c r="GBA205" s="30"/>
      <c r="GBB205" s="30"/>
      <c r="GBC205" s="30"/>
      <c r="GBD205" s="30"/>
      <c r="GBE205" s="30"/>
      <c r="GBF205" s="30"/>
      <c r="GBG205" s="30"/>
      <c r="GBH205" s="30"/>
      <c r="GBI205" s="30"/>
      <c r="GBJ205" s="30"/>
      <c r="GBK205" s="30"/>
      <c r="GBL205" s="30"/>
      <c r="GBM205" s="30"/>
      <c r="GBN205" s="30"/>
      <c r="GBO205" s="30"/>
      <c r="GBP205" s="30"/>
      <c r="GBQ205" s="30"/>
      <c r="GBR205" s="30"/>
      <c r="GBS205" s="30"/>
      <c r="GBT205" s="30"/>
      <c r="GBU205" s="30"/>
      <c r="GBV205" s="30"/>
      <c r="GBW205" s="30"/>
      <c r="GBX205" s="30"/>
      <c r="GBY205" s="30"/>
      <c r="GBZ205" s="30"/>
      <c r="GCA205" s="30"/>
      <c r="GCB205" s="30"/>
      <c r="GCC205" s="30"/>
      <c r="GCD205" s="30"/>
      <c r="GCE205" s="30"/>
      <c r="GCF205" s="30"/>
      <c r="GCG205" s="30"/>
      <c r="GCH205" s="30"/>
      <c r="GCI205" s="30"/>
      <c r="GCJ205" s="30"/>
      <c r="GCK205" s="30"/>
      <c r="GCL205" s="30"/>
      <c r="GCM205" s="30"/>
      <c r="GCN205" s="30"/>
      <c r="GCO205" s="30"/>
      <c r="GCP205" s="30"/>
      <c r="GCQ205" s="30"/>
      <c r="GCR205" s="30"/>
      <c r="GCS205" s="30"/>
      <c r="GCT205" s="30"/>
      <c r="GCU205" s="30"/>
      <c r="GCV205" s="30"/>
      <c r="GCW205" s="30"/>
      <c r="GCX205" s="30"/>
      <c r="GCY205" s="30"/>
      <c r="GCZ205" s="30"/>
      <c r="GDA205" s="30"/>
      <c r="GDB205" s="30"/>
      <c r="GDC205" s="30"/>
      <c r="GDD205" s="30"/>
      <c r="GDE205" s="30"/>
      <c r="GDF205" s="30"/>
      <c r="GDG205" s="30"/>
      <c r="GDH205" s="30"/>
      <c r="GDI205" s="30"/>
      <c r="GDJ205" s="30"/>
      <c r="GDK205" s="30"/>
      <c r="GDL205" s="30"/>
      <c r="GDM205" s="30"/>
      <c r="GDN205" s="30"/>
      <c r="GDO205" s="30"/>
      <c r="GDP205" s="30"/>
      <c r="GDQ205" s="30"/>
      <c r="GDR205" s="30"/>
      <c r="GDS205" s="30"/>
      <c r="GDT205" s="30"/>
      <c r="GDU205" s="30"/>
      <c r="GDV205" s="30"/>
      <c r="GDW205" s="30"/>
      <c r="GDX205" s="30"/>
      <c r="GDY205" s="30"/>
      <c r="GDZ205" s="30"/>
      <c r="GEA205" s="30"/>
      <c r="GEB205" s="30"/>
      <c r="GEC205" s="30"/>
      <c r="GED205" s="30"/>
      <c r="GEE205" s="30"/>
      <c r="GEF205" s="30"/>
      <c r="GEG205" s="30"/>
      <c r="GEH205" s="30"/>
      <c r="GEI205" s="30"/>
      <c r="GEJ205" s="30"/>
      <c r="GEK205" s="30"/>
      <c r="GEL205" s="30"/>
      <c r="GEM205" s="30"/>
      <c r="GEN205" s="30"/>
      <c r="GEO205" s="30"/>
      <c r="GEP205" s="30"/>
      <c r="GEQ205" s="30"/>
      <c r="GER205" s="30"/>
      <c r="GES205" s="30"/>
      <c r="GET205" s="30"/>
      <c r="GEU205" s="30"/>
      <c r="GEV205" s="30"/>
      <c r="GEW205" s="30"/>
      <c r="GEX205" s="30"/>
      <c r="GEY205" s="30"/>
      <c r="GEZ205" s="30"/>
      <c r="GFA205" s="30"/>
      <c r="GFB205" s="30"/>
      <c r="GFC205" s="30"/>
      <c r="GFD205" s="30"/>
      <c r="GFE205" s="30"/>
      <c r="GFF205" s="30"/>
      <c r="GFG205" s="30"/>
      <c r="GFH205" s="30"/>
      <c r="GFI205" s="30"/>
      <c r="GFJ205" s="30"/>
      <c r="GFK205" s="30"/>
      <c r="GFL205" s="30"/>
      <c r="GFM205" s="30"/>
      <c r="GFN205" s="30"/>
      <c r="GFO205" s="30"/>
      <c r="GFP205" s="30"/>
      <c r="GFQ205" s="30"/>
      <c r="GFR205" s="30"/>
      <c r="GFS205" s="30"/>
      <c r="GFT205" s="30"/>
      <c r="GFU205" s="30"/>
      <c r="GFV205" s="30"/>
      <c r="GFW205" s="30"/>
      <c r="GFX205" s="30"/>
      <c r="GFY205" s="30"/>
      <c r="GFZ205" s="30"/>
      <c r="GGA205" s="30"/>
      <c r="GGB205" s="30"/>
      <c r="GGC205" s="30"/>
      <c r="GGD205" s="30"/>
      <c r="GGE205" s="30"/>
      <c r="GGF205" s="30"/>
      <c r="GGG205" s="30"/>
      <c r="GGH205" s="30"/>
      <c r="GGI205" s="30"/>
      <c r="GGJ205" s="30"/>
      <c r="GGK205" s="30"/>
      <c r="GGL205" s="30"/>
      <c r="GGM205" s="30"/>
      <c r="GGN205" s="30"/>
      <c r="GGO205" s="30"/>
      <c r="GGP205" s="30"/>
      <c r="GGQ205" s="30"/>
      <c r="GGR205" s="30"/>
      <c r="GGS205" s="30"/>
      <c r="GGT205" s="30"/>
      <c r="GGU205" s="30"/>
      <c r="GGV205" s="30"/>
      <c r="GGW205" s="30"/>
      <c r="GGX205" s="30"/>
      <c r="GGY205" s="30"/>
      <c r="GGZ205" s="30"/>
      <c r="GHA205" s="30"/>
      <c r="GHB205" s="30"/>
      <c r="GHC205" s="30"/>
      <c r="GHD205" s="30"/>
      <c r="GHE205" s="30"/>
      <c r="GHF205" s="30"/>
      <c r="GHG205" s="30"/>
      <c r="GHH205" s="30"/>
      <c r="GHI205" s="30"/>
      <c r="GHJ205" s="30"/>
      <c r="GHK205" s="30"/>
      <c r="GHL205" s="30"/>
      <c r="GHM205" s="30"/>
      <c r="GHN205" s="30"/>
      <c r="GHO205" s="30"/>
      <c r="GHP205" s="30"/>
      <c r="GHQ205" s="30"/>
      <c r="GHR205" s="30"/>
      <c r="GHS205" s="30"/>
      <c r="GHT205" s="30"/>
      <c r="GHU205" s="30"/>
      <c r="GHV205" s="30"/>
      <c r="GHW205" s="30"/>
      <c r="GHX205" s="30"/>
      <c r="GHY205" s="30"/>
      <c r="GHZ205" s="30"/>
      <c r="GIA205" s="30"/>
      <c r="GIB205" s="30"/>
      <c r="GIC205" s="30"/>
      <c r="GID205" s="30"/>
      <c r="GIE205" s="30"/>
      <c r="GIF205" s="30"/>
      <c r="GIG205" s="30"/>
      <c r="GIH205" s="30"/>
      <c r="GII205" s="30"/>
      <c r="GIJ205" s="30"/>
      <c r="GIK205" s="30"/>
      <c r="GIL205" s="30"/>
      <c r="GIM205" s="30"/>
      <c r="GIN205" s="30"/>
      <c r="GIO205" s="30"/>
      <c r="GIP205" s="30"/>
      <c r="GIQ205" s="30"/>
      <c r="GIR205" s="30"/>
      <c r="GIS205" s="30"/>
      <c r="GIT205" s="30"/>
      <c r="GIU205" s="30"/>
      <c r="GIV205" s="30"/>
      <c r="GIW205" s="30"/>
      <c r="GIX205" s="30"/>
      <c r="GIY205" s="30"/>
      <c r="GIZ205" s="30"/>
      <c r="GJA205" s="30"/>
      <c r="GJB205" s="30"/>
      <c r="GJC205" s="30"/>
      <c r="GJD205" s="30"/>
      <c r="GJE205" s="30"/>
      <c r="GJF205" s="30"/>
      <c r="GJG205" s="30"/>
      <c r="GJH205" s="30"/>
      <c r="GJI205" s="30"/>
      <c r="GJJ205" s="30"/>
      <c r="GJK205" s="30"/>
      <c r="GJL205" s="30"/>
      <c r="GJM205" s="30"/>
      <c r="GJN205" s="30"/>
      <c r="GJO205" s="30"/>
      <c r="GJP205" s="30"/>
      <c r="GJQ205" s="30"/>
      <c r="GJR205" s="30"/>
      <c r="GJS205" s="30"/>
      <c r="GJT205" s="30"/>
      <c r="GJU205" s="30"/>
      <c r="GJV205" s="30"/>
      <c r="GJW205" s="30"/>
      <c r="GJX205" s="30"/>
      <c r="GJY205" s="30"/>
      <c r="GJZ205" s="30"/>
      <c r="GKA205" s="30"/>
      <c r="GKB205" s="30"/>
      <c r="GKC205" s="30"/>
      <c r="GKD205" s="30"/>
      <c r="GKE205" s="30"/>
      <c r="GKF205" s="30"/>
      <c r="GKG205" s="30"/>
      <c r="GKH205" s="30"/>
      <c r="GKI205" s="30"/>
      <c r="GKJ205" s="30"/>
      <c r="GKK205" s="30"/>
      <c r="GKL205" s="30"/>
      <c r="GKM205" s="30"/>
      <c r="GKN205" s="30"/>
      <c r="GKO205" s="30"/>
      <c r="GKP205" s="30"/>
      <c r="GKQ205" s="30"/>
      <c r="GKR205" s="30"/>
      <c r="GKS205" s="30"/>
      <c r="GKT205" s="30"/>
      <c r="GKU205" s="30"/>
      <c r="GKV205" s="30"/>
      <c r="GKW205" s="30"/>
      <c r="GKX205" s="30"/>
      <c r="GKY205" s="30"/>
      <c r="GKZ205" s="30"/>
      <c r="GLA205" s="30"/>
      <c r="GLB205" s="30"/>
      <c r="GLC205" s="30"/>
      <c r="GLD205" s="30"/>
      <c r="GLE205" s="30"/>
      <c r="GLF205" s="30"/>
      <c r="GLG205" s="30"/>
      <c r="GLH205" s="30"/>
      <c r="GLI205" s="30"/>
      <c r="GLJ205" s="30"/>
      <c r="GLK205" s="30"/>
      <c r="GLL205" s="30"/>
      <c r="GLM205" s="30"/>
      <c r="GLN205" s="30"/>
      <c r="GLO205" s="30"/>
      <c r="GLP205" s="30"/>
      <c r="GLQ205" s="30"/>
      <c r="GLR205" s="30"/>
      <c r="GLS205" s="30"/>
      <c r="GLT205" s="30"/>
      <c r="GLU205" s="30"/>
      <c r="GLV205" s="30"/>
      <c r="GLW205" s="30"/>
      <c r="GLX205" s="30"/>
      <c r="GLY205" s="30"/>
      <c r="GLZ205" s="30"/>
      <c r="GMA205" s="30"/>
      <c r="GMB205" s="30"/>
      <c r="GMC205" s="30"/>
      <c r="GMD205" s="30"/>
      <c r="GME205" s="30"/>
      <c r="GMF205" s="30"/>
      <c r="GMG205" s="30"/>
      <c r="GMH205" s="30"/>
      <c r="GMI205" s="30"/>
      <c r="GMJ205" s="30"/>
      <c r="GMK205" s="30"/>
      <c r="GML205" s="30"/>
      <c r="GMM205" s="30"/>
      <c r="GMN205" s="30"/>
      <c r="GMO205" s="30"/>
      <c r="GMP205" s="30"/>
      <c r="GMQ205" s="30"/>
      <c r="GMR205" s="30"/>
      <c r="GMS205" s="30"/>
      <c r="GMT205" s="30"/>
      <c r="GMU205" s="30"/>
      <c r="GMV205" s="30"/>
      <c r="GMW205" s="30"/>
      <c r="GMX205" s="30"/>
      <c r="GMY205" s="30"/>
      <c r="GMZ205" s="30"/>
      <c r="GNA205" s="30"/>
      <c r="GNB205" s="30"/>
      <c r="GNC205" s="30"/>
      <c r="GND205" s="30"/>
      <c r="GNE205" s="30"/>
      <c r="GNF205" s="30"/>
      <c r="GNG205" s="30"/>
      <c r="GNH205" s="30"/>
      <c r="GNI205" s="30"/>
      <c r="GNJ205" s="30"/>
      <c r="GNK205" s="30"/>
      <c r="GNL205" s="30"/>
      <c r="GNM205" s="30"/>
      <c r="GNN205" s="30"/>
      <c r="GNO205" s="30"/>
      <c r="GNP205" s="30"/>
      <c r="GNQ205" s="30"/>
      <c r="GNR205" s="30"/>
      <c r="GNS205" s="30"/>
      <c r="GNT205" s="30"/>
      <c r="GNU205" s="30"/>
      <c r="GNV205" s="30"/>
      <c r="GNW205" s="30"/>
      <c r="GNX205" s="30"/>
      <c r="GNY205" s="30"/>
      <c r="GNZ205" s="30"/>
      <c r="GOA205" s="30"/>
      <c r="GOB205" s="30"/>
      <c r="GOC205" s="30"/>
      <c r="GOD205" s="30"/>
      <c r="GOE205" s="30"/>
      <c r="GOF205" s="30"/>
      <c r="GOG205" s="30"/>
      <c r="GOH205" s="30"/>
      <c r="GOI205" s="30"/>
      <c r="GOJ205" s="30"/>
      <c r="GOK205" s="30"/>
      <c r="GOL205" s="30"/>
      <c r="GOM205" s="30"/>
      <c r="GON205" s="30"/>
      <c r="GOO205" s="30"/>
      <c r="GOP205" s="30"/>
      <c r="GOQ205" s="30"/>
      <c r="GOR205" s="30"/>
      <c r="GOS205" s="30"/>
      <c r="GOT205" s="30"/>
      <c r="GOU205" s="30"/>
      <c r="GOV205" s="30"/>
      <c r="GOW205" s="30"/>
      <c r="GOX205" s="30"/>
      <c r="GOY205" s="30"/>
      <c r="GOZ205" s="30"/>
      <c r="GPA205" s="30"/>
      <c r="GPB205" s="30"/>
      <c r="GPC205" s="30"/>
      <c r="GPD205" s="30"/>
      <c r="GPE205" s="30"/>
      <c r="GPF205" s="30"/>
      <c r="GPG205" s="30"/>
      <c r="GPH205" s="30"/>
      <c r="GPI205" s="30"/>
      <c r="GPJ205" s="30"/>
      <c r="GPK205" s="30"/>
      <c r="GPL205" s="30"/>
      <c r="GPM205" s="30"/>
      <c r="GPN205" s="30"/>
      <c r="GPO205" s="30"/>
      <c r="GPP205" s="30"/>
      <c r="GPQ205" s="30"/>
      <c r="GPR205" s="30"/>
      <c r="GPS205" s="30"/>
      <c r="GPT205" s="30"/>
      <c r="GPU205" s="30"/>
      <c r="GPV205" s="30"/>
      <c r="GPW205" s="30"/>
      <c r="GPX205" s="30"/>
      <c r="GPY205" s="30"/>
      <c r="GPZ205" s="30"/>
      <c r="GQA205" s="30"/>
      <c r="GQB205" s="30"/>
      <c r="GQC205" s="30"/>
      <c r="GQD205" s="30"/>
      <c r="GQE205" s="30"/>
      <c r="GQF205" s="30"/>
      <c r="GQG205" s="30"/>
      <c r="GQH205" s="30"/>
      <c r="GQI205" s="30"/>
      <c r="GQJ205" s="30"/>
      <c r="GQK205" s="30"/>
      <c r="GQL205" s="30"/>
      <c r="GQM205" s="30"/>
      <c r="GQN205" s="30"/>
      <c r="GQO205" s="30"/>
      <c r="GQP205" s="30"/>
      <c r="GQQ205" s="30"/>
      <c r="GQR205" s="30"/>
      <c r="GQS205" s="30"/>
      <c r="GQT205" s="30"/>
      <c r="GQU205" s="30"/>
      <c r="GQV205" s="30"/>
      <c r="GQW205" s="30"/>
      <c r="GQX205" s="30"/>
      <c r="GQY205" s="30"/>
      <c r="GQZ205" s="30"/>
      <c r="GRA205" s="30"/>
      <c r="GRB205" s="30"/>
      <c r="GRC205" s="30"/>
      <c r="GRD205" s="30"/>
      <c r="GRE205" s="30"/>
      <c r="GRF205" s="30"/>
      <c r="GRG205" s="30"/>
      <c r="GRH205" s="30"/>
      <c r="GRI205" s="30"/>
      <c r="GRJ205" s="30"/>
      <c r="GRK205" s="30"/>
      <c r="GRL205" s="30"/>
      <c r="GRM205" s="30"/>
      <c r="GRN205" s="30"/>
      <c r="GRO205" s="30"/>
      <c r="GRP205" s="30"/>
      <c r="GRQ205" s="30"/>
      <c r="GRR205" s="30"/>
      <c r="GRS205" s="30"/>
      <c r="GRT205" s="30"/>
      <c r="GRU205" s="30"/>
      <c r="GRV205" s="30"/>
      <c r="GRW205" s="30"/>
      <c r="GRX205" s="30"/>
      <c r="GRY205" s="30"/>
      <c r="GRZ205" s="30"/>
      <c r="GSA205" s="30"/>
      <c r="GSB205" s="30"/>
      <c r="GSC205" s="30"/>
      <c r="GSD205" s="30"/>
      <c r="GSE205" s="30"/>
      <c r="GSF205" s="30"/>
      <c r="GSG205" s="30"/>
      <c r="GSH205" s="30"/>
      <c r="GSI205" s="30"/>
      <c r="GSJ205" s="30"/>
      <c r="GSK205" s="30"/>
      <c r="GSL205" s="30"/>
      <c r="GSM205" s="30"/>
      <c r="GSN205" s="30"/>
      <c r="GSO205" s="30"/>
      <c r="GSP205" s="30"/>
      <c r="GSQ205" s="30"/>
      <c r="GSR205" s="30"/>
      <c r="GSS205" s="30"/>
      <c r="GST205" s="30"/>
      <c r="GSU205" s="30"/>
      <c r="GSV205" s="30"/>
      <c r="GSW205" s="30"/>
      <c r="GSX205" s="30"/>
      <c r="GSY205" s="30"/>
      <c r="GSZ205" s="30"/>
      <c r="GTA205" s="30"/>
      <c r="GTB205" s="30"/>
      <c r="GTC205" s="30"/>
      <c r="GTD205" s="30"/>
      <c r="GTE205" s="30"/>
      <c r="GTF205" s="30"/>
      <c r="GTG205" s="30"/>
      <c r="GTH205" s="30"/>
      <c r="GTI205" s="30"/>
      <c r="GTJ205" s="30"/>
      <c r="GTK205" s="30"/>
      <c r="GTL205" s="30"/>
      <c r="GTM205" s="30"/>
      <c r="GTN205" s="30"/>
      <c r="GTO205" s="30"/>
      <c r="GTP205" s="30"/>
      <c r="GTQ205" s="30"/>
      <c r="GTR205" s="30"/>
      <c r="GTS205" s="30"/>
      <c r="GTT205" s="30"/>
      <c r="GTU205" s="30"/>
      <c r="GTV205" s="30"/>
      <c r="GTW205" s="30"/>
      <c r="GTX205" s="30"/>
      <c r="GTY205" s="30"/>
      <c r="GTZ205" s="30"/>
      <c r="GUA205" s="30"/>
      <c r="GUB205" s="30"/>
      <c r="GUC205" s="30"/>
      <c r="GUD205" s="30"/>
      <c r="GUE205" s="30"/>
      <c r="GUF205" s="30"/>
      <c r="GUG205" s="30"/>
      <c r="GUH205" s="30"/>
      <c r="GUI205" s="30"/>
      <c r="GUJ205" s="30"/>
      <c r="GUK205" s="30"/>
      <c r="GUL205" s="30"/>
      <c r="GUM205" s="30"/>
      <c r="GUN205" s="30"/>
      <c r="GUO205" s="30"/>
      <c r="GUP205" s="30"/>
      <c r="GUQ205" s="30"/>
      <c r="GUR205" s="30"/>
      <c r="GUS205" s="30"/>
      <c r="GUT205" s="30"/>
      <c r="GUU205" s="30"/>
      <c r="GUV205" s="30"/>
      <c r="GUW205" s="30"/>
      <c r="GUX205" s="30"/>
      <c r="GUY205" s="30"/>
      <c r="GUZ205" s="30"/>
      <c r="GVA205" s="30"/>
      <c r="GVB205" s="30"/>
      <c r="GVC205" s="30"/>
      <c r="GVD205" s="30"/>
      <c r="GVE205" s="30"/>
      <c r="GVF205" s="30"/>
      <c r="GVG205" s="30"/>
      <c r="GVH205" s="30"/>
      <c r="GVI205" s="30"/>
      <c r="GVJ205" s="30"/>
      <c r="GVK205" s="30"/>
      <c r="GVL205" s="30"/>
      <c r="GVM205" s="30"/>
      <c r="GVN205" s="30"/>
      <c r="GVO205" s="30"/>
      <c r="GVP205" s="30"/>
      <c r="GVQ205" s="30"/>
      <c r="GVR205" s="30"/>
      <c r="GVS205" s="30"/>
      <c r="GVT205" s="30"/>
      <c r="GVU205" s="30"/>
      <c r="GVV205" s="30"/>
      <c r="GVW205" s="30"/>
      <c r="GVX205" s="30"/>
      <c r="GVY205" s="30"/>
      <c r="GVZ205" s="30"/>
      <c r="GWA205" s="30"/>
      <c r="GWB205" s="30"/>
      <c r="GWC205" s="30"/>
      <c r="GWD205" s="30"/>
      <c r="GWE205" s="30"/>
      <c r="GWF205" s="30"/>
      <c r="GWG205" s="30"/>
      <c r="GWH205" s="30"/>
      <c r="GWI205" s="30"/>
      <c r="GWJ205" s="30"/>
      <c r="GWK205" s="30"/>
      <c r="GWL205" s="30"/>
      <c r="GWM205" s="30"/>
      <c r="GWN205" s="30"/>
      <c r="GWO205" s="30"/>
      <c r="GWP205" s="30"/>
      <c r="GWQ205" s="30"/>
      <c r="GWR205" s="30"/>
      <c r="GWS205" s="30"/>
      <c r="GWT205" s="30"/>
      <c r="GWU205" s="30"/>
      <c r="GWV205" s="30"/>
      <c r="GWW205" s="30"/>
      <c r="GWX205" s="30"/>
      <c r="GWY205" s="30"/>
      <c r="GWZ205" s="30"/>
      <c r="GXA205" s="30"/>
      <c r="GXB205" s="30"/>
      <c r="GXC205" s="30"/>
      <c r="GXD205" s="30"/>
      <c r="GXE205" s="30"/>
      <c r="GXF205" s="30"/>
      <c r="GXG205" s="30"/>
      <c r="GXH205" s="30"/>
      <c r="GXI205" s="30"/>
      <c r="GXJ205" s="30"/>
      <c r="GXK205" s="30"/>
      <c r="GXL205" s="30"/>
      <c r="GXM205" s="30"/>
      <c r="GXN205" s="30"/>
      <c r="GXO205" s="30"/>
      <c r="GXP205" s="30"/>
      <c r="GXQ205" s="30"/>
      <c r="GXR205" s="30"/>
      <c r="GXS205" s="30"/>
      <c r="GXT205" s="30"/>
      <c r="GXU205" s="30"/>
      <c r="GXV205" s="30"/>
      <c r="GXW205" s="30"/>
      <c r="GXX205" s="30"/>
      <c r="GXY205" s="30"/>
      <c r="GXZ205" s="30"/>
      <c r="GYA205" s="30"/>
      <c r="GYB205" s="30"/>
      <c r="GYC205" s="30"/>
      <c r="GYD205" s="30"/>
      <c r="GYE205" s="30"/>
      <c r="GYF205" s="30"/>
      <c r="GYG205" s="30"/>
      <c r="GYH205" s="30"/>
      <c r="GYI205" s="30"/>
      <c r="GYJ205" s="30"/>
      <c r="GYK205" s="30"/>
      <c r="GYL205" s="30"/>
      <c r="GYM205" s="30"/>
      <c r="GYN205" s="30"/>
      <c r="GYO205" s="30"/>
      <c r="GYP205" s="30"/>
      <c r="GYQ205" s="30"/>
      <c r="GYR205" s="30"/>
      <c r="GYS205" s="30"/>
      <c r="GYT205" s="30"/>
      <c r="GYU205" s="30"/>
      <c r="GYV205" s="30"/>
      <c r="GYW205" s="30"/>
      <c r="GYX205" s="30"/>
      <c r="GYY205" s="30"/>
      <c r="GYZ205" s="30"/>
      <c r="GZA205" s="30"/>
      <c r="GZB205" s="30"/>
      <c r="GZC205" s="30"/>
      <c r="GZD205" s="30"/>
      <c r="GZE205" s="30"/>
      <c r="GZF205" s="30"/>
      <c r="GZG205" s="30"/>
      <c r="GZH205" s="30"/>
      <c r="GZI205" s="30"/>
      <c r="GZJ205" s="30"/>
      <c r="GZK205" s="30"/>
      <c r="GZL205" s="30"/>
      <c r="GZM205" s="30"/>
      <c r="GZN205" s="30"/>
      <c r="GZO205" s="30"/>
      <c r="GZP205" s="30"/>
      <c r="GZQ205" s="30"/>
      <c r="GZR205" s="30"/>
      <c r="GZS205" s="30"/>
      <c r="GZT205" s="30"/>
      <c r="GZU205" s="30"/>
      <c r="GZV205" s="30"/>
      <c r="GZW205" s="30"/>
      <c r="GZX205" s="30"/>
      <c r="GZY205" s="30"/>
      <c r="GZZ205" s="30"/>
      <c r="HAA205" s="30"/>
      <c r="HAB205" s="30"/>
      <c r="HAC205" s="30"/>
      <c r="HAD205" s="30"/>
      <c r="HAE205" s="30"/>
      <c r="HAF205" s="30"/>
      <c r="HAG205" s="30"/>
      <c r="HAH205" s="30"/>
      <c r="HAI205" s="30"/>
      <c r="HAJ205" s="30"/>
      <c r="HAK205" s="30"/>
      <c r="HAL205" s="30"/>
      <c r="HAM205" s="30"/>
      <c r="HAN205" s="30"/>
      <c r="HAO205" s="30"/>
      <c r="HAP205" s="30"/>
      <c r="HAQ205" s="30"/>
      <c r="HAR205" s="30"/>
      <c r="HAS205" s="30"/>
      <c r="HAT205" s="30"/>
      <c r="HAU205" s="30"/>
      <c r="HAV205" s="30"/>
      <c r="HAW205" s="30"/>
      <c r="HAX205" s="30"/>
      <c r="HAY205" s="30"/>
      <c r="HAZ205" s="30"/>
      <c r="HBA205" s="30"/>
      <c r="HBB205" s="30"/>
      <c r="HBC205" s="30"/>
      <c r="HBD205" s="30"/>
      <c r="HBE205" s="30"/>
      <c r="HBF205" s="30"/>
      <c r="HBG205" s="30"/>
      <c r="HBH205" s="30"/>
      <c r="HBI205" s="30"/>
      <c r="HBJ205" s="30"/>
      <c r="HBK205" s="30"/>
      <c r="HBL205" s="30"/>
      <c r="HBM205" s="30"/>
      <c r="HBN205" s="30"/>
      <c r="HBO205" s="30"/>
      <c r="HBP205" s="30"/>
      <c r="HBQ205" s="30"/>
      <c r="HBR205" s="30"/>
      <c r="HBS205" s="30"/>
      <c r="HBT205" s="30"/>
      <c r="HBU205" s="30"/>
      <c r="HBV205" s="30"/>
      <c r="HBW205" s="30"/>
      <c r="HBX205" s="30"/>
      <c r="HBY205" s="30"/>
      <c r="HBZ205" s="30"/>
      <c r="HCA205" s="30"/>
      <c r="HCB205" s="30"/>
      <c r="HCC205" s="30"/>
      <c r="HCD205" s="30"/>
      <c r="HCE205" s="30"/>
      <c r="HCF205" s="30"/>
      <c r="HCG205" s="30"/>
      <c r="HCH205" s="30"/>
      <c r="HCI205" s="30"/>
      <c r="HCJ205" s="30"/>
      <c r="HCK205" s="30"/>
      <c r="HCL205" s="30"/>
      <c r="HCM205" s="30"/>
      <c r="HCN205" s="30"/>
      <c r="HCO205" s="30"/>
      <c r="HCP205" s="30"/>
      <c r="HCQ205" s="30"/>
      <c r="HCR205" s="30"/>
      <c r="HCS205" s="30"/>
      <c r="HCT205" s="30"/>
      <c r="HCU205" s="30"/>
      <c r="HCV205" s="30"/>
      <c r="HCW205" s="30"/>
      <c r="HCX205" s="30"/>
      <c r="HCY205" s="30"/>
      <c r="HCZ205" s="30"/>
      <c r="HDA205" s="30"/>
      <c r="HDB205" s="30"/>
      <c r="HDC205" s="30"/>
      <c r="HDD205" s="30"/>
      <c r="HDE205" s="30"/>
      <c r="HDF205" s="30"/>
      <c r="HDG205" s="30"/>
      <c r="HDH205" s="30"/>
      <c r="HDI205" s="30"/>
      <c r="HDJ205" s="30"/>
      <c r="HDK205" s="30"/>
      <c r="HDL205" s="30"/>
      <c r="HDM205" s="30"/>
      <c r="HDN205" s="30"/>
      <c r="HDO205" s="30"/>
      <c r="HDP205" s="30"/>
      <c r="HDQ205" s="30"/>
      <c r="HDR205" s="30"/>
      <c r="HDS205" s="30"/>
      <c r="HDT205" s="30"/>
      <c r="HDU205" s="30"/>
      <c r="HDV205" s="30"/>
      <c r="HDW205" s="30"/>
      <c r="HDX205" s="30"/>
      <c r="HDY205" s="30"/>
      <c r="HDZ205" s="30"/>
      <c r="HEA205" s="30"/>
      <c r="HEB205" s="30"/>
      <c r="HEC205" s="30"/>
      <c r="HED205" s="30"/>
      <c r="HEE205" s="30"/>
      <c r="HEF205" s="30"/>
      <c r="HEG205" s="30"/>
      <c r="HEH205" s="30"/>
      <c r="HEI205" s="30"/>
      <c r="HEJ205" s="30"/>
      <c r="HEK205" s="30"/>
      <c r="HEL205" s="30"/>
      <c r="HEM205" s="30"/>
      <c r="HEN205" s="30"/>
      <c r="HEO205" s="30"/>
      <c r="HEP205" s="30"/>
      <c r="HEQ205" s="30"/>
      <c r="HER205" s="30"/>
      <c r="HES205" s="30"/>
      <c r="HET205" s="30"/>
      <c r="HEU205" s="30"/>
      <c r="HEV205" s="30"/>
      <c r="HEW205" s="30"/>
      <c r="HEX205" s="30"/>
      <c r="HEY205" s="30"/>
      <c r="HEZ205" s="30"/>
      <c r="HFA205" s="30"/>
      <c r="HFB205" s="30"/>
      <c r="HFC205" s="30"/>
      <c r="HFD205" s="30"/>
      <c r="HFE205" s="30"/>
      <c r="HFF205" s="30"/>
      <c r="HFG205" s="30"/>
      <c r="HFH205" s="30"/>
      <c r="HFI205" s="30"/>
      <c r="HFJ205" s="30"/>
      <c r="HFK205" s="30"/>
      <c r="HFL205" s="30"/>
      <c r="HFM205" s="30"/>
      <c r="HFN205" s="30"/>
      <c r="HFO205" s="30"/>
      <c r="HFP205" s="30"/>
      <c r="HFQ205" s="30"/>
      <c r="HFR205" s="30"/>
      <c r="HFS205" s="30"/>
      <c r="HFT205" s="30"/>
      <c r="HFU205" s="30"/>
      <c r="HFV205" s="30"/>
      <c r="HFW205" s="30"/>
      <c r="HFX205" s="30"/>
      <c r="HFY205" s="30"/>
      <c r="HFZ205" s="30"/>
      <c r="HGA205" s="30"/>
      <c r="HGB205" s="30"/>
      <c r="HGC205" s="30"/>
      <c r="HGD205" s="30"/>
      <c r="HGE205" s="30"/>
      <c r="HGF205" s="30"/>
      <c r="HGG205" s="30"/>
      <c r="HGH205" s="30"/>
      <c r="HGI205" s="30"/>
      <c r="HGJ205" s="30"/>
      <c r="HGK205" s="30"/>
      <c r="HGL205" s="30"/>
      <c r="HGM205" s="30"/>
      <c r="HGN205" s="30"/>
      <c r="HGO205" s="30"/>
      <c r="HGP205" s="30"/>
      <c r="HGQ205" s="30"/>
      <c r="HGR205" s="30"/>
      <c r="HGS205" s="30"/>
      <c r="HGT205" s="30"/>
      <c r="HGU205" s="30"/>
      <c r="HGV205" s="30"/>
      <c r="HGW205" s="30"/>
      <c r="HGX205" s="30"/>
      <c r="HGY205" s="30"/>
      <c r="HGZ205" s="30"/>
      <c r="HHA205" s="30"/>
      <c r="HHB205" s="30"/>
      <c r="HHC205" s="30"/>
      <c r="HHD205" s="30"/>
      <c r="HHE205" s="30"/>
      <c r="HHF205" s="30"/>
      <c r="HHG205" s="30"/>
      <c r="HHH205" s="30"/>
      <c r="HHI205" s="30"/>
      <c r="HHJ205" s="30"/>
      <c r="HHK205" s="30"/>
      <c r="HHL205" s="30"/>
      <c r="HHM205" s="30"/>
      <c r="HHN205" s="30"/>
      <c r="HHO205" s="30"/>
      <c r="HHP205" s="30"/>
      <c r="HHQ205" s="30"/>
      <c r="HHR205" s="30"/>
      <c r="HHS205" s="30"/>
      <c r="HHT205" s="30"/>
      <c r="HHU205" s="30"/>
      <c r="HHV205" s="30"/>
      <c r="HHW205" s="30"/>
      <c r="HHX205" s="30"/>
      <c r="HHY205" s="30"/>
      <c r="HHZ205" s="30"/>
      <c r="HIA205" s="30"/>
      <c r="HIB205" s="30"/>
      <c r="HIC205" s="30"/>
      <c r="HID205" s="30"/>
      <c r="HIE205" s="30"/>
      <c r="HIF205" s="30"/>
      <c r="HIG205" s="30"/>
      <c r="HIH205" s="30"/>
      <c r="HII205" s="30"/>
      <c r="HIJ205" s="30"/>
      <c r="HIK205" s="30"/>
      <c r="HIL205" s="30"/>
      <c r="HIM205" s="30"/>
      <c r="HIN205" s="30"/>
      <c r="HIO205" s="30"/>
      <c r="HIP205" s="30"/>
      <c r="HIQ205" s="30"/>
      <c r="HIR205" s="30"/>
      <c r="HIS205" s="30"/>
      <c r="HIT205" s="30"/>
      <c r="HIU205" s="30"/>
      <c r="HIV205" s="30"/>
      <c r="HIW205" s="30"/>
      <c r="HIX205" s="30"/>
      <c r="HIY205" s="30"/>
      <c r="HIZ205" s="30"/>
      <c r="HJA205" s="30"/>
      <c r="HJB205" s="30"/>
      <c r="HJC205" s="30"/>
      <c r="HJD205" s="30"/>
      <c r="HJE205" s="30"/>
      <c r="HJF205" s="30"/>
      <c r="HJG205" s="30"/>
      <c r="HJH205" s="30"/>
      <c r="HJI205" s="30"/>
      <c r="HJJ205" s="30"/>
      <c r="HJK205" s="30"/>
      <c r="HJL205" s="30"/>
      <c r="HJM205" s="30"/>
      <c r="HJN205" s="30"/>
      <c r="HJO205" s="30"/>
      <c r="HJP205" s="30"/>
      <c r="HJQ205" s="30"/>
      <c r="HJR205" s="30"/>
      <c r="HJS205" s="30"/>
      <c r="HJT205" s="30"/>
      <c r="HJU205" s="30"/>
      <c r="HJV205" s="30"/>
      <c r="HJW205" s="30"/>
      <c r="HJX205" s="30"/>
      <c r="HJY205" s="30"/>
      <c r="HJZ205" s="30"/>
      <c r="HKA205" s="30"/>
      <c r="HKB205" s="30"/>
      <c r="HKC205" s="30"/>
      <c r="HKD205" s="30"/>
      <c r="HKE205" s="30"/>
      <c r="HKF205" s="30"/>
      <c r="HKG205" s="30"/>
      <c r="HKH205" s="30"/>
      <c r="HKI205" s="30"/>
      <c r="HKJ205" s="30"/>
      <c r="HKK205" s="30"/>
      <c r="HKL205" s="30"/>
      <c r="HKM205" s="30"/>
      <c r="HKN205" s="30"/>
      <c r="HKO205" s="30"/>
      <c r="HKP205" s="30"/>
      <c r="HKQ205" s="30"/>
      <c r="HKR205" s="30"/>
      <c r="HKS205" s="30"/>
      <c r="HKT205" s="30"/>
      <c r="HKU205" s="30"/>
      <c r="HKV205" s="30"/>
      <c r="HKW205" s="30"/>
      <c r="HKX205" s="30"/>
      <c r="HKY205" s="30"/>
      <c r="HKZ205" s="30"/>
      <c r="HLA205" s="30"/>
      <c r="HLB205" s="30"/>
      <c r="HLC205" s="30"/>
      <c r="HLD205" s="30"/>
      <c r="HLE205" s="30"/>
      <c r="HLF205" s="30"/>
      <c r="HLG205" s="30"/>
      <c r="HLH205" s="30"/>
      <c r="HLI205" s="30"/>
      <c r="HLJ205" s="30"/>
      <c r="HLK205" s="30"/>
      <c r="HLL205" s="30"/>
      <c r="HLM205" s="30"/>
      <c r="HLN205" s="30"/>
      <c r="HLO205" s="30"/>
      <c r="HLP205" s="30"/>
      <c r="HLQ205" s="30"/>
      <c r="HLR205" s="30"/>
      <c r="HLS205" s="30"/>
      <c r="HLT205" s="30"/>
      <c r="HLU205" s="30"/>
      <c r="HLV205" s="30"/>
      <c r="HLW205" s="30"/>
      <c r="HLX205" s="30"/>
      <c r="HLY205" s="30"/>
      <c r="HLZ205" s="30"/>
      <c r="HMA205" s="30"/>
      <c r="HMB205" s="30"/>
      <c r="HMC205" s="30"/>
      <c r="HMD205" s="30"/>
      <c r="HME205" s="30"/>
      <c r="HMF205" s="30"/>
      <c r="HMG205" s="30"/>
      <c r="HMH205" s="30"/>
      <c r="HMI205" s="30"/>
      <c r="HMJ205" s="30"/>
      <c r="HMK205" s="30"/>
      <c r="HML205" s="30"/>
      <c r="HMM205" s="30"/>
      <c r="HMN205" s="30"/>
      <c r="HMO205" s="30"/>
      <c r="HMP205" s="30"/>
      <c r="HMQ205" s="30"/>
      <c r="HMR205" s="30"/>
      <c r="HMS205" s="30"/>
      <c r="HMT205" s="30"/>
      <c r="HMU205" s="30"/>
      <c r="HMV205" s="30"/>
      <c r="HMW205" s="30"/>
      <c r="HMX205" s="30"/>
      <c r="HMY205" s="30"/>
      <c r="HMZ205" s="30"/>
      <c r="HNA205" s="30"/>
      <c r="HNB205" s="30"/>
      <c r="HNC205" s="30"/>
      <c r="HND205" s="30"/>
      <c r="HNE205" s="30"/>
      <c r="HNF205" s="30"/>
      <c r="HNG205" s="30"/>
      <c r="HNH205" s="30"/>
      <c r="HNI205" s="30"/>
      <c r="HNJ205" s="30"/>
      <c r="HNK205" s="30"/>
      <c r="HNL205" s="30"/>
      <c r="HNM205" s="30"/>
      <c r="HNN205" s="30"/>
      <c r="HNO205" s="30"/>
      <c r="HNP205" s="30"/>
      <c r="HNQ205" s="30"/>
      <c r="HNR205" s="30"/>
      <c r="HNS205" s="30"/>
      <c r="HNT205" s="30"/>
      <c r="HNU205" s="30"/>
      <c r="HNV205" s="30"/>
      <c r="HNW205" s="30"/>
      <c r="HNX205" s="30"/>
      <c r="HNY205" s="30"/>
      <c r="HNZ205" s="30"/>
      <c r="HOA205" s="30"/>
      <c r="HOB205" s="30"/>
      <c r="HOC205" s="30"/>
      <c r="HOD205" s="30"/>
      <c r="HOE205" s="30"/>
      <c r="HOF205" s="30"/>
      <c r="HOG205" s="30"/>
      <c r="HOH205" s="30"/>
      <c r="HOI205" s="30"/>
      <c r="HOJ205" s="30"/>
      <c r="HOK205" s="30"/>
      <c r="HOL205" s="30"/>
      <c r="HOM205" s="30"/>
      <c r="HON205" s="30"/>
      <c r="HOO205" s="30"/>
      <c r="HOP205" s="30"/>
      <c r="HOQ205" s="30"/>
      <c r="HOR205" s="30"/>
      <c r="HOS205" s="30"/>
      <c r="HOT205" s="30"/>
      <c r="HOU205" s="30"/>
      <c r="HOV205" s="30"/>
      <c r="HOW205" s="30"/>
      <c r="HOX205" s="30"/>
      <c r="HOY205" s="30"/>
      <c r="HOZ205" s="30"/>
      <c r="HPA205" s="30"/>
      <c r="HPB205" s="30"/>
      <c r="HPC205" s="30"/>
      <c r="HPD205" s="30"/>
      <c r="HPE205" s="30"/>
      <c r="HPF205" s="30"/>
      <c r="HPG205" s="30"/>
      <c r="HPH205" s="30"/>
      <c r="HPI205" s="30"/>
      <c r="HPJ205" s="30"/>
      <c r="HPK205" s="30"/>
      <c r="HPL205" s="30"/>
      <c r="HPM205" s="30"/>
      <c r="HPN205" s="30"/>
      <c r="HPO205" s="30"/>
      <c r="HPP205" s="30"/>
      <c r="HPQ205" s="30"/>
      <c r="HPR205" s="30"/>
      <c r="HPS205" s="30"/>
      <c r="HPT205" s="30"/>
      <c r="HPU205" s="30"/>
      <c r="HPV205" s="30"/>
      <c r="HPW205" s="30"/>
      <c r="HPX205" s="30"/>
      <c r="HPY205" s="30"/>
      <c r="HPZ205" s="30"/>
      <c r="HQA205" s="30"/>
      <c r="HQB205" s="30"/>
      <c r="HQC205" s="30"/>
      <c r="HQD205" s="30"/>
      <c r="HQE205" s="30"/>
      <c r="HQF205" s="30"/>
      <c r="HQG205" s="30"/>
      <c r="HQH205" s="30"/>
      <c r="HQI205" s="30"/>
      <c r="HQJ205" s="30"/>
      <c r="HQK205" s="30"/>
      <c r="HQL205" s="30"/>
      <c r="HQM205" s="30"/>
      <c r="HQN205" s="30"/>
      <c r="HQO205" s="30"/>
      <c r="HQP205" s="30"/>
      <c r="HQQ205" s="30"/>
      <c r="HQR205" s="30"/>
      <c r="HQS205" s="30"/>
      <c r="HQT205" s="30"/>
      <c r="HQU205" s="30"/>
      <c r="HQV205" s="30"/>
      <c r="HQW205" s="30"/>
      <c r="HQX205" s="30"/>
      <c r="HQY205" s="30"/>
      <c r="HQZ205" s="30"/>
      <c r="HRA205" s="30"/>
      <c r="HRB205" s="30"/>
      <c r="HRC205" s="30"/>
      <c r="HRD205" s="30"/>
      <c r="HRE205" s="30"/>
      <c r="HRF205" s="30"/>
      <c r="HRG205" s="30"/>
      <c r="HRH205" s="30"/>
      <c r="HRI205" s="30"/>
      <c r="HRJ205" s="30"/>
      <c r="HRK205" s="30"/>
      <c r="HRL205" s="30"/>
      <c r="HRM205" s="30"/>
      <c r="HRN205" s="30"/>
      <c r="HRO205" s="30"/>
      <c r="HRP205" s="30"/>
      <c r="HRQ205" s="30"/>
      <c r="HRR205" s="30"/>
      <c r="HRS205" s="30"/>
      <c r="HRT205" s="30"/>
      <c r="HRU205" s="30"/>
      <c r="HRV205" s="30"/>
      <c r="HRW205" s="30"/>
      <c r="HRX205" s="30"/>
      <c r="HRY205" s="30"/>
      <c r="HRZ205" s="30"/>
      <c r="HSA205" s="30"/>
      <c r="HSB205" s="30"/>
      <c r="HSC205" s="30"/>
      <c r="HSD205" s="30"/>
      <c r="HSE205" s="30"/>
      <c r="HSF205" s="30"/>
      <c r="HSG205" s="30"/>
      <c r="HSH205" s="30"/>
      <c r="HSI205" s="30"/>
      <c r="HSJ205" s="30"/>
      <c r="HSK205" s="30"/>
      <c r="HSL205" s="30"/>
      <c r="HSM205" s="30"/>
      <c r="HSN205" s="30"/>
      <c r="HSO205" s="30"/>
      <c r="HSP205" s="30"/>
      <c r="HSQ205" s="30"/>
      <c r="HSR205" s="30"/>
      <c r="HSS205" s="30"/>
      <c r="HST205" s="30"/>
      <c r="HSU205" s="30"/>
      <c r="HSV205" s="30"/>
      <c r="HSW205" s="30"/>
      <c r="HSX205" s="30"/>
      <c r="HSY205" s="30"/>
      <c r="HSZ205" s="30"/>
      <c r="HTA205" s="30"/>
      <c r="HTB205" s="30"/>
      <c r="HTC205" s="30"/>
      <c r="HTD205" s="30"/>
      <c r="HTE205" s="30"/>
      <c r="HTF205" s="30"/>
      <c r="HTG205" s="30"/>
      <c r="HTH205" s="30"/>
      <c r="HTI205" s="30"/>
      <c r="HTJ205" s="30"/>
      <c r="HTK205" s="30"/>
      <c r="HTL205" s="30"/>
      <c r="HTM205" s="30"/>
      <c r="HTN205" s="30"/>
      <c r="HTO205" s="30"/>
      <c r="HTP205" s="30"/>
      <c r="HTQ205" s="30"/>
      <c r="HTR205" s="30"/>
      <c r="HTS205" s="30"/>
      <c r="HTT205" s="30"/>
      <c r="HTU205" s="30"/>
      <c r="HTV205" s="30"/>
      <c r="HTW205" s="30"/>
      <c r="HTX205" s="30"/>
      <c r="HTY205" s="30"/>
      <c r="HTZ205" s="30"/>
      <c r="HUA205" s="30"/>
      <c r="HUB205" s="30"/>
      <c r="HUC205" s="30"/>
      <c r="HUD205" s="30"/>
      <c r="HUE205" s="30"/>
      <c r="HUF205" s="30"/>
      <c r="HUG205" s="30"/>
      <c r="HUH205" s="30"/>
      <c r="HUI205" s="30"/>
      <c r="HUJ205" s="30"/>
      <c r="HUK205" s="30"/>
      <c r="HUL205" s="30"/>
      <c r="HUM205" s="30"/>
      <c r="HUN205" s="30"/>
      <c r="HUO205" s="30"/>
      <c r="HUP205" s="30"/>
      <c r="HUQ205" s="30"/>
      <c r="HUR205" s="30"/>
      <c r="HUS205" s="30"/>
      <c r="HUT205" s="30"/>
      <c r="HUU205" s="30"/>
      <c r="HUV205" s="30"/>
      <c r="HUW205" s="30"/>
      <c r="HUX205" s="30"/>
      <c r="HUY205" s="30"/>
      <c r="HUZ205" s="30"/>
      <c r="HVA205" s="30"/>
      <c r="HVB205" s="30"/>
      <c r="HVC205" s="30"/>
      <c r="HVD205" s="30"/>
      <c r="HVE205" s="30"/>
      <c r="HVF205" s="30"/>
      <c r="HVG205" s="30"/>
      <c r="HVH205" s="30"/>
      <c r="HVI205" s="30"/>
      <c r="HVJ205" s="30"/>
      <c r="HVK205" s="30"/>
      <c r="HVL205" s="30"/>
      <c r="HVM205" s="30"/>
      <c r="HVN205" s="30"/>
      <c r="HVO205" s="30"/>
      <c r="HVP205" s="30"/>
      <c r="HVQ205" s="30"/>
      <c r="HVR205" s="30"/>
      <c r="HVS205" s="30"/>
      <c r="HVT205" s="30"/>
      <c r="HVU205" s="30"/>
      <c r="HVV205" s="30"/>
      <c r="HVW205" s="30"/>
      <c r="HVX205" s="30"/>
      <c r="HVY205" s="30"/>
      <c r="HVZ205" s="30"/>
      <c r="HWA205" s="30"/>
      <c r="HWB205" s="30"/>
      <c r="HWC205" s="30"/>
      <c r="HWD205" s="30"/>
      <c r="HWE205" s="30"/>
      <c r="HWF205" s="30"/>
      <c r="HWG205" s="30"/>
      <c r="HWH205" s="30"/>
      <c r="HWI205" s="30"/>
      <c r="HWJ205" s="30"/>
      <c r="HWK205" s="30"/>
      <c r="HWL205" s="30"/>
      <c r="HWM205" s="30"/>
      <c r="HWN205" s="30"/>
      <c r="HWO205" s="30"/>
      <c r="HWP205" s="30"/>
      <c r="HWQ205" s="30"/>
      <c r="HWR205" s="30"/>
      <c r="HWS205" s="30"/>
      <c r="HWT205" s="30"/>
      <c r="HWU205" s="30"/>
      <c r="HWV205" s="30"/>
      <c r="HWW205" s="30"/>
      <c r="HWX205" s="30"/>
      <c r="HWY205" s="30"/>
      <c r="HWZ205" s="30"/>
      <c r="HXA205" s="30"/>
      <c r="HXB205" s="30"/>
      <c r="HXC205" s="30"/>
      <c r="HXD205" s="30"/>
      <c r="HXE205" s="30"/>
      <c r="HXF205" s="30"/>
      <c r="HXG205" s="30"/>
      <c r="HXH205" s="30"/>
      <c r="HXI205" s="30"/>
      <c r="HXJ205" s="30"/>
      <c r="HXK205" s="30"/>
      <c r="HXL205" s="30"/>
      <c r="HXM205" s="30"/>
      <c r="HXN205" s="30"/>
      <c r="HXO205" s="30"/>
      <c r="HXP205" s="30"/>
      <c r="HXQ205" s="30"/>
      <c r="HXR205" s="30"/>
      <c r="HXS205" s="30"/>
      <c r="HXT205" s="30"/>
      <c r="HXU205" s="30"/>
      <c r="HXV205" s="30"/>
      <c r="HXW205" s="30"/>
      <c r="HXX205" s="30"/>
      <c r="HXY205" s="30"/>
      <c r="HXZ205" s="30"/>
      <c r="HYA205" s="30"/>
      <c r="HYB205" s="30"/>
      <c r="HYC205" s="30"/>
      <c r="HYD205" s="30"/>
      <c r="HYE205" s="30"/>
      <c r="HYF205" s="30"/>
      <c r="HYG205" s="30"/>
      <c r="HYH205" s="30"/>
      <c r="HYI205" s="30"/>
      <c r="HYJ205" s="30"/>
      <c r="HYK205" s="30"/>
      <c r="HYL205" s="30"/>
      <c r="HYM205" s="30"/>
      <c r="HYN205" s="30"/>
      <c r="HYO205" s="30"/>
      <c r="HYP205" s="30"/>
      <c r="HYQ205" s="30"/>
      <c r="HYR205" s="30"/>
      <c r="HYS205" s="30"/>
      <c r="HYT205" s="30"/>
      <c r="HYU205" s="30"/>
      <c r="HYV205" s="30"/>
      <c r="HYW205" s="30"/>
      <c r="HYX205" s="30"/>
      <c r="HYY205" s="30"/>
      <c r="HYZ205" s="30"/>
      <c r="HZA205" s="30"/>
      <c r="HZB205" s="30"/>
      <c r="HZC205" s="30"/>
      <c r="HZD205" s="30"/>
      <c r="HZE205" s="30"/>
      <c r="HZF205" s="30"/>
      <c r="HZG205" s="30"/>
      <c r="HZH205" s="30"/>
      <c r="HZI205" s="30"/>
      <c r="HZJ205" s="30"/>
      <c r="HZK205" s="30"/>
      <c r="HZL205" s="30"/>
      <c r="HZM205" s="30"/>
      <c r="HZN205" s="30"/>
      <c r="HZO205" s="30"/>
      <c r="HZP205" s="30"/>
      <c r="HZQ205" s="30"/>
      <c r="HZR205" s="30"/>
      <c r="HZS205" s="30"/>
      <c r="HZT205" s="30"/>
      <c r="HZU205" s="30"/>
      <c r="HZV205" s="30"/>
      <c r="HZW205" s="30"/>
      <c r="HZX205" s="30"/>
      <c r="HZY205" s="30"/>
      <c r="HZZ205" s="30"/>
      <c r="IAA205" s="30"/>
      <c r="IAB205" s="30"/>
      <c r="IAC205" s="30"/>
      <c r="IAD205" s="30"/>
      <c r="IAE205" s="30"/>
      <c r="IAF205" s="30"/>
      <c r="IAG205" s="30"/>
      <c r="IAH205" s="30"/>
      <c r="IAI205" s="30"/>
      <c r="IAJ205" s="30"/>
      <c r="IAK205" s="30"/>
      <c r="IAL205" s="30"/>
      <c r="IAM205" s="30"/>
      <c r="IAN205" s="30"/>
      <c r="IAO205" s="30"/>
      <c r="IAP205" s="30"/>
      <c r="IAQ205" s="30"/>
      <c r="IAR205" s="30"/>
      <c r="IAS205" s="30"/>
      <c r="IAT205" s="30"/>
      <c r="IAU205" s="30"/>
      <c r="IAV205" s="30"/>
      <c r="IAW205" s="30"/>
      <c r="IAX205" s="30"/>
      <c r="IAY205" s="30"/>
      <c r="IAZ205" s="30"/>
      <c r="IBA205" s="30"/>
      <c r="IBB205" s="30"/>
      <c r="IBC205" s="30"/>
      <c r="IBD205" s="30"/>
      <c r="IBE205" s="30"/>
      <c r="IBF205" s="30"/>
      <c r="IBG205" s="30"/>
      <c r="IBH205" s="30"/>
      <c r="IBI205" s="30"/>
      <c r="IBJ205" s="30"/>
      <c r="IBK205" s="30"/>
      <c r="IBL205" s="30"/>
      <c r="IBM205" s="30"/>
      <c r="IBN205" s="30"/>
      <c r="IBO205" s="30"/>
      <c r="IBP205" s="30"/>
      <c r="IBQ205" s="30"/>
      <c r="IBR205" s="30"/>
      <c r="IBS205" s="30"/>
      <c r="IBT205" s="30"/>
      <c r="IBU205" s="30"/>
      <c r="IBV205" s="30"/>
      <c r="IBW205" s="30"/>
      <c r="IBX205" s="30"/>
      <c r="IBY205" s="30"/>
      <c r="IBZ205" s="30"/>
      <c r="ICA205" s="30"/>
      <c r="ICB205" s="30"/>
      <c r="ICC205" s="30"/>
      <c r="ICD205" s="30"/>
      <c r="ICE205" s="30"/>
      <c r="ICF205" s="30"/>
      <c r="ICG205" s="30"/>
      <c r="ICH205" s="30"/>
      <c r="ICI205" s="30"/>
      <c r="ICJ205" s="30"/>
      <c r="ICK205" s="30"/>
      <c r="ICL205" s="30"/>
      <c r="ICM205" s="30"/>
      <c r="ICN205" s="30"/>
      <c r="ICO205" s="30"/>
      <c r="ICP205" s="30"/>
      <c r="ICQ205" s="30"/>
      <c r="ICR205" s="30"/>
      <c r="ICS205" s="30"/>
      <c r="ICT205" s="30"/>
      <c r="ICU205" s="30"/>
      <c r="ICV205" s="30"/>
      <c r="ICW205" s="30"/>
      <c r="ICX205" s="30"/>
      <c r="ICY205" s="30"/>
      <c r="ICZ205" s="30"/>
      <c r="IDA205" s="30"/>
      <c r="IDB205" s="30"/>
      <c r="IDC205" s="30"/>
      <c r="IDD205" s="30"/>
      <c r="IDE205" s="30"/>
      <c r="IDF205" s="30"/>
      <c r="IDG205" s="30"/>
      <c r="IDH205" s="30"/>
      <c r="IDI205" s="30"/>
      <c r="IDJ205" s="30"/>
      <c r="IDK205" s="30"/>
      <c r="IDL205" s="30"/>
      <c r="IDM205" s="30"/>
      <c r="IDN205" s="30"/>
      <c r="IDO205" s="30"/>
      <c r="IDP205" s="30"/>
      <c r="IDQ205" s="30"/>
      <c r="IDR205" s="30"/>
      <c r="IDS205" s="30"/>
      <c r="IDT205" s="30"/>
      <c r="IDU205" s="30"/>
      <c r="IDV205" s="30"/>
      <c r="IDW205" s="30"/>
      <c r="IDX205" s="30"/>
      <c r="IDY205" s="30"/>
      <c r="IDZ205" s="30"/>
      <c r="IEA205" s="30"/>
      <c r="IEB205" s="30"/>
      <c r="IEC205" s="30"/>
      <c r="IED205" s="30"/>
      <c r="IEE205" s="30"/>
      <c r="IEF205" s="30"/>
      <c r="IEG205" s="30"/>
      <c r="IEH205" s="30"/>
      <c r="IEI205" s="30"/>
      <c r="IEJ205" s="30"/>
      <c r="IEK205" s="30"/>
      <c r="IEL205" s="30"/>
      <c r="IEM205" s="30"/>
      <c r="IEN205" s="30"/>
      <c r="IEO205" s="30"/>
      <c r="IEP205" s="30"/>
      <c r="IEQ205" s="30"/>
      <c r="IER205" s="30"/>
      <c r="IES205" s="30"/>
      <c r="IET205" s="30"/>
      <c r="IEU205" s="30"/>
      <c r="IEV205" s="30"/>
      <c r="IEW205" s="30"/>
      <c r="IEX205" s="30"/>
      <c r="IEY205" s="30"/>
      <c r="IEZ205" s="30"/>
      <c r="IFA205" s="30"/>
      <c r="IFB205" s="30"/>
      <c r="IFC205" s="30"/>
      <c r="IFD205" s="30"/>
      <c r="IFE205" s="30"/>
      <c r="IFF205" s="30"/>
      <c r="IFG205" s="30"/>
      <c r="IFH205" s="30"/>
      <c r="IFI205" s="30"/>
      <c r="IFJ205" s="30"/>
      <c r="IFK205" s="30"/>
      <c r="IFL205" s="30"/>
      <c r="IFM205" s="30"/>
      <c r="IFN205" s="30"/>
      <c r="IFO205" s="30"/>
      <c r="IFP205" s="30"/>
      <c r="IFQ205" s="30"/>
      <c r="IFR205" s="30"/>
      <c r="IFS205" s="30"/>
      <c r="IFT205" s="30"/>
      <c r="IFU205" s="30"/>
      <c r="IFV205" s="30"/>
      <c r="IFW205" s="30"/>
      <c r="IFX205" s="30"/>
      <c r="IFY205" s="30"/>
      <c r="IFZ205" s="30"/>
      <c r="IGA205" s="30"/>
      <c r="IGB205" s="30"/>
      <c r="IGC205" s="30"/>
      <c r="IGD205" s="30"/>
      <c r="IGE205" s="30"/>
      <c r="IGF205" s="30"/>
      <c r="IGG205" s="30"/>
      <c r="IGH205" s="30"/>
      <c r="IGI205" s="30"/>
      <c r="IGJ205" s="30"/>
      <c r="IGK205" s="30"/>
      <c r="IGL205" s="30"/>
      <c r="IGM205" s="30"/>
      <c r="IGN205" s="30"/>
      <c r="IGO205" s="30"/>
      <c r="IGP205" s="30"/>
      <c r="IGQ205" s="30"/>
      <c r="IGR205" s="30"/>
      <c r="IGS205" s="30"/>
      <c r="IGT205" s="30"/>
      <c r="IGU205" s="30"/>
      <c r="IGV205" s="30"/>
      <c r="IGW205" s="30"/>
      <c r="IGX205" s="30"/>
      <c r="IGY205" s="30"/>
      <c r="IGZ205" s="30"/>
      <c r="IHA205" s="30"/>
      <c r="IHB205" s="30"/>
      <c r="IHC205" s="30"/>
      <c r="IHD205" s="30"/>
      <c r="IHE205" s="30"/>
      <c r="IHF205" s="30"/>
      <c r="IHG205" s="30"/>
      <c r="IHH205" s="30"/>
      <c r="IHI205" s="30"/>
      <c r="IHJ205" s="30"/>
      <c r="IHK205" s="30"/>
      <c r="IHL205" s="30"/>
      <c r="IHM205" s="30"/>
      <c r="IHN205" s="30"/>
      <c r="IHO205" s="30"/>
      <c r="IHP205" s="30"/>
      <c r="IHQ205" s="30"/>
      <c r="IHR205" s="30"/>
      <c r="IHS205" s="30"/>
      <c r="IHT205" s="30"/>
      <c r="IHU205" s="30"/>
      <c r="IHV205" s="30"/>
      <c r="IHW205" s="30"/>
      <c r="IHX205" s="30"/>
      <c r="IHY205" s="30"/>
      <c r="IHZ205" s="30"/>
      <c r="IIA205" s="30"/>
      <c r="IIB205" s="30"/>
      <c r="IIC205" s="30"/>
      <c r="IID205" s="30"/>
      <c r="IIE205" s="30"/>
      <c r="IIF205" s="30"/>
      <c r="IIG205" s="30"/>
      <c r="IIH205" s="30"/>
      <c r="III205" s="30"/>
      <c r="IIJ205" s="30"/>
      <c r="IIK205" s="30"/>
      <c r="IIL205" s="30"/>
      <c r="IIM205" s="30"/>
      <c r="IIN205" s="30"/>
      <c r="IIO205" s="30"/>
      <c r="IIP205" s="30"/>
      <c r="IIQ205" s="30"/>
      <c r="IIR205" s="30"/>
      <c r="IIS205" s="30"/>
      <c r="IIT205" s="30"/>
      <c r="IIU205" s="30"/>
      <c r="IIV205" s="30"/>
      <c r="IIW205" s="30"/>
      <c r="IIX205" s="30"/>
      <c r="IIY205" s="30"/>
      <c r="IIZ205" s="30"/>
      <c r="IJA205" s="30"/>
      <c r="IJB205" s="30"/>
      <c r="IJC205" s="30"/>
      <c r="IJD205" s="30"/>
      <c r="IJE205" s="30"/>
      <c r="IJF205" s="30"/>
      <c r="IJG205" s="30"/>
      <c r="IJH205" s="30"/>
      <c r="IJI205" s="30"/>
      <c r="IJJ205" s="30"/>
      <c r="IJK205" s="30"/>
      <c r="IJL205" s="30"/>
      <c r="IJM205" s="30"/>
      <c r="IJN205" s="30"/>
      <c r="IJO205" s="30"/>
      <c r="IJP205" s="30"/>
      <c r="IJQ205" s="30"/>
      <c r="IJR205" s="30"/>
      <c r="IJS205" s="30"/>
      <c r="IJT205" s="30"/>
      <c r="IJU205" s="30"/>
      <c r="IJV205" s="30"/>
      <c r="IJW205" s="30"/>
      <c r="IJX205" s="30"/>
      <c r="IJY205" s="30"/>
      <c r="IJZ205" s="30"/>
      <c r="IKA205" s="30"/>
      <c r="IKB205" s="30"/>
      <c r="IKC205" s="30"/>
      <c r="IKD205" s="30"/>
      <c r="IKE205" s="30"/>
      <c r="IKF205" s="30"/>
      <c r="IKG205" s="30"/>
      <c r="IKH205" s="30"/>
      <c r="IKI205" s="30"/>
      <c r="IKJ205" s="30"/>
      <c r="IKK205" s="30"/>
      <c r="IKL205" s="30"/>
      <c r="IKM205" s="30"/>
      <c r="IKN205" s="30"/>
      <c r="IKO205" s="30"/>
      <c r="IKP205" s="30"/>
      <c r="IKQ205" s="30"/>
      <c r="IKR205" s="30"/>
      <c r="IKS205" s="30"/>
      <c r="IKT205" s="30"/>
      <c r="IKU205" s="30"/>
      <c r="IKV205" s="30"/>
      <c r="IKW205" s="30"/>
      <c r="IKX205" s="30"/>
      <c r="IKY205" s="30"/>
      <c r="IKZ205" s="30"/>
      <c r="ILA205" s="30"/>
      <c r="ILB205" s="30"/>
      <c r="ILC205" s="30"/>
      <c r="ILD205" s="30"/>
      <c r="ILE205" s="30"/>
      <c r="ILF205" s="30"/>
      <c r="ILG205" s="30"/>
      <c r="ILH205" s="30"/>
      <c r="ILI205" s="30"/>
      <c r="ILJ205" s="30"/>
      <c r="ILK205" s="30"/>
      <c r="ILL205" s="30"/>
      <c r="ILM205" s="30"/>
      <c r="ILN205" s="30"/>
      <c r="ILO205" s="30"/>
      <c r="ILP205" s="30"/>
      <c r="ILQ205" s="30"/>
      <c r="ILR205" s="30"/>
      <c r="ILS205" s="30"/>
      <c r="ILT205" s="30"/>
      <c r="ILU205" s="30"/>
      <c r="ILV205" s="30"/>
      <c r="ILW205" s="30"/>
      <c r="ILX205" s="30"/>
      <c r="ILY205" s="30"/>
      <c r="ILZ205" s="30"/>
      <c r="IMA205" s="30"/>
      <c r="IMB205" s="30"/>
      <c r="IMC205" s="30"/>
      <c r="IMD205" s="30"/>
      <c r="IME205" s="30"/>
      <c r="IMF205" s="30"/>
      <c r="IMG205" s="30"/>
      <c r="IMH205" s="30"/>
      <c r="IMI205" s="30"/>
      <c r="IMJ205" s="30"/>
      <c r="IMK205" s="30"/>
      <c r="IML205" s="30"/>
      <c r="IMM205" s="30"/>
      <c r="IMN205" s="30"/>
      <c r="IMO205" s="30"/>
      <c r="IMP205" s="30"/>
      <c r="IMQ205" s="30"/>
      <c r="IMR205" s="30"/>
      <c r="IMS205" s="30"/>
      <c r="IMT205" s="30"/>
      <c r="IMU205" s="30"/>
      <c r="IMV205" s="30"/>
      <c r="IMW205" s="30"/>
      <c r="IMX205" s="30"/>
      <c r="IMY205" s="30"/>
      <c r="IMZ205" s="30"/>
      <c r="INA205" s="30"/>
      <c r="INB205" s="30"/>
      <c r="INC205" s="30"/>
      <c r="IND205" s="30"/>
      <c r="INE205" s="30"/>
      <c r="INF205" s="30"/>
      <c r="ING205" s="30"/>
      <c r="INH205" s="30"/>
      <c r="INI205" s="30"/>
      <c r="INJ205" s="30"/>
      <c r="INK205" s="30"/>
      <c r="INL205" s="30"/>
      <c r="INM205" s="30"/>
      <c r="INN205" s="30"/>
      <c r="INO205" s="30"/>
      <c r="INP205" s="30"/>
      <c r="INQ205" s="30"/>
      <c r="INR205" s="30"/>
      <c r="INS205" s="30"/>
      <c r="INT205" s="30"/>
      <c r="INU205" s="30"/>
      <c r="INV205" s="30"/>
      <c r="INW205" s="30"/>
      <c r="INX205" s="30"/>
      <c r="INY205" s="30"/>
      <c r="INZ205" s="30"/>
      <c r="IOA205" s="30"/>
      <c r="IOB205" s="30"/>
      <c r="IOC205" s="30"/>
      <c r="IOD205" s="30"/>
      <c r="IOE205" s="30"/>
      <c r="IOF205" s="30"/>
      <c r="IOG205" s="30"/>
      <c r="IOH205" s="30"/>
      <c r="IOI205" s="30"/>
      <c r="IOJ205" s="30"/>
      <c r="IOK205" s="30"/>
      <c r="IOL205" s="30"/>
      <c r="IOM205" s="30"/>
      <c r="ION205" s="30"/>
      <c r="IOO205" s="30"/>
      <c r="IOP205" s="30"/>
      <c r="IOQ205" s="30"/>
      <c r="IOR205" s="30"/>
      <c r="IOS205" s="30"/>
      <c r="IOT205" s="30"/>
      <c r="IOU205" s="30"/>
      <c r="IOV205" s="30"/>
      <c r="IOW205" s="30"/>
      <c r="IOX205" s="30"/>
      <c r="IOY205" s="30"/>
      <c r="IOZ205" s="30"/>
      <c r="IPA205" s="30"/>
      <c r="IPB205" s="30"/>
      <c r="IPC205" s="30"/>
      <c r="IPD205" s="30"/>
      <c r="IPE205" s="30"/>
      <c r="IPF205" s="30"/>
      <c r="IPG205" s="30"/>
      <c r="IPH205" s="30"/>
      <c r="IPI205" s="30"/>
      <c r="IPJ205" s="30"/>
      <c r="IPK205" s="30"/>
      <c r="IPL205" s="30"/>
      <c r="IPM205" s="30"/>
      <c r="IPN205" s="30"/>
      <c r="IPO205" s="30"/>
      <c r="IPP205" s="30"/>
      <c r="IPQ205" s="30"/>
      <c r="IPR205" s="30"/>
      <c r="IPS205" s="30"/>
      <c r="IPT205" s="30"/>
      <c r="IPU205" s="30"/>
      <c r="IPV205" s="30"/>
      <c r="IPW205" s="30"/>
      <c r="IPX205" s="30"/>
      <c r="IPY205" s="30"/>
      <c r="IPZ205" s="30"/>
      <c r="IQA205" s="30"/>
      <c r="IQB205" s="30"/>
      <c r="IQC205" s="30"/>
      <c r="IQD205" s="30"/>
      <c r="IQE205" s="30"/>
      <c r="IQF205" s="30"/>
      <c r="IQG205" s="30"/>
      <c r="IQH205" s="30"/>
      <c r="IQI205" s="30"/>
      <c r="IQJ205" s="30"/>
      <c r="IQK205" s="30"/>
      <c r="IQL205" s="30"/>
      <c r="IQM205" s="30"/>
      <c r="IQN205" s="30"/>
      <c r="IQO205" s="30"/>
      <c r="IQP205" s="30"/>
      <c r="IQQ205" s="30"/>
      <c r="IQR205" s="30"/>
      <c r="IQS205" s="30"/>
      <c r="IQT205" s="30"/>
      <c r="IQU205" s="30"/>
      <c r="IQV205" s="30"/>
      <c r="IQW205" s="30"/>
      <c r="IQX205" s="30"/>
      <c r="IQY205" s="30"/>
      <c r="IQZ205" s="30"/>
      <c r="IRA205" s="30"/>
      <c r="IRB205" s="30"/>
      <c r="IRC205" s="30"/>
      <c r="IRD205" s="30"/>
      <c r="IRE205" s="30"/>
      <c r="IRF205" s="30"/>
      <c r="IRG205" s="30"/>
      <c r="IRH205" s="30"/>
      <c r="IRI205" s="30"/>
      <c r="IRJ205" s="30"/>
      <c r="IRK205" s="30"/>
      <c r="IRL205" s="30"/>
      <c r="IRM205" s="30"/>
      <c r="IRN205" s="30"/>
      <c r="IRO205" s="30"/>
      <c r="IRP205" s="30"/>
      <c r="IRQ205" s="30"/>
      <c r="IRR205" s="30"/>
      <c r="IRS205" s="30"/>
      <c r="IRT205" s="30"/>
      <c r="IRU205" s="30"/>
      <c r="IRV205" s="30"/>
      <c r="IRW205" s="30"/>
      <c r="IRX205" s="30"/>
      <c r="IRY205" s="30"/>
      <c r="IRZ205" s="30"/>
      <c r="ISA205" s="30"/>
      <c r="ISB205" s="30"/>
      <c r="ISC205" s="30"/>
      <c r="ISD205" s="30"/>
      <c r="ISE205" s="30"/>
      <c r="ISF205" s="30"/>
      <c r="ISG205" s="30"/>
      <c r="ISH205" s="30"/>
      <c r="ISI205" s="30"/>
      <c r="ISJ205" s="30"/>
      <c r="ISK205" s="30"/>
      <c r="ISL205" s="30"/>
      <c r="ISM205" s="30"/>
      <c r="ISN205" s="30"/>
      <c r="ISO205" s="30"/>
      <c r="ISP205" s="30"/>
      <c r="ISQ205" s="30"/>
      <c r="ISR205" s="30"/>
      <c r="ISS205" s="30"/>
      <c r="IST205" s="30"/>
      <c r="ISU205" s="30"/>
      <c r="ISV205" s="30"/>
      <c r="ISW205" s="30"/>
      <c r="ISX205" s="30"/>
      <c r="ISY205" s="30"/>
      <c r="ISZ205" s="30"/>
      <c r="ITA205" s="30"/>
      <c r="ITB205" s="30"/>
      <c r="ITC205" s="30"/>
      <c r="ITD205" s="30"/>
      <c r="ITE205" s="30"/>
      <c r="ITF205" s="30"/>
      <c r="ITG205" s="30"/>
      <c r="ITH205" s="30"/>
      <c r="ITI205" s="30"/>
      <c r="ITJ205" s="30"/>
      <c r="ITK205" s="30"/>
      <c r="ITL205" s="30"/>
      <c r="ITM205" s="30"/>
      <c r="ITN205" s="30"/>
      <c r="ITO205" s="30"/>
      <c r="ITP205" s="30"/>
      <c r="ITQ205" s="30"/>
      <c r="ITR205" s="30"/>
      <c r="ITS205" s="30"/>
      <c r="ITT205" s="30"/>
      <c r="ITU205" s="30"/>
      <c r="ITV205" s="30"/>
      <c r="ITW205" s="30"/>
      <c r="ITX205" s="30"/>
      <c r="ITY205" s="30"/>
      <c r="ITZ205" s="30"/>
      <c r="IUA205" s="30"/>
      <c r="IUB205" s="30"/>
      <c r="IUC205" s="30"/>
      <c r="IUD205" s="30"/>
      <c r="IUE205" s="30"/>
      <c r="IUF205" s="30"/>
      <c r="IUG205" s="30"/>
      <c r="IUH205" s="30"/>
      <c r="IUI205" s="30"/>
      <c r="IUJ205" s="30"/>
      <c r="IUK205" s="30"/>
      <c r="IUL205" s="30"/>
      <c r="IUM205" s="30"/>
      <c r="IUN205" s="30"/>
      <c r="IUO205" s="30"/>
      <c r="IUP205" s="30"/>
      <c r="IUQ205" s="30"/>
      <c r="IUR205" s="30"/>
      <c r="IUS205" s="30"/>
      <c r="IUT205" s="30"/>
      <c r="IUU205" s="30"/>
      <c r="IUV205" s="30"/>
      <c r="IUW205" s="30"/>
      <c r="IUX205" s="30"/>
      <c r="IUY205" s="30"/>
      <c r="IUZ205" s="30"/>
      <c r="IVA205" s="30"/>
      <c r="IVB205" s="30"/>
      <c r="IVC205" s="30"/>
      <c r="IVD205" s="30"/>
      <c r="IVE205" s="30"/>
      <c r="IVF205" s="30"/>
      <c r="IVG205" s="30"/>
      <c r="IVH205" s="30"/>
      <c r="IVI205" s="30"/>
      <c r="IVJ205" s="30"/>
      <c r="IVK205" s="30"/>
      <c r="IVL205" s="30"/>
      <c r="IVM205" s="30"/>
      <c r="IVN205" s="30"/>
      <c r="IVO205" s="30"/>
      <c r="IVP205" s="30"/>
      <c r="IVQ205" s="30"/>
      <c r="IVR205" s="30"/>
      <c r="IVS205" s="30"/>
      <c r="IVT205" s="30"/>
      <c r="IVU205" s="30"/>
      <c r="IVV205" s="30"/>
      <c r="IVW205" s="30"/>
      <c r="IVX205" s="30"/>
      <c r="IVY205" s="30"/>
      <c r="IVZ205" s="30"/>
      <c r="IWA205" s="30"/>
      <c r="IWB205" s="30"/>
      <c r="IWC205" s="30"/>
      <c r="IWD205" s="30"/>
      <c r="IWE205" s="30"/>
      <c r="IWF205" s="30"/>
      <c r="IWG205" s="30"/>
      <c r="IWH205" s="30"/>
      <c r="IWI205" s="30"/>
      <c r="IWJ205" s="30"/>
      <c r="IWK205" s="30"/>
      <c r="IWL205" s="30"/>
      <c r="IWM205" s="30"/>
      <c r="IWN205" s="30"/>
      <c r="IWO205" s="30"/>
      <c r="IWP205" s="30"/>
      <c r="IWQ205" s="30"/>
      <c r="IWR205" s="30"/>
      <c r="IWS205" s="30"/>
      <c r="IWT205" s="30"/>
      <c r="IWU205" s="30"/>
      <c r="IWV205" s="30"/>
      <c r="IWW205" s="30"/>
      <c r="IWX205" s="30"/>
      <c r="IWY205" s="30"/>
      <c r="IWZ205" s="30"/>
      <c r="IXA205" s="30"/>
      <c r="IXB205" s="30"/>
      <c r="IXC205" s="30"/>
      <c r="IXD205" s="30"/>
      <c r="IXE205" s="30"/>
      <c r="IXF205" s="30"/>
      <c r="IXG205" s="30"/>
      <c r="IXH205" s="30"/>
      <c r="IXI205" s="30"/>
      <c r="IXJ205" s="30"/>
      <c r="IXK205" s="30"/>
      <c r="IXL205" s="30"/>
      <c r="IXM205" s="30"/>
      <c r="IXN205" s="30"/>
      <c r="IXO205" s="30"/>
      <c r="IXP205" s="30"/>
      <c r="IXQ205" s="30"/>
      <c r="IXR205" s="30"/>
      <c r="IXS205" s="30"/>
      <c r="IXT205" s="30"/>
      <c r="IXU205" s="30"/>
      <c r="IXV205" s="30"/>
      <c r="IXW205" s="30"/>
      <c r="IXX205" s="30"/>
      <c r="IXY205" s="30"/>
      <c r="IXZ205" s="30"/>
      <c r="IYA205" s="30"/>
      <c r="IYB205" s="30"/>
      <c r="IYC205" s="30"/>
      <c r="IYD205" s="30"/>
      <c r="IYE205" s="30"/>
      <c r="IYF205" s="30"/>
      <c r="IYG205" s="30"/>
      <c r="IYH205" s="30"/>
      <c r="IYI205" s="30"/>
      <c r="IYJ205" s="30"/>
      <c r="IYK205" s="30"/>
      <c r="IYL205" s="30"/>
      <c r="IYM205" s="30"/>
      <c r="IYN205" s="30"/>
      <c r="IYO205" s="30"/>
      <c r="IYP205" s="30"/>
      <c r="IYQ205" s="30"/>
      <c r="IYR205" s="30"/>
      <c r="IYS205" s="30"/>
      <c r="IYT205" s="30"/>
      <c r="IYU205" s="30"/>
      <c r="IYV205" s="30"/>
      <c r="IYW205" s="30"/>
      <c r="IYX205" s="30"/>
      <c r="IYY205" s="30"/>
      <c r="IYZ205" s="30"/>
      <c r="IZA205" s="30"/>
      <c r="IZB205" s="30"/>
      <c r="IZC205" s="30"/>
      <c r="IZD205" s="30"/>
      <c r="IZE205" s="30"/>
      <c r="IZF205" s="30"/>
      <c r="IZG205" s="30"/>
      <c r="IZH205" s="30"/>
      <c r="IZI205" s="30"/>
      <c r="IZJ205" s="30"/>
      <c r="IZK205" s="30"/>
      <c r="IZL205" s="30"/>
      <c r="IZM205" s="30"/>
      <c r="IZN205" s="30"/>
      <c r="IZO205" s="30"/>
      <c r="IZP205" s="30"/>
      <c r="IZQ205" s="30"/>
      <c r="IZR205" s="30"/>
      <c r="IZS205" s="30"/>
      <c r="IZT205" s="30"/>
      <c r="IZU205" s="30"/>
      <c r="IZV205" s="30"/>
      <c r="IZW205" s="30"/>
      <c r="IZX205" s="30"/>
      <c r="IZY205" s="30"/>
      <c r="IZZ205" s="30"/>
      <c r="JAA205" s="30"/>
      <c r="JAB205" s="30"/>
      <c r="JAC205" s="30"/>
      <c r="JAD205" s="30"/>
      <c r="JAE205" s="30"/>
      <c r="JAF205" s="30"/>
      <c r="JAG205" s="30"/>
      <c r="JAH205" s="30"/>
      <c r="JAI205" s="30"/>
      <c r="JAJ205" s="30"/>
      <c r="JAK205" s="30"/>
      <c r="JAL205" s="30"/>
      <c r="JAM205" s="30"/>
      <c r="JAN205" s="30"/>
      <c r="JAO205" s="30"/>
      <c r="JAP205" s="30"/>
      <c r="JAQ205" s="30"/>
      <c r="JAR205" s="30"/>
      <c r="JAS205" s="30"/>
      <c r="JAT205" s="30"/>
      <c r="JAU205" s="30"/>
      <c r="JAV205" s="30"/>
      <c r="JAW205" s="30"/>
      <c r="JAX205" s="30"/>
      <c r="JAY205" s="30"/>
      <c r="JAZ205" s="30"/>
      <c r="JBA205" s="30"/>
      <c r="JBB205" s="30"/>
      <c r="JBC205" s="30"/>
      <c r="JBD205" s="30"/>
      <c r="JBE205" s="30"/>
      <c r="JBF205" s="30"/>
      <c r="JBG205" s="30"/>
      <c r="JBH205" s="30"/>
      <c r="JBI205" s="30"/>
      <c r="JBJ205" s="30"/>
      <c r="JBK205" s="30"/>
      <c r="JBL205" s="30"/>
      <c r="JBM205" s="30"/>
      <c r="JBN205" s="30"/>
      <c r="JBO205" s="30"/>
      <c r="JBP205" s="30"/>
      <c r="JBQ205" s="30"/>
      <c r="JBR205" s="30"/>
      <c r="JBS205" s="30"/>
      <c r="JBT205" s="30"/>
      <c r="JBU205" s="30"/>
      <c r="JBV205" s="30"/>
      <c r="JBW205" s="30"/>
      <c r="JBX205" s="30"/>
      <c r="JBY205" s="30"/>
      <c r="JBZ205" s="30"/>
      <c r="JCA205" s="30"/>
      <c r="JCB205" s="30"/>
      <c r="JCC205" s="30"/>
      <c r="JCD205" s="30"/>
      <c r="JCE205" s="30"/>
      <c r="JCF205" s="30"/>
      <c r="JCG205" s="30"/>
      <c r="JCH205" s="30"/>
      <c r="JCI205" s="30"/>
      <c r="JCJ205" s="30"/>
      <c r="JCK205" s="30"/>
      <c r="JCL205" s="30"/>
      <c r="JCM205" s="30"/>
      <c r="JCN205" s="30"/>
      <c r="JCO205" s="30"/>
      <c r="JCP205" s="30"/>
      <c r="JCQ205" s="30"/>
      <c r="JCR205" s="30"/>
      <c r="JCS205" s="30"/>
      <c r="JCT205" s="30"/>
      <c r="JCU205" s="30"/>
      <c r="JCV205" s="30"/>
      <c r="JCW205" s="30"/>
      <c r="JCX205" s="30"/>
      <c r="JCY205" s="30"/>
      <c r="JCZ205" s="30"/>
      <c r="JDA205" s="30"/>
      <c r="JDB205" s="30"/>
      <c r="JDC205" s="30"/>
      <c r="JDD205" s="30"/>
      <c r="JDE205" s="30"/>
      <c r="JDF205" s="30"/>
      <c r="JDG205" s="30"/>
      <c r="JDH205" s="30"/>
      <c r="JDI205" s="30"/>
      <c r="JDJ205" s="30"/>
      <c r="JDK205" s="30"/>
      <c r="JDL205" s="30"/>
      <c r="JDM205" s="30"/>
      <c r="JDN205" s="30"/>
      <c r="JDO205" s="30"/>
      <c r="JDP205" s="30"/>
      <c r="JDQ205" s="30"/>
      <c r="JDR205" s="30"/>
      <c r="JDS205" s="30"/>
      <c r="JDT205" s="30"/>
      <c r="JDU205" s="30"/>
      <c r="JDV205" s="30"/>
      <c r="JDW205" s="30"/>
      <c r="JDX205" s="30"/>
      <c r="JDY205" s="30"/>
      <c r="JDZ205" s="30"/>
      <c r="JEA205" s="30"/>
      <c r="JEB205" s="30"/>
      <c r="JEC205" s="30"/>
      <c r="JED205" s="30"/>
      <c r="JEE205" s="30"/>
      <c r="JEF205" s="30"/>
      <c r="JEG205" s="30"/>
      <c r="JEH205" s="30"/>
      <c r="JEI205" s="30"/>
      <c r="JEJ205" s="30"/>
      <c r="JEK205" s="30"/>
      <c r="JEL205" s="30"/>
      <c r="JEM205" s="30"/>
      <c r="JEN205" s="30"/>
      <c r="JEO205" s="30"/>
      <c r="JEP205" s="30"/>
      <c r="JEQ205" s="30"/>
      <c r="JER205" s="30"/>
      <c r="JES205" s="30"/>
      <c r="JET205" s="30"/>
      <c r="JEU205" s="30"/>
      <c r="JEV205" s="30"/>
      <c r="JEW205" s="30"/>
      <c r="JEX205" s="30"/>
      <c r="JEY205" s="30"/>
      <c r="JEZ205" s="30"/>
      <c r="JFA205" s="30"/>
      <c r="JFB205" s="30"/>
      <c r="JFC205" s="30"/>
      <c r="JFD205" s="30"/>
      <c r="JFE205" s="30"/>
      <c r="JFF205" s="30"/>
      <c r="JFG205" s="30"/>
      <c r="JFH205" s="30"/>
      <c r="JFI205" s="30"/>
      <c r="JFJ205" s="30"/>
      <c r="JFK205" s="30"/>
      <c r="JFL205" s="30"/>
      <c r="JFM205" s="30"/>
      <c r="JFN205" s="30"/>
      <c r="JFO205" s="30"/>
      <c r="JFP205" s="30"/>
      <c r="JFQ205" s="30"/>
      <c r="JFR205" s="30"/>
      <c r="JFS205" s="30"/>
      <c r="JFT205" s="30"/>
      <c r="JFU205" s="30"/>
      <c r="JFV205" s="30"/>
      <c r="JFW205" s="30"/>
      <c r="JFX205" s="30"/>
      <c r="JFY205" s="30"/>
      <c r="JFZ205" s="30"/>
      <c r="JGA205" s="30"/>
      <c r="JGB205" s="30"/>
      <c r="JGC205" s="30"/>
      <c r="JGD205" s="30"/>
      <c r="JGE205" s="30"/>
      <c r="JGF205" s="30"/>
      <c r="JGG205" s="30"/>
      <c r="JGH205" s="30"/>
      <c r="JGI205" s="30"/>
      <c r="JGJ205" s="30"/>
      <c r="JGK205" s="30"/>
      <c r="JGL205" s="30"/>
      <c r="JGM205" s="30"/>
      <c r="JGN205" s="30"/>
      <c r="JGO205" s="30"/>
      <c r="JGP205" s="30"/>
      <c r="JGQ205" s="30"/>
      <c r="JGR205" s="30"/>
      <c r="JGS205" s="30"/>
      <c r="JGT205" s="30"/>
      <c r="JGU205" s="30"/>
      <c r="JGV205" s="30"/>
      <c r="JGW205" s="30"/>
      <c r="JGX205" s="30"/>
      <c r="JGY205" s="30"/>
      <c r="JGZ205" s="30"/>
      <c r="JHA205" s="30"/>
      <c r="JHB205" s="30"/>
      <c r="JHC205" s="30"/>
      <c r="JHD205" s="30"/>
      <c r="JHE205" s="30"/>
      <c r="JHF205" s="30"/>
      <c r="JHG205" s="30"/>
      <c r="JHH205" s="30"/>
      <c r="JHI205" s="30"/>
      <c r="JHJ205" s="30"/>
      <c r="JHK205" s="30"/>
      <c r="JHL205" s="30"/>
      <c r="JHM205" s="30"/>
      <c r="JHN205" s="30"/>
      <c r="JHO205" s="30"/>
      <c r="JHP205" s="30"/>
      <c r="JHQ205" s="30"/>
      <c r="JHR205" s="30"/>
      <c r="JHS205" s="30"/>
      <c r="JHT205" s="30"/>
      <c r="JHU205" s="30"/>
      <c r="JHV205" s="30"/>
      <c r="JHW205" s="30"/>
      <c r="JHX205" s="30"/>
      <c r="JHY205" s="30"/>
      <c r="JHZ205" s="30"/>
      <c r="JIA205" s="30"/>
      <c r="JIB205" s="30"/>
      <c r="JIC205" s="30"/>
      <c r="JID205" s="30"/>
      <c r="JIE205" s="30"/>
      <c r="JIF205" s="30"/>
      <c r="JIG205" s="30"/>
      <c r="JIH205" s="30"/>
      <c r="JII205" s="30"/>
      <c r="JIJ205" s="30"/>
      <c r="JIK205" s="30"/>
      <c r="JIL205" s="30"/>
      <c r="JIM205" s="30"/>
      <c r="JIN205" s="30"/>
      <c r="JIO205" s="30"/>
      <c r="JIP205" s="30"/>
      <c r="JIQ205" s="30"/>
      <c r="JIR205" s="30"/>
      <c r="JIS205" s="30"/>
      <c r="JIT205" s="30"/>
      <c r="JIU205" s="30"/>
      <c r="JIV205" s="30"/>
      <c r="JIW205" s="30"/>
      <c r="JIX205" s="30"/>
      <c r="JIY205" s="30"/>
      <c r="JIZ205" s="30"/>
      <c r="JJA205" s="30"/>
      <c r="JJB205" s="30"/>
      <c r="JJC205" s="30"/>
      <c r="JJD205" s="30"/>
      <c r="JJE205" s="30"/>
      <c r="JJF205" s="30"/>
      <c r="JJG205" s="30"/>
      <c r="JJH205" s="30"/>
      <c r="JJI205" s="30"/>
      <c r="JJJ205" s="30"/>
      <c r="JJK205" s="30"/>
      <c r="JJL205" s="30"/>
      <c r="JJM205" s="30"/>
      <c r="JJN205" s="30"/>
      <c r="JJO205" s="30"/>
      <c r="JJP205" s="30"/>
      <c r="JJQ205" s="30"/>
      <c r="JJR205" s="30"/>
      <c r="JJS205" s="30"/>
      <c r="JJT205" s="30"/>
      <c r="JJU205" s="30"/>
      <c r="JJV205" s="30"/>
      <c r="JJW205" s="30"/>
      <c r="JJX205" s="30"/>
      <c r="JJY205" s="30"/>
      <c r="JJZ205" s="30"/>
      <c r="JKA205" s="30"/>
      <c r="JKB205" s="30"/>
      <c r="JKC205" s="30"/>
      <c r="JKD205" s="30"/>
      <c r="JKE205" s="30"/>
      <c r="JKF205" s="30"/>
      <c r="JKG205" s="30"/>
      <c r="JKH205" s="30"/>
      <c r="JKI205" s="30"/>
      <c r="JKJ205" s="30"/>
      <c r="JKK205" s="30"/>
      <c r="JKL205" s="30"/>
      <c r="JKM205" s="30"/>
      <c r="JKN205" s="30"/>
      <c r="JKO205" s="30"/>
      <c r="JKP205" s="30"/>
      <c r="JKQ205" s="30"/>
      <c r="JKR205" s="30"/>
      <c r="JKS205" s="30"/>
      <c r="JKT205" s="30"/>
      <c r="JKU205" s="30"/>
      <c r="JKV205" s="30"/>
      <c r="JKW205" s="30"/>
      <c r="JKX205" s="30"/>
      <c r="JKY205" s="30"/>
      <c r="JKZ205" s="30"/>
      <c r="JLA205" s="30"/>
      <c r="JLB205" s="30"/>
      <c r="JLC205" s="30"/>
      <c r="JLD205" s="30"/>
      <c r="JLE205" s="30"/>
      <c r="JLF205" s="30"/>
      <c r="JLG205" s="30"/>
      <c r="JLH205" s="30"/>
      <c r="JLI205" s="30"/>
      <c r="JLJ205" s="30"/>
      <c r="JLK205" s="30"/>
      <c r="JLL205" s="30"/>
      <c r="JLM205" s="30"/>
      <c r="JLN205" s="30"/>
      <c r="JLO205" s="30"/>
      <c r="JLP205" s="30"/>
      <c r="JLQ205" s="30"/>
      <c r="JLR205" s="30"/>
      <c r="JLS205" s="30"/>
      <c r="JLT205" s="30"/>
      <c r="JLU205" s="30"/>
      <c r="JLV205" s="30"/>
      <c r="JLW205" s="30"/>
      <c r="JLX205" s="30"/>
      <c r="JLY205" s="30"/>
      <c r="JLZ205" s="30"/>
      <c r="JMA205" s="30"/>
      <c r="JMB205" s="30"/>
      <c r="JMC205" s="30"/>
      <c r="JMD205" s="30"/>
      <c r="JME205" s="30"/>
      <c r="JMF205" s="30"/>
      <c r="JMG205" s="30"/>
      <c r="JMH205" s="30"/>
      <c r="JMI205" s="30"/>
      <c r="JMJ205" s="30"/>
      <c r="JMK205" s="30"/>
      <c r="JML205" s="30"/>
      <c r="JMM205" s="30"/>
      <c r="JMN205" s="30"/>
      <c r="JMO205" s="30"/>
      <c r="JMP205" s="30"/>
      <c r="JMQ205" s="30"/>
      <c r="JMR205" s="30"/>
      <c r="JMS205" s="30"/>
      <c r="JMT205" s="30"/>
      <c r="JMU205" s="30"/>
      <c r="JMV205" s="30"/>
      <c r="JMW205" s="30"/>
      <c r="JMX205" s="30"/>
      <c r="JMY205" s="30"/>
      <c r="JMZ205" s="30"/>
      <c r="JNA205" s="30"/>
      <c r="JNB205" s="30"/>
      <c r="JNC205" s="30"/>
      <c r="JND205" s="30"/>
      <c r="JNE205" s="30"/>
      <c r="JNF205" s="30"/>
      <c r="JNG205" s="30"/>
      <c r="JNH205" s="30"/>
      <c r="JNI205" s="30"/>
      <c r="JNJ205" s="30"/>
      <c r="JNK205" s="30"/>
      <c r="JNL205" s="30"/>
      <c r="JNM205" s="30"/>
      <c r="JNN205" s="30"/>
      <c r="JNO205" s="30"/>
      <c r="JNP205" s="30"/>
      <c r="JNQ205" s="30"/>
      <c r="JNR205" s="30"/>
      <c r="JNS205" s="30"/>
      <c r="JNT205" s="30"/>
      <c r="JNU205" s="30"/>
      <c r="JNV205" s="30"/>
      <c r="JNW205" s="30"/>
      <c r="JNX205" s="30"/>
      <c r="JNY205" s="30"/>
      <c r="JNZ205" s="30"/>
      <c r="JOA205" s="30"/>
      <c r="JOB205" s="30"/>
      <c r="JOC205" s="30"/>
      <c r="JOD205" s="30"/>
      <c r="JOE205" s="30"/>
      <c r="JOF205" s="30"/>
      <c r="JOG205" s="30"/>
      <c r="JOH205" s="30"/>
      <c r="JOI205" s="30"/>
      <c r="JOJ205" s="30"/>
      <c r="JOK205" s="30"/>
      <c r="JOL205" s="30"/>
      <c r="JOM205" s="30"/>
      <c r="JON205" s="30"/>
      <c r="JOO205" s="30"/>
      <c r="JOP205" s="30"/>
      <c r="JOQ205" s="30"/>
      <c r="JOR205" s="30"/>
      <c r="JOS205" s="30"/>
      <c r="JOT205" s="30"/>
      <c r="JOU205" s="30"/>
      <c r="JOV205" s="30"/>
      <c r="JOW205" s="30"/>
      <c r="JOX205" s="30"/>
      <c r="JOY205" s="30"/>
      <c r="JOZ205" s="30"/>
      <c r="JPA205" s="30"/>
      <c r="JPB205" s="30"/>
      <c r="JPC205" s="30"/>
      <c r="JPD205" s="30"/>
      <c r="JPE205" s="30"/>
      <c r="JPF205" s="30"/>
      <c r="JPG205" s="30"/>
      <c r="JPH205" s="30"/>
      <c r="JPI205" s="30"/>
      <c r="JPJ205" s="30"/>
      <c r="JPK205" s="30"/>
      <c r="JPL205" s="30"/>
      <c r="JPM205" s="30"/>
      <c r="JPN205" s="30"/>
      <c r="JPO205" s="30"/>
      <c r="JPP205" s="30"/>
      <c r="JPQ205" s="30"/>
      <c r="JPR205" s="30"/>
      <c r="JPS205" s="30"/>
      <c r="JPT205" s="30"/>
      <c r="JPU205" s="30"/>
      <c r="JPV205" s="30"/>
      <c r="JPW205" s="30"/>
      <c r="JPX205" s="30"/>
      <c r="JPY205" s="30"/>
      <c r="JPZ205" s="30"/>
      <c r="JQA205" s="30"/>
      <c r="JQB205" s="30"/>
      <c r="JQC205" s="30"/>
      <c r="JQD205" s="30"/>
      <c r="JQE205" s="30"/>
      <c r="JQF205" s="30"/>
      <c r="JQG205" s="30"/>
      <c r="JQH205" s="30"/>
      <c r="JQI205" s="30"/>
      <c r="JQJ205" s="30"/>
      <c r="JQK205" s="30"/>
      <c r="JQL205" s="30"/>
      <c r="JQM205" s="30"/>
      <c r="JQN205" s="30"/>
      <c r="JQO205" s="30"/>
      <c r="JQP205" s="30"/>
      <c r="JQQ205" s="30"/>
      <c r="JQR205" s="30"/>
      <c r="JQS205" s="30"/>
      <c r="JQT205" s="30"/>
      <c r="JQU205" s="30"/>
      <c r="JQV205" s="30"/>
      <c r="JQW205" s="30"/>
      <c r="JQX205" s="30"/>
      <c r="JQY205" s="30"/>
      <c r="JQZ205" s="30"/>
      <c r="JRA205" s="30"/>
      <c r="JRB205" s="30"/>
      <c r="JRC205" s="30"/>
      <c r="JRD205" s="30"/>
      <c r="JRE205" s="30"/>
      <c r="JRF205" s="30"/>
      <c r="JRG205" s="30"/>
      <c r="JRH205" s="30"/>
      <c r="JRI205" s="30"/>
      <c r="JRJ205" s="30"/>
      <c r="JRK205" s="30"/>
      <c r="JRL205" s="30"/>
      <c r="JRM205" s="30"/>
      <c r="JRN205" s="30"/>
      <c r="JRO205" s="30"/>
      <c r="JRP205" s="30"/>
      <c r="JRQ205" s="30"/>
      <c r="JRR205" s="30"/>
      <c r="JRS205" s="30"/>
      <c r="JRT205" s="30"/>
      <c r="JRU205" s="30"/>
      <c r="JRV205" s="30"/>
      <c r="JRW205" s="30"/>
      <c r="JRX205" s="30"/>
      <c r="JRY205" s="30"/>
      <c r="JRZ205" s="30"/>
      <c r="JSA205" s="30"/>
      <c r="JSB205" s="30"/>
      <c r="JSC205" s="30"/>
      <c r="JSD205" s="30"/>
      <c r="JSE205" s="30"/>
      <c r="JSF205" s="30"/>
      <c r="JSG205" s="30"/>
      <c r="JSH205" s="30"/>
      <c r="JSI205" s="30"/>
      <c r="JSJ205" s="30"/>
      <c r="JSK205" s="30"/>
      <c r="JSL205" s="30"/>
      <c r="JSM205" s="30"/>
      <c r="JSN205" s="30"/>
      <c r="JSO205" s="30"/>
      <c r="JSP205" s="30"/>
      <c r="JSQ205" s="30"/>
      <c r="JSR205" s="30"/>
      <c r="JSS205" s="30"/>
      <c r="JST205" s="30"/>
      <c r="JSU205" s="30"/>
      <c r="JSV205" s="30"/>
      <c r="JSW205" s="30"/>
      <c r="JSX205" s="30"/>
      <c r="JSY205" s="30"/>
      <c r="JSZ205" s="30"/>
      <c r="JTA205" s="30"/>
      <c r="JTB205" s="30"/>
      <c r="JTC205" s="30"/>
      <c r="JTD205" s="30"/>
      <c r="JTE205" s="30"/>
      <c r="JTF205" s="30"/>
      <c r="JTG205" s="30"/>
      <c r="JTH205" s="30"/>
      <c r="JTI205" s="30"/>
      <c r="JTJ205" s="30"/>
      <c r="JTK205" s="30"/>
      <c r="JTL205" s="30"/>
      <c r="JTM205" s="30"/>
      <c r="JTN205" s="30"/>
      <c r="JTO205" s="30"/>
      <c r="JTP205" s="30"/>
      <c r="JTQ205" s="30"/>
      <c r="JTR205" s="30"/>
      <c r="JTS205" s="30"/>
      <c r="JTT205" s="30"/>
      <c r="JTU205" s="30"/>
      <c r="JTV205" s="30"/>
      <c r="JTW205" s="30"/>
      <c r="JTX205" s="30"/>
      <c r="JTY205" s="30"/>
      <c r="JTZ205" s="30"/>
      <c r="JUA205" s="30"/>
      <c r="JUB205" s="30"/>
      <c r="JUC205" s="30"/>
      <c r="JUD205" s="30"/>
      <c r="JUE205" s="30"/>
      <c r="JUF205" s="30"/>
      <c r="JUG205" s="30"/>
      <c r="JUH205" s="30"/>
      <c r="JUI205" s="30"/>
      <c r="JUJ205" s="30"/>
      <c r="JUK205" s="30"/>
      <c r="JUL205" s="30"/>
      <c r="JUM205" s="30"/>
      <c r="JUN205" s="30"/>
      <c r="JUO205" s="30"/>
      <c r="JUP205" s="30"/>
      <c r="JUQ205" s="30"/>
      <c r="JUR205" s="30"/>
      <c r="JUS205" s="30"/>
      <c r="JUT205" s="30"/>
      <c r="JUU205" s="30"/>
      <c r="JUV205" s="30"/>
      <c r="JUW205" s="30"/>
      <c r="JUX205" s="30"/>
      <c r="JUY205" s="30"/>
      <c r="JUZ205" s="30"/>
      <c r="JVA205" s="30"/>
      <c r="JVB205" s="30"/>
      <c r="JVC205" s="30"/>
      <c r="JVD205" s="30"/>
      <c r="JVE205" s="30"/>
      <c r="JVF205" s="30"/>
      <c r="JVG205" s="30"/>
      <c r="JVH205" s="30"/>
      <c r="JVI205" s="30"/>
      <c r="JVJ205" s="30"/>
      <c r="JVK205" s="30"/>
      <c r="JVL205" s="30"/>
      <c r="JVM205" s="30"/>
      <c r="JVN205" s="30"/>
      <c r="JVO205" s="30"/>
      <c r="JVP205" s="30"/>
      <c r="JVQ205" s="30"/>
      <c r="JVR205" s="30"/>
      <c r="JVS205" s="30"/>
      <c r="JVT205" s="30"/>
      <c r="JVU205" s="30"/>
      <c r="JVV205" s="30"/>
      <c r="JVW205" s="30"/>
      <c r="JVX205" s="30"/>
      <c r="JVY205" s="30"/>
      <c r="JVZ205" s="30"/>
      <c r="JWA205" s="30"/>
      <c r="JWB205" s="30"/>
      <c r="JWC205" s="30"/>
      <c r="JWD205" s="30"/>
      <c r="JWE205" s="30"/>
      <c r="JWF205" s="30"/>
      <c r="JWG205" s="30"/>
      <c r="JWH205" s="30"/>
      <c r="JWI205" s="30"/>
      <c r="JWJ205" s="30"/>
      <c r="JWK205" s="30"/>
      <c r="JWL205" s="30"/>
      <c r="JWM205" s="30"/>
      <c r="JWN205" s="30"/>
      <c r="JWO205" s="30"/>
      <c r="JWP205" s="30"/>
      <c r="JWQ205" s="30"/>
      <c r="JWR205" s="30"/>
      <c r="JWS205" s="30"/>
      <c r="JWT205" s="30"/>
      <c r="JWU205" s="30"/>
      <c r="JWV205" s="30"/>
      <c r="JWW205" s="30"/>
      <c r="JWX205" s="30"/>
      <c r="JWY205" s="30"/>
      <c r="JWZ205" s="30"/>
      <c r="JXA205" s="30"/>
      <c r="JXB205" s="30"/>
      <c r="JXC205" s="30"/>
      <c r="JXD205" s="30"/>
      <c r="JXE205" s="30"/>
      <c r="JXF205" s="30"/>
      <c r="JXG205" s="30"/>
      <c r="JXH205" s="30"/>
      <c r="JXI205" s="30"/>
      <c r="JXJ205" s="30"/>
      <c r="JXK205" s="30"/>
      <c r="JXL205" s="30"/>
      <c r="JXM205" s="30"/>
      <c r="JXN205" s="30"/>
      <c r="JXO205" s="30"/>
      <c r="JXP205" s="30"/>
      <c r="JXQ205" s="30"/>
      <c r="JXR205" s="30"/>
      <c r="JXS205" s="30"/>
      <c r="JXT205" s="30"/>
      <c r="JXU205" s="30"/>
      <c r="JXV205" s="30"/>
      <c r="JXW205" s="30"/>
      <c r="JXX205" s="30"/>
      <c r="JXY205" s="30"/>
      <c r="JXZ205" s="30"/>
      <c r="JYA205" s="30"/>
      <c r="JYB205" s="30"/>
      <c r="JYC205" s="30"/>
      <c r="JYD205" s="30"/>
      <c r="JYE205" s="30"/>
      <c r="JYF205" s="30"/>
      <c r="JYG205" s="30"/>
      <c r="JYH205" s="30"/>
      <c r="JYI205" s="30"/>
      <c r="JYJ205" s="30"/>
      <c r="JYK205" s="30"/>
      <c r="JYL205" s="30"/>
      <c r="JYM205" s="30"/>
      <c r="JYN205" s="30"/>
      <c r="JYO205" s="30"/>
      <c r="JYP205" s="30"/>
      <c r="JYQ205" s="30"/>
      <c r="JYR205" s="30"/>
      <c r="JYS205" s="30"/>
      <c r="JYT205" s="30"/>
      <c r="JYU205" s="30"/>
      <c r="JYV205" s="30"/>
      <c r="JYW205" s="30"/>
      <c r="JYX205" s="30"/>
      <c r="JYY205" s="30"/>
      <c r="JYZ205" s="30"/>
      <c r="JZA205" s="30"/>
      <c r="JZB205" s="30"/>
      <c r="JZC205" s="30"/>
      <c r="JZD205" s="30"/>
      <c r="JZE205" s="30"/>
      <c r="JZF205" s="30"/>
      <c r="JZG205" s="30"/>
      <c r="JZH205" s="30"/>
      <c r="JZI205" s="30"/>
      <c r="JZJ205" s="30"/>
      <c r="JZK205" s="30"/>
      <c r="JZL205" s="30"/>
      <c r="JZM205" s="30"/>
      <c r="JZN205" s="30"/>
      <c r="JZO205" s="30"/>
      <c r="JZP205" s="30"/>
      <c r="JZQ205" s="30"/>
      <c r="JZR205" s="30"/>
      <c r="JZS205" s="30"/>
      <c r="JZT205" s="30"/>
      <c r="JZU205" s="30"/>
      <c r="JZV205" s="30"/>
      <c r="JZW205" s="30"/>
      <c r="JZX205" s="30"/>
      <c r="JZY205" s="30"/>
      <c r="JZZ205" s="30"/>
      <c r="KAA205" s="30"/>
      <c r="KAB205" s="30"/>
      <c r="KAC205" s="30"/>
      <c r="KAD205" s="30"/>
      <c r="KAE205" s="30"/>
      <c r="KAF205" s="30"/>
      <c r="KAG205" s="30"/>
      <c r="KAH205" s="30"/>
      <c r="KAI205" s="30"/>
      <c r="KAJ205" s="30"/>
      <c r="KAK205" s="30"/>
      <c r="KAL205" s="30"/>
      <c r="KAM205" s="30"/>
      <c r="KAN205" s="30"/>
      <c r="KAO205" s="30"/>
      <c r="KAP205" s="30"/>
      <c r="KAQ205" s="30"/>
      <c r="KAR205" s="30"/>
      <c r="KAS205" s="30"/>
      <c r="KAT205" s="30"/>
      <c r="KAU205" s="30"/>
      <c r="KAV205" s="30"/>
      <c r="KAW205" s="30"/>
      <c r="KAX205" s="30"/>
      <c r="KAY205" s="30"/>
      <c r="KAZ205" s="30"/>
      <c r="KBA205" s="30"/>
      <c r="KBB205" s="30"/>
      <c r="KBC205" s="30"/>
      <c r="KBD205" s="30"/>
      <c r="KBE205" s="30"/>
      <c r="KBF205" s="30"/>
      <c r="KBG205" s="30"/>
      <c r="KBH205" s="30"/>
      <c r="KBI205" s="30"/>
      <c r="KBJ205" s="30"/>
      <c r="KBK205" s="30"/>
      <c r="KBL205" s="30"/>
      <c r="KBM205" s="30"/>
      <c r="KBN205" s="30"/>
      <c r="KBO205" s="30"/>
      <c r="KBP205" s="30"/>
      <c r="KBQ205" s="30"/>
      <c r="KBR205" s="30"/>
      <c r="KBS205" s="30"/>
      <c r="KBT205" s="30"/>
      <c r="KBU205" s="30"/>
      <c r="KBV205" s="30"/>
      <c r="KBW205" s="30"/>
      <c r="KBX205" s="30"/>
      <c r="KBY205" s="30"/>
      <c r="KBZ205" s="30"/>
      <c r="KCA205" s="30"/>
      <c r="KCB205" s="30"/>
      <c r="KCC205" s="30"/>
      <c r="KCD205" s="30"/>
      <c r="KCE205" s="30"/>
      <c r="KCF205" s="30"/>
      <c r="KCG205" s="30"/>
      <c r="KCH205" s="30"/>
      <c r="KCI205" s="30"/>
      <c r="KCJ205" s="30"/>
      <c r="KCK205" s="30"/>
      <c r="KCL205" s="30"/>
      <c r="KCM205" s="30"/>
      <c r="KCN205" s="30"/>
      <c r="KCO205" s="30"/>
      <c r="KCP205" s="30"/>
      <c r="KCQ205" s="30"/>
      <c r="KCR205" s="30"/>
      <c r="KCS205" s="30"/>
      <c r="KCT205" s="30"/>
      <c r="KCU205" s="30"/>
      <c r="KCV205" s="30"/>
      <c r="KCW205" s="30"/>
      <c r="KCX205" s="30"/>
      <c r="KCY205" s="30"/>
      <c r="KCZ205" s="30"/>
      <c r="KDA205" s="30"/>
      <c r="KDB205" s="30"/>
      <c r="KDC205" s="30"/>
      <c r="KDD205" s="30"/>
      <c r="KDE205" s="30"/>
      <c r="KDF205" s="30"/>
      <c r="KDG205" s="30"/>
      <c r="KDH205" s="30"/>
      <c r="KDI205" s="30"/>
      <c r="KDJ205" s="30"/>
      <c r="KDK205" s="30"/>
      <c r="KDL205" s="30"/>
      <c r="KDM205" s="30"/>
      <c r="KDN205" s="30"/>
      <c r="KDO205" s="30"/>
      <c r="KDP205" s="30"/>
      <c r="KDQ205" s="30"/>
      <c r="KDR205" s="30"/>
      <c r="KDS205" s="30"/>
      <c r="KDT205" s="30"/>
      <c r="KDU205" s="30"/>
      <c r="KDV205" s="30"/>
      <c r="KDW205" s="30"/>
      <c r="KDX205" s="30"/>
      <c r="KDY205" s="30"/>
      <c r="KDZ205" s="30"/>
      <c r="KEA205" s="30"/>
      <c r="KEB205" s="30"/>
      <c r="KEC205" s="30"/>
      <c r="KED205" s="30"/>
      <c r="KEE205" s="30"/>
      <c r="KEF205" s="30"/>
      <c r="KEG205" s="30"/>
      <c r="KEH205" s="30"/>
      <c r="KEI205" s="30"/>
      <c r="KEJ205" s="30"/>
      <c r="KEK205" s="30"/>
      <c r="KEL205" s="30"/>
      <c r="KEM205" s="30"/>
      <c r="KEN205" s="30"/>
      <c r="KEO205" s="30"/>
      <c r="KEP205" s="30"/>
      <c r="KEQ205" s="30"/>
      <c r="KER205" s="30"/>
      <c r="KES205" s="30"/>
      <c r="KET205" s="30"/>
      <c r="KEU205" s="30"/>
      <c r="KEV205" s="30"/>
      <c r="KEW205" s="30"/>
      <c r="KEX205" s="30"/>
      <c r="KEY205" s="30"/>
      <c r="KEZ205" s="30"/>
      <c r="KFA205" s="30"/>
      <c r="KFB205" s="30"/>
      <c r="KFC205" s="30"/>
      <c r="KFD205" s="30"/>
      <c r="KFE205" s="30"/>
      <c r="KFF205" s="30"/>
      <c r="KFG205" s="30"/>
      <c r="KFH205" s="30"/>
      <c r="KFI205" s="30"/>
      <c r="KFJ205" s="30"/>
      <c r="KFK205" s="30"/>
      <c r="KFL205" s="30"/>
      <c r="KFM205" s="30"/>
      <c r="KFN205" s="30"/>
      <c r="KFO205" s="30"/>
      <c r="KFP205" s="30"/>
      <c r="KFQ205" s="30"/>
      <c r="KFR205" s="30"/>
      <c r="KFS205" s="30"/>
      <c r="KFT205" s="30"/>
      <c r="KFU205" s="30"/>
      <c r="KFV205" s="30"/>
      <c r="KFW205" s="30"/>
      <c r="KFX205" s="30"/>
      <c r="KFY205" s="30"/>
      <c r="KFZ205" s="30"/>
      <c r="KGA205" s="30"/>
      <c r="KGB205" s="30"/>
      <c r="KGC205" s="30"/>
      <c r="KGD205" s="30"/>
      <c r="KGE205" s="30"/>
      <c r="KGF205" s="30"/>
      <c r="KGG205" s="30"/>
      <c r="KGH205" s="30"/>
      <c r="KGI205" s="30"/>
      <c r="KGJ205" s="30"/>
      <c r="KGK205" s="30"/>
      <c r="KGL205" s="30"/>
      <c r="KGM205" s="30"/>
      <c r="KGN205" s="30"/>
      <c r="KGO205" s="30"/>
      <c r="KGP205" s="30"/>
      <c r="KGQ205" s="30"/>
      <c r="KGR205" s="30"/>
      <c r="KGS205" s="30"/>
      <c r="KGT205" s="30"/>
      <c r="KGU205" s="30"/>
      <c r="KGV205" s="30"/>
      <c r="KGW205" s="30"/>
      <c r="KGX205" s="30"/>
      <c r="KGY205" s="30"/>
      <c r="KGZ205" s="30"/>
      <c r="KHA205" s="30"/>
      <c r="KHB205" s="30"/>
      <c r="KHC205" s="30"/>
      <c r="KHD205" s="30"/>
      <c r="KHE205" s="30"/>
      <c r="KHF205" s="30"/>
      <c r="KHG205" s="30"/>
      <c r="KHH205" s="30"/>
      <c r="KHI205" s="30"/>
      <c r="KHJ205" s="30"/>
      <c r="KHK205" s="30"/>
      <c r="KHL205" s="30"/>
      <c r="KHM205" s="30"/>
      <c r="KHN205" s="30"/>
      <c r="KHO205" s="30"/>
      <c r="KHP205" s="30"/>
      <c r="KHQ205" s="30"/>
      <c r="KHR205" s="30"/>
      <c r="KHS205" s="30"/>
      <c r="KHT205" s="30"/>
      <c r="KHU205" s="30"/>
      <c r="KHV205" s="30"/>
      <c r="KHW205" s="30"/>
      <c r="KHX205" s="30"/>
      <c r="KHY205" s="30"/>
      <c r="KHZ205" s="30"/>
      <c r="KIA205" s="30"/>
      <c r="KIB205" s="30"/>
      <c r="KIC205" s="30"/>
      <c r="KID205" s="30"/>
      <c r="KIE205" s="30"/>
      <c r="KIF205" s="30"/>
      <c r="KIG205" s="30"/>
      <c r="KIH205" s="30"/>
      <c r="KII205" s="30"/>
      <c r="KIJ205" s="30"/>
      <c r="KIK205" s="30"/>
      <c r="KIL205" s="30"/>
      <c r="KIM205" s="30"/>
      <c r="KIN205" s="30"/>
      <c r="KIO205" s="30"/>
      <c r="KIP205" s="30"/>
      <c r="KIQ205" s="30"/>
      <c r="KIR205" s="30"/>
      <c r="KIS205" s="30"/>
      <c r="KIT205" s="30"/>
      <c r="KIU205" s="30"/>
      <c r="KIV205" s="30"/>
      <c r="KIW205" s="30"/>
      <c r="KIX205" s="30"/>
      <c r="KIY205" s="30"/>
      <c r="KIZ205" s="30"/>
      <c r="KJA205" s="30"/>
      <c r="KJB205" s="30"/>
      <c r="KJC205" s="30"/>
      <c r="KJD205" s="30"/>
      <c r="KJE205" s="30"/>
      <c r="KJF205" s="30"/>
      <c r="KJG205" s="30"/>
      <c r="KJH205" s="30"/>
      <c r="KJI205" s="30"/>
      <c r="KJJ205" s="30"/>
      <c r="KJK205" s="30"/>
      <c r="KJL205" s="30"/>
      <c r="KJM205" s="30"/>
      <c r="KJN205" s="30"/>
      <c r="KJO205" s="30"/>
      <c r="KJP205" s="30"/>
      <c r="KJQ205" s="30"/>
      <c r="KJR205" s="30"/>
      <c r="KJS205" s="30"/>
      <c r="KJT205" s="30"/>
      <c r="KJU205" s="30"/>
      <c r="KJV205" s="30"/>
      <c r="KJW205" s="30"/>
      <c r="KJX205" s="30"/>
      <c r="KJY205" s="30"/>
      <c r="KJZ205" s="30"/>
      <c r="KKA205" s="30"/>
      <c r="KKB205" s="30"/>
      <c r="KKC205" s="30"/>
      <c r="KKD205" s="30"/>
      <c r="KKE205" s="30"/>
      <c r="KKF205" s="30"/>
      <c r="KKG205" s="30"/>
      <c r="KKH205" s="30"/>
      <c r="KKI205" s="30"/>
      <c r="KKJ205" s="30"/>
      <c r="KKK205" s="30"/>
      <c r="KKL205" s="30"/>
      <c r="KKM205" s="30"/>
      <c r="KKN205" s="30"/>
      <c r="KKO205" s="30"/>
      <c r="KKP205" s="30"/>
      <c r="KKQ205" s="30"/>
      <c r="KKR205" s="30"/>
      <c r="KKS205" s="30"/>
      <c r="KKT205" s="30"/>
      <c r="KKU205" s="30"/>
      <c r="KKV205" s="30"/>
      <c r="KKW205" s="30"/>
      <c r="KKX205" s="30"/>
      <c r="KKY205" s="30"/>
      <c r="KKZ205" s="30"/>
      <c r="KLA205" s="30"/>
      <c r="KLB205" s="30"/>
      <c r="KLC205" s="30"/>
      <c r="KLD205" s="30"/>
      <c r="KLE205" s="30"/>
      <c r="KLF205" s="30"/>
      <c r="KLG205" s="30"/>
      <c r="KLH205" s="30"/>
      <c r="KLI205" s="30"/>
      <c r="KLJ205" s="30"/>
      <c r="KLK205" s="30"/>
      <c r="KLL205" s="30"/>
      <c r="KLM205" s="30"/>
      <c r="KLN205" s="30"/>
      <c r="KLO205" s="30"/>
      <c r="KLP205" s="30"/>
      <c r="KLQ205" s="30"/>
      <c r="KLR205" s="30"/>
      <c r="KLS205" s="30"/>
      <c r="KLT205" s="30"/>
      <c r="KLU205" s="30"/>
      <c r="KLV205" s="30"/>
      <c r="KLW205" s="30"/>
      <c r="KLX205" s="30"/>
      <c r="KLY205" s="30"/>
      <c r="KLZ205" s="30"/>
      <c r="KMA205" s="30"/>
      <c r="KMB205" s="30"/>
      <c r="KMC205" s="30"/>
      <c r="KMD205" s="30"/>
      <c r="KME205" s="30"/>
      <c r="KMF205" s="30"/>
      <c r="KMG205" s="30"/>
      <c r="KMH205" s="30"/>
      <c r="KMI205" s="30"/>
      <c r="KMJ205" s="30"/>
      <c r="KMK205" s="30"/>
      <c r="KML205" s="30"/>
      <c r="KMM205" s="30"/>
      <c r="KMN205" s="30"/>
      <c r="KMO205" s="30"/>
      <c r="KMP205" s="30"/>
      <c r="KMQ205" s="30"/>
      <c r="KMR205" s="30"/>
      <c r="KMS205" s="30"/>
      <c r="KMT205" s="30"/>
      <c r="KMU205" s="30"/>
      <c r="KMV205" s="30"/>
      <c r="KMW205" s="30"/>
      <c r="KMX205" s="30"/>
      <c r="KMY205" s="30"/>
      <c r="KMZ205" s="30"/>
      <c r="KNA205" s="30"/>
      <c r="KNB205" s="30"/>
      <c r="KNC205" s="30"/>
      <c r="KND205" s="30"/>
      <c r="KNE205" s="30"/>
      <c r="KNF205" s="30"/>
      <c r="KNG205" s="30"/>
      <c r="KNH205" s="30"/>
      <c r="KNI205" s="30"/>
      <c r="KNJ205" s="30"/>
      <c r="KNK205" s="30"/>
      <c r="KNL205" s="30"/>
      <c r="KNM205" s="30"/>
      <c r="KNN205" s="30"/>
      <c r="KNO205" s="30"/>
      <c r="KNP205" s="30"/>
      <c r="KNQ205" s="30"/>
      <c r="KNR205" s="30"/>
      <c r="KNS205" s="30"/>
      <c r="KNT205" s="30"/>
      <c r="KNU205" s="30"/>
      <c r="KNV205" s="30"/>
      <c r="KNW205" s="30"/>
      <c r="KNX205" s="30"/>
      <c r="KNY205" s="30"/>
      <c r="KNZ205" s="30"/>
      <c r="KOA205" s="30"/>
      <c r="KOB205" s="30"/>
      <c r="KOC205" s="30"/>
      <c r="KOD205" s="30"/>
      <c r="KOE205" s="30"/>
      <c r="KOF205" s="30"/>
      <c r="KOG205" s="30"/>
      <c r="KOH205" s="30"/>
      <c r="KOI205" s="30"/>
      <c r="KOJ205" s="30"/>
      <c r="KOK205" s="30"/>
      <c r="KOL205" s="30"/>
      <c r="KOM205" s="30"/>
      <c r="KON205" s="30"/>
      <c r="KOO205" s="30"/>
      <c r="KOP205" s="30"/>
      <c r="KOQ205" s="30"/>
      <c r="KOR205" s="30"/>
      <c r="KOS205" s="30"/>
      <c r="KOT205" s="30"/>
      <c r="KOU205" s="30"/>
      <c r="KOV205" s="30"/>
      <c r="KOW205" s="30"/>
      <c r="KOX205" s="30"/>
      <c r="KOY205" s="30"/>
      <c r="KOZ205" s="30"/>
      <c r="KPA205" s="30"/>
      <c r="KPB205" s="30"/>
      <c r="KPC205" s="30"/>
      <c r="KPD205" s="30"/>
      <c r="KPE205" s="30"/>
      <c r="KPF205" s="30"/>
      <c r="KPG205" s="30"/>
      <c r="KPH205" s="30"/>
      <c r="KPI205" s="30"/>
      <c r="KPJ205" s="30"/>
      <c r="KPK205" s="30"/>
      <c r="KPL205" s="30"/>
      <c r="KPM205" s="30"/>
      <c r="KPN205" s="30"/>
      <c r="KPO205" s="30"/>
      <c r="KPP205" s="30"/>
      <c r="KPQ205" s="30"/>
      <c r="KPR205" s="30"/>
      <c r="KPS205" s="30"/>
      <c r="KPT205" s="30"/>
      <c r="KPU205" s="30"/>
      <c r="KPV205" s="30"/>
      <c r="KPW205" s="30"/>
      <c r="KPX205" s="30"/>
      <c r="KPY205" s="30"/>
      <c r="KPZ205" s="30"/>
      <c r="KQA205" s="30"/>
      <c r="KQB205" s="30"/>
      <c r="KQC205" s="30"/>
      <c r="KQD205" s="30"/>
      <c r="KQE205" s="30"/>
      <c r="KQF205" s="30"/>
      <c r="KQG205" s="30"/>
      <c r="KQH205" s="30"/>
      <c r="KQI205" s="30"/>
      <c r="KQJ205" s="30"/>
      <c r="KQK205" s="30"/>
      <c r="KQL205" s="30"/>
      <c r="KQM205" s="30"/>
      <c r="KQN205" s="30"/>
      <c r="KQO205" s="30"/>
      <c r="KQP205" s="30"/>
      <c r="KQQ205" s="30"/>
      <c r="KQR205" s="30"/>
      <c r="KQS205" s="30"/>
      <c r="KQT205" s="30"/>
      <c r="KQU205" s="30"/>
      <c r="KQV205" s="30"/>
      <c r="KQW205" s="30"/>
      <c r="KQX205" s="30"/>
      <c r="KQY205" s="30"/>
      <c r="KQZ205" s="30"/>
      <c r="KRA205" s="30"/>
      <c r="KRB205" s="30"/>
      <c r="KRC205" s="30"/>
      <c r="KRD205" s="30"/>
      <c r="KRE205" s="30"/>
      <c r="KRF205" s="30"/>
      <c r="KRG205" s="30"/>
      <c r="KRH205" s="30"/>
      <c r="KRI205" s="30"/>
      <c r="KRJ205" s="30"/>
      <c r="KRK205" s="30"/>
      <c r="KRL205" s="30"/>
      <c r="KRM205" s="30"/>
      <c r="KRN205" s="30"/>
      <c r="KRO205" s="30"/>
      <c r="KRP205" s="30"/>
      <c r="KRQ205" s="30"/>
      <c r="KRR205" s="30"/>
      <c r="KRS205" s="30"/>
      <c r="KRT205" s="30"/>
      <c r="KRU205" s="30"/>
      <c r="KRV205" s="30"/>
      <c r="KRW205" s="30"/>
      <c r="KRX205" s="30"/>
      <c r="KRY205" s="30"/>
      <c r="KRZ205" s="30"/>
      <c r="KSA205" s="30"/>
      <c r="KSB205" s="30"/>
      <c r="KSC205" s="30"/>
      <c r="KSD205" s="30"/>
      <c r="KSE205" s="30"/>
      <c r="KSF205" s="30"/>
      <c r="KSG205" s="30"/>
      <c r="KSH205" s="30"/>
      <c r="KSI205" s="30"/>
      <c r="KSJ205" s="30"/>
      <c r="KSK205" s="30"/>
      <c r="KSL205" s="30"/>
      <c r="KSM205" s="30"/>
      <c r="KSN205" s="30"/>
      <c r="KSO205" s="30"/>
      <c r="KSP205" s="30"/>
      <c r="KSQ205" s="30"/>
      <c r="KSR205" s="30"/>
      <c r="KSS205" s="30"/>
      <c r="KST205" s="30"/>
      <c r="KSU205" s="30"/>
      <c r="KSV205" s="30"/>
      <c r="KSW205" s="30"/>
      <c r="KSX205" s="30"/>
      <c r="KSY205" s="30"/>
      <c r="KSZ205" s="30"/>
      <c r="KTA205" s="30"/>
      <c r="KTB205" s="30"/>
      <c r="KTC205" s="30"/>
      <c r="KTD205" s="30"/>
      <c r="KTE205" s="30"/>
      <c r="KTF205" s="30"/>
      <c r="KTG205" s="30"/>
      <c r="KTH205" s="30"/>
      <c r="KTI205" s="30"/>
      <c r="KTJ205" s="30"/>
      <c r="KTK205" s="30"/>
      <c r="KTL205" s="30"/>
      <c r="KTM205" s="30"/>
      <c r="KTN205" s="30"/>
      <c r="KTO205" s="30"/>
      <c r="KTP205" s="30"/>
      <c r="KTQ205" s="30"/>
      <c r="KTR205" s="30"/>
      <c r="KTS205" s="30"/>
      <c r="KTT205" s="30"/>
      <c r="KTU205" s="30"/>
      <c r="KTV205" s="30"/>
      <c r="KTW205" s="30"/>
      <c r="KTX205" s="30"/>
      <c r="KTY205" s="30"/>
      <c r="KTZ205" s="30"/>
      <c r="KUA205" s="30"/>
      <c r="KUB205" s="30"/>
      <c r="KUC205" s="30"/>
      <c r="KUD205" s="30"/>
      <c r="KUE205" s="30"/>
      <c r="KUF205" s="30"/>
      <c r="KUG205" s="30"/>
      <c r="KUH205" s="30"/>
      <c r="KUI205" s="30"/>
      <c r="KUJ205" s="30"/>
      <c r="KUK205" s="30"/>
      <c r="KUL205" s="30"/>
      <c r="KUM205" s="30"/>
      <c r="KUN205" s="30"/>
      <c r="KUO205" s="30"/>
      <c r="KUP205" s="30"/>
      <c r="KUQ205" s="30"/>
      <c r="KUR205" s="30"/>
      <c r="KUS205" s="30"/>
      <c r="KUT205" s="30"/>
      <c r="KUU205" s="30"/>
      <c r="KUV205" s="30"/>
      <c r="KUW205" s="30"/>
      <c r="KUX205" s="30"/>
      <c r="KUY205" s="30"/>
      <c r="KUZ205" s="30"/>
      <c r="KVA205" s="30"/>
      <c r="KVB205" s="30"/>
      <c r="KVC205" s="30"/>
      <c r="KVD205" s="30"/>
      <c r="KVE205" s="30"/>
      <c r="KVF205" s="30"/>
      <c r="KVG205" s="30"/>
      <c r="KVH205" s="30"/>
      <c r="KVI205" s="30"/>
      <c r="KVJ205" s="30"/>
      <c r="KVK205" s="30"/>
      <c r="KVL205" s="30"/>
      <c r="KVM205" s="30"/>
      <c r="KVN205" s="30"/>
      <c r="KVO205" s="30"/>
      <c r="KVP205" s="30"/>
      <c r="KVQ205" s="30"/>
      <c r="KVR205" s="30"/>
      <c r="KVS205" s="30"/>
      <c r="KVT205" s="30"/>
      <c r="KVU205" s="30"/>
      <c r="KVV205" s="30"/>
      <c r="KVW205" s="30"/>
      <c r="KVX205" s="30"/>
      <c r="KVY205" s="30"/>
      <c r="KVZ205" s="30"/>
      <c r="KWA205" s="30"/>
      <c r="KWB205" s="30"/>
      <c r="KWC205" s="30"/>
      <c r="KWD205" s="30"/>
      <c r="KWE205" s="30"/>
      <c r="KWF205" s="30"/>
      <c r="KWG205" s="30"/>
      <c r="KWH205" s="30"/>
      <c r="KWI205" s="30"/>
      <c r="KWJ205" s="30"/>
      <c r="KWK205" s="30"/>
      <c r="KWL205" s="30"/>
      <c r="KWM205" s="30"/>
      <c r="KWN205" s="30"/>
      <c r="KWO205" s="30"/>
      <c r="KWP205" s="30"/>
      <c r="KWQ205" s="30"/>
      <c r="KWR205" s="30"/>
      <c r="KWS205" s="30"/>
      <c r="KWT205" s="30"/>
      <c r="KWU205" s="30"/>
      <c r="KWV205" s="30"/>
      <c r="KWW205" s="30"/>
      <c r="KWX205" s="30"/>
      <c r="KWY205" s="30"/>
      <c r="KWZ205" s="30"/>
      <c r="KXA205" s="30"/>
      <c r="KXB205" s="30"/>
      <c r="KXC205" s="30"/>
      <c r="KXD205" s="30"/>
      <c r="KXE205" s="30"/>
      <c r="KXF205" s="30"/>
      <c r="KXG205" s="30"/>
      <c r="KXH205" s="30"/>
      <c r="KXI205" s="30"/>
      <c r="KXJ205" s="30"/>
      <c r="KXK205" s="30"/>
      <c r="KXL205" s="30"/>
      <c r="KXM205" s="30"/>
      <c r="KXN205" s="30"/>
      <c r="KXO205" s="30"/>
      <c r="KXP205" s="30"/>
      <c r="KXQ205" s="30"/>
      <c r="KXR205" s="30"/>
      <c r="KXS205" s="30"/>
      <c r="KXT205" s="30"/>
      <c r="KXU205" s="30"/>
      <c r="KXV205" s="30"/>
      <c r="KXW205" s="30"/>
      <c r="KXX205" s="30"/>
      <c r="KXY205" s="30"/>
      <c r="KXZ205" s="30"/>
      <c r="KYA205" s="30"/>
      <c r="KYB205" s="30"/>
      <c r="KYC205" s="30"/>
      <c r="KYD205" s="30"/>
      <c r="KYE205" s="30"/>
      <c r="KYF205" s="30"/>
      <c r="KYG205" s="30"/>
      <c r="KYH205" s="30"/>
      <c r="KYI205" s="30"/>
      <c r="KYJ205" s="30"/>
      <c r="KYK205" s="30"/>
      <c r="KYL205" s="30"/>
      <c r="KYM205" s="30"/>
      <c r="KYN205" s="30"/>
      <c r="KYO205" s="30"/>
      <c r="KYP205" s="30"/>
      <c r="KYQ205" s="30"/>
      <c r="KYR205" s="30"/>
      <c r="KYS205" s="30"/>
      <c r="KYT205" s="30"/>
      <c r="KYU205" s="30"/>
      <c r="KYV205" s="30"/>
      <c r="KYW205" s="30"/>
      <c r="KYX205" s="30"/>
      <c r="KYY205" s="30"/>
      <c r="KYZ205" s="30"/>
      <c r="KZA205" s="30"/>
      <c r="KZB205" s="30"/>
      <c r="KZC205" s="30"/>
      <c r="KZD205" s="30"/>
      <c r="KZE205" s="30"/>
      <c r="KZF205" s="30"/>
      <c r="KZG205" s="30"/>
      <c r="KZH205" s="30"/>
      <c r="KZI205" s="30"/>
      <c r="KZJ205" s="30"/>
      <c r="KZK205" s="30"/>
      <c r="KZL205" s="30"/>
      <c r="KZM205" s="30"/>
      <c r="KZN205" s="30"/>
      <c r="KZO205" s="30"/>
      <c r="KZP205" s="30"/>
      <c r="KZQ205" s="30"/>
      <c r="KZR205" s="30"/>
      <c r="KZS205" s="30"/>
      <c r="KZT205" s="30"/>
      <c r="KZU205" s="30"/>
      <c r="KZV205" s="30"/>
      <c r="KZW205" s="30"/>
      <c r="KZX205" s="30"/>
      <c r="KZY205" s="30"/>
      <c r="KZZ205" s="30"/>
      <c r="LAA205" s="30"/>
      <c r="LAB205" s="30"/>
      <c r="LAC205" s="30"/>
      <c r="LAD205" s="30"/>
      <c r="LAE205" s="30"/>
      <c r="LAF205" s="30"/>
      <c r="LAG205" s="30"/>
      <c r="LAH205" s="30"/>
      <c r="LAI205" s="30"/>
      <c r="LAJ205" s="30"/>
      <c r="LAK205" s="30"/>
      <c r="LAL205" s="30"/>
      <c r="LAM205" s="30"/>
      <c r="LAN205" s="30"/>
      <c r="LAO205" s="30"/>
      <c r="LAP205" s="30"/>
      <c r="LAQ205" s="30"/>
      <c r="LAR205" s="30"/>
      <c r="LAS205" s="30"/>
      <c r="LAT205" s="30"/>
      <c r="LAU205" s="30"/>
      <c r="LAV205" s="30"/>
      <c r="LAW205" s="30"/>
      <c r="LAX205" s="30"/>
      <c r="LAY205" s="30"/>
      <c r="LAZ205" s="30"/>
      <c r="LBA205" s="30"/>
      <c r="LBB205" s="30"/>
      <c r="LBC205" s="30"/>
      <c r="LBD205" s="30"/>
      <c r="LBE205" s="30"/>
      <c r="LBF205" s="30"/>
      <c r="LBG205" s="30"/>
      <c r="LBH205" s="30"/>
      <c r="LBI205" s="30"/>
      <c r="LBJ205" s="30"/>
      <c r="LBK205" s="30"/>
      <c r="LBL205" s="30"/>
      <c r="LBM205" s="30"/>
      <c r="LBN205" s="30"/>
      <c r="LBO205" s="30"/>
      <c r="LBP205" s="30"/>
      <c r="LBQ205" s="30"/>
      <c r="LBR205" s="30"/>
      <c r="LBS205" s="30"/>
      <c r="LBT205" s="30"/>
      <c r="LBU205" s="30"/>
      <c r="LBV205" s="30"/>
      <c r="LBW205" s="30"/>
      <c r="LBX205" s="30"/>
      <c r="LBY205" s="30"/>
      <c r="LBZ205" s="30"/>
      <c r="LCA205" s="30"/>
      <c r="LCB205" s="30"/>
      <c r="LCC205" s="30"/>
      <c r="LCD205" s="30"/>
      <c r="LCE205" s="30"/>
      <c r="LCF205" s="30"/>
      <c r="LCG205" s="30"/>
      <c r="LCH205" s="30"/>
      <c r="LCI205" s="30"/>
      <c r="LCJ205" s="30"/>
      <c r="LCK205" s="30"/>
      <c r="LCL205" s="30"/>
      <c r="LCM205" s="30"/>
      <c r="LCN205" s="30"/>
      <c r="LCO205" s="30"/>
      <c r="LCP205" s="30"/>
      <c r="LCQ205" s="30"/>
      <c r="LCR205" s="30"/>
      <c r="LCS205" s="30"/>
      <c r="LCT205" s="30"/>
      <c r="LCU205" s="30"/>
      <c r="LCV205" s="30"/>
      <c r="LCW205" s="30"/>
      <c r="LCX205" s="30"/>
      <c r="LCY205" s="30"/>
      <c r="LCZ205" s="30"/>
      <c r="LDA205" s="30"/>
      <c r="LDB205" s="30"/>
      <c r="LDC205" s="30"/>
      <c r="LDD205" s="30"/>
      <c r="LDE205" s="30"/>
      <c r="LDF205" s="30"/>
      <c r="LDG205" s="30"/>
      <c r="LDH205" s="30"/>
      <c r="LDI205" s="30"/>
      <c r="LDJ205" s="30"/>
      <c r="LDK205" s="30"/>
      <c r="LDL205" s="30"/>
      <c r="LDM205" s="30"/>
      <c r="LDN205" s="30"/>
      <c r="LDO205" s="30"/>
      <c r="LDP205" s="30"/>
      <c r="LDQ205" s="30"/>
      <c r="LDR205" s="30"/>
      <c r="LDS205" s="30"/>
      <c r="LDT205" s="30"/>
      <c r="LDU205" s="30"/>
      <c r="LDV205" s="30"/>
      <c r="LDW205" s="30"/>
      <c r="LDX205" s="30"/>
      <c r="LDY205" s="30"/>
      <c r="LDZ205" s="30"/>
      <c r="LEA205" s="30"/>
      <c r="LEB205" s="30"/>
      <c r="LEC205" s="30"/>
      <c r="LED205" s="30"/>
      <c r="LEE205" s="30"/>
      <c r="LEF205" s="30"/>
      <c r="LEG205" s="30"/>
      <c r="LEH205" s="30"/>
      <c r="LEI205" s="30"/>
      <c r="LEJ205" s="30"/>
      <c r="LEK205" s="30"/>
      <c r="LEL205" s="30"/>
      <c r="LEM205" s="30"/>
      <c r="LEN205" s="30"/>
      <c r="LEO205" s="30"/>
      <c r="LEP205" s="30"/>
      <c r="LEQ205" s="30"/>
      <c r="LER205" s="30"/>
      <c r="LES205" s="30"/>
      <c r="LET205" s="30"/>
      <c r="LEU205" s="30"/>
      <c r="LEV205" s="30"/>
      <c r="LEW205" s="30"/>
      <c r="LEX205" s="30"/>
      <c r="LEY205" s="30"/>
      <c r="LEZ205" s="30"/>
      <c r="LFA205" s="30"/>
      <c r="LFB205" s="30"/>
      <c r="LFC205" s="30"/>
      <c r="LFD205" s="30"/>
      <c r="LFE205" s="30"/>
      <c r="LFF205" s="30"/>
      <c r="LFG205" s="30"/>
      <c r="LFH205" s="30"/>
      <c r="LFI205" s="30"/>
      <c r="LFJ205" s="30"/>
      <c r="LFK205" s="30"/>
      <c r="LFL205" s="30"/>
      <c r="LFM205" s="30"/>
      <c r="LFN205" s="30"/>
      <c r="LFO205" s="30"/>
      <c r="LFP205" s="30"/>
      <c r="LFQ205" s="30"/>
      <c r="LFR205" s="30"/>
      <c r="LFS205" s="30"/>
      <c r="LFT205" s="30"/>
      <c r="LFU205" s="30"/>
      <c r="LFV205" s="30"/>
      <c r="LFW205" s="30"/>
      <c r="LFX205" s="30"/>
      <c r="LFY205" s="30"/>
      <c r="LFZ205" s="30"/>
      <c r="LGA205" s="30"/>
      <c r="LGB205" s="30"/>
      <c r="LGC205" s="30"/>
      <c r="LGD205" s="30"/>
      <c r="LGE205" s="30"/>
      <c r="LGF205" s="30"/>
      <c r="LGG205" s="30"/>
      <c r="LGH205" s="30"/>
      <c r="LGI205" s="30"/>
      <c r="LGJ205" s="30"/>
      <c r="LGK205" s="30"/>
      <c r="LGL205" s="30"/>
      <c r="LGM205" s="30"/>
      <c r="LGN205" s="30"/>
      <c r="LGO205" s="30"/>
      <c r="LGP205" s="30"/>
      <c r="LGQ205" s="30"/>
      <c r="LGR205" s="30"/>
      <c r="LGS205" s="30"/>
      <c r="LGT205" s="30"/>
      <c r="LGU205" s="30"/>
      <c r="LGV205" s="30"/>
      <c r="LGW205" s="30"/>
      <c r="LGX205" s="30"/>
      <c r="LGY205" s="30"/>
      <c r="LGZ205" s="30"/>
      <c r="LHA205" s="30"/>
      <c r="LHB205" s="30"/>
      <c r="LHC205" s="30"/>
      <c r="LHD205" s="30"/>
      <c r="LHE205" s="30"/>
      <c r="LHF205" s="30"/>
      <c r="LHG205" s="30"/>
      <c r="LHH205" s="30"/>
      <c r="LHI205" s="30"/>
      <c r="LHJ205" s="30"/>
      <c r="LHK205" s="30"/>
      <c r="LHL205" s="30"/>
      <c r="LHM205" s="30"/>
      <c r="LHN205" s="30"/>
      <c r="LHO205" s="30"/>
      <c r="LHP205" s="30"/>
      <c r="LHQ205" s="30"/>
      <c r="LHR205" s="30"/>
      <c r="LHS205" s="30"/>
      <c r="LHT205" s="30"/>
      <c r="LHU205" s="30"/>
      <c r="LHV205" s="30"/>
      <c r="LHW205" s="30"/>
      <c r="LHX205" s="30"/>
      <c r="LHY205" s="30"/>
      <c r="LHZ205" s="30"/>
      <c r="LIA205" s="30"/>
      <c r="LIB205" s="30"/>
      <c r="LIC205" s="30"/>
      <c r="LID205" s="30"/>
      <c r="LIE205" s="30"/>
      <c r="LIF205" s="30"/>
      <c r="LIG205" s="30"/>
      <c r="LIH205" s="30"/>
      <c r="LII205" s="30"/>
      <c r="LIJ205" s="30"/>
      <c r="LIK205" s="30"/>
      <c r="LIL205" s="30"/>
      <c r="LIM205" s="30"/>
      <c r="LIN205" s="30"/>
      <c r="LIO205" s="30"/>
      <c r="LIP205" s="30"/>
      <c r="LIQ205" s="30"/>
      <c r="LIR205" s="30"/>
      <c r="LIS205" s="30"/>
      <c r="LIT205" s="30"/>
      <c r="LIU205" s="30"/>
      <c r="LIV205" s="30"/>
      <c r="LIW205" s="30"/>
      <c r="LIX205" s="30"/>
      <c r="LIY205" s="30"/>
      <c r="LIZ205" s="30"/>
      <c r="LJA205" s="30"/>
      <c r="LJB205" s="30"/>
      <c r="LJC205" s="30"/>
      <c r="LJD205" s="30"/>
      <c r="LJE205" s="30"/>
      <c r="LJF205" s="30"/>
      <c r="LJG205" s="30"/>
      <c r="LJH205" s="30"/>
      <c r="LJI205" s="30"/>
      <c r="LJJ205" s="30"/>
      <c r="LJK205" s="30"/>
      <c r="LJL205" s="30"/>
      <c r="LJM205" s="30"/>
      <c r="LJN205" s="30"/>
      <c r="LJO205" s="30"/>
      <c r="LJP205" s="30"/>
      <c r="LJQ205" s="30"/>
      <c r="LJR205" s="30"/>
      <c r="LJS205" s="30"/>
      <c r="LJT205" s="30"/>
      <c r="LJU205" s="30"/>
      <c r="LJV205" s="30"/>
      <c r="LJW205" s="30"/>
      <c r="LJX205" s="30"/>
      <c r="LJY205" s="30"/>
      <c r="LJZ205" s="30"/>
      <c r="LKA205" s="30"/>
      <c r="LKB205" s="30"/>
      <c r="LKC205" s="30"/>
      <c r="LKD205" s="30"/>
      <c r="LKE205" s="30"/>
      <c r="LKF205" s="30"/>
      <c r="LKG205" s="30"/>
      <c r="LKH205" s="30"/>
      <c r="LKI205" s="30"/>
      <c r="LKJ205" s="30"/>
      <c r="LKK205" s="30"/>
      <c r="LKL205" s="30"/>
      <c r="LKM205" s="30"/>
      <c r="LKN205" s="30"/>
      <c r="LKO205" s="30"/>
      <c r="LKP205" s="30"/>
      <c r="LKQ205" s="30"/>
      <c r="LKR205" s="30"/>
      <c r="LKS205" s="30"/>
      <c r="LKT205" s="30"/>
      <c r="LKU205" s="30"/>
      <c r="LKV205" s="30"/>
      <c r="LKW205" s="30"/>
      <c r="LKX205" s="30"/>
      <c r="LKY205" s="30"/>
      <c r="LKZ205" s="30"/>
      <c r="LLA205" s="30"/>
      <c r="LLB205" s="30"/>
      <c r="LLC205" s="30"/>
      <c r="LLD205" s="30"/>
      <c r="LLE205" s="30"/>
      <c r="LLF205" s="30"/>
      <c r="LLG205" s="30"/>
      <c r="LLH205" s="30"/>
      <c r="LLI205" s="30"/>
      <c r="LLJ205" s="30"/>
      <c r="LLK205" s="30"/>
      <c r="LLL205" s="30"/>
      <c r="LLM205" s="30"/>
      <c r="LLN205" s="30"/>
      <c r="LLO205" s="30"/>
      <c r="LLP205" s="30"/>
      <c r="LLQ205" s="30"/>
      <c r="LLR205" s="30"/>
      <c r="LLS205" s="30"/>
      <c r="LLT205" s="30"/>
      <c r="LLU205" s="30"/>
      <c r="LLV205" s="30"/>
      <c r="LLW205" s="30"/>
      <c r="LLX205" s="30"/>
      <c r="LLY205" s="30"/>
      <c r="LLZ205" s="30"/>
      <c r="LMA205" s="30"/>
      <c r="LMB205" s="30"/>
      <c r="LMC205" s="30"/>
      <c r="LMD205" s="30"/>
      <c r="LME205" s="30"/>
      <c r="LMF205" s="30"/>
      <c r="LMG205" s="30"/>
      <c r="LMH205" s="30"/>
      <c r="LMI205" s="30"/>
      <c r="LMJ205" s="30"/>
      <c r="LMK205" s="30"/>
      <c r="LML205" s="30"/>
      <c r="LMM205" s="30"/>
      <c r="LMN205" s="30"/>
      <c r="LMO205" s="30"/>
      <c r="LMP205" s="30"/>
      <c r="LMQ205" s="30"/>
      <c r="LMR205" s="30"/>
      <c r="LMS205" s="30"/>
      <c r="LMT205" s="30"/>
      <c r="LMU205" s="30"/>
      <c r="LMV205" s="30"/>
      <c r="LMW205" s="30"/>
      <c r="LMX205" s="30"/>
      <c r="LMY205" s="30"/>
      <c r="LMZ205" s="30"/>
      <c r="LNA205" s="30"/>
      <c r="LNB205" s="30"/>
      <c r="LNC205" s="30"/>
      <c r="LND205" s="30"/>
      <c r="LNE205" s="30"/>
      <c r="LNF205" s="30"/>
      <c r="LNG205" s="30"/>
      <c r="LNH205" s="30"/>
      <c r="LNI205" s="30"/>
      <c r="LNJ205" s="30"/>
      <c r="LNK205" s="30"/>
      <c r="LNL205" s="30"/>
      <c r="LNM205" s="30"/>
      <c r="LNN205" s="30"/>
      <c r="LNO205" s="30"/>
      <c r="LNP205" s="30"/>
      <c r="LNQ205" s="30"/>
      <c r="LNR205" s="30"/>
      <c r="LNS205" s="30"/>
      <c r="LNT205" s="30"/>
      <c r="LNU205" s="30"/>
      <c r="LNV205" s="30"/>
      <c r="LNW205" s="30"/>
      <c r="LNX205" s="30"/>
      <c r="LNY205" s="30"/>
      <c r="LNZ205" s="30"/>
      <c r="LOA205" s="30"/>
      <c r="LOB205" s="30"/>
      <c r="LOC205" s="30"/>
      <c r="LOD205" s="30"/>
      <c r="LOE205" s="30"/>
      <c r="LOF205" s="30"/>
      <c r="LOG205" s="30"/>
      <c r="LOH205" s="30"/>
      <c r="LOI205" s="30"/>
      <c r="LOJ205" s="30"/>
      <c r="LOK205" s="30"/>
      <c r="LOL205" s="30"/>
      <c r="LOM205" s="30"/>
      <c r="LON205" s="30"/>
      <c r="LOO205" s="30"/>
      <c r="LOP205" s="30"/>
      <c r="LOQ205" s="30"/>
      <c r="LOR205" s="30"/>
      <c r="LOS205" s="30"/>
      <c r="LOT205" s="30"/>
      <c r="LOU205" s="30"/>
      <c r="LOV205" s="30"/>
      <c r="LOW205" s="30"/>
      <c r="LOX205" s="30"/>
      <c r="LOY205" s="30"/>
      <c r="LOZ205" s="30"/>
      <c r="LPA205" s="30"/>
      <c r="LPB205" s="30"/>
      <c r="LPC205" s="30"/>
      <c r="LPD205" s="30"/>
      <c r="LPE205" s="30"/>
      <c r="LPF205" s="30"/>
      <c r="LPG205" s="30"/>
      <c r="LPH205" s="30"/>
      <c r="LPI205" s="30"/>
      <c r="LPJ205" s="30"/>
      <c r="LPK205" s="30"/>
      <c r="LPL205" s="30"/>
      <c r="LPM205" s="30"/>
      <c r="LPN205" s="30"/>
      <c r="LPO205" s="30"/>
      <c r="LPP205" s="30"/>
      <c r="LPQ205" s="30"/>
      <c r="LPR205" s="30"/>
      <c r="LPS205" s="30"/>
      <c r="LPT205" s="30"/>
      <c r="LPU205" s="30"/>
      <c r="LPV205" s="30"/>
      <c r="LPW205" s="30"/>
      <c r="LPX205" s="30"/>
      <c r="LPY205" s="30"/>
      <c r="LPZ205" s="30"/>
      <c r="LQA205" s="30"/>
      <c r="LQB205" s="30"/>
      <c r="LQC205" s="30"/>
      <c r="LQD205" s="30"/>
      <c r="LQE205" s="30"/>
      <c r="LQF205" s="30"/>
      <c r="LQG205" s="30"/>
      <c r="LQH205" s="30"/>
      <c r="LQI205" s="30"/>
      <c r="LQJ205" s="30"/>
      <c r="LQK205" s="30"/>
      <c r="LQL205" s="30"/>
      <c r="LQM205" s="30"/>
      <c r="LQN205" s="30"/>
      <c r="LQO205" s="30"/>
      <c r="LQP205" s="30"/>
      <c r="LQQ205" s="30"/>
      <c r="LQR205" s="30"/>
      <c r="LQS205" s="30"/>
      <c r="LQT205" s="30"/>
      <c r="LQU205" s="30"/>
      <c r="LQV205" s="30"/>
      <c r="LQW205" s="30"/>
      <c r="LQX205" s="30"/>
      <c r="LQY205" s="30"/>
      <c r="LQZ205" s="30"/>
      <c r="LRA205" s="30"/>
      <c r="LRB205" s="30"/>
      <c r="LRC205" s="30"/>
      <c r="LRD205" s="30"/>
      <c r="LRE205" s="30"/>
      <c r="LRF205" s="30"/>
      <c r="LRG205" s="30"/>
      <c r="LRH205" s="30"/>
      <c r="LRI205" s="30"/>
      <c r="LRJ205" s="30"/>
      <c r="LRK205" s="30"/>
      <c r="LRL205" s="30"/>
      <c r="LRM205" s="30"/>
      <c r="LRN205" s="30"/>
      <c r="LRO205" s="30"/>
      <c r="LRP205" s="30"/>
      <c r="LRQ205" s="30"/>
      <c r="LRR205" s="30"/>
      <c r="LRS205" s="30"/>
      <c r="LRT205" s="30"/>
      <c r="LRU205" s="30"/>
      <c r="LRV205" s="30"/>
      <c r="LRW205" s="30"/>
      <c r="LRX205" s="30"/>
      <c r="LRY205" s="30"/>
      <c r="LRZ205" s="30"/>
      <c r="LSA205" s="30"/>
      <c r="LSB205" s="30"/>
      <c r="LSC205" s="30"/>
      <c r="LSD205" s="30"/>
      <c r="LSE205" s="30"/>
      <c r="LSF205" s="30"/>
      <c r="LSG205" s="30"/>
      <c r="LSH205" s="30"/>
      <c r="LSI205" s="30"/>
      <c r="LSJ205" s="30"/>
      <c r="LSK205" s="30"/>
      <c r="LSL205" s="30"/>
      <c r="LSM205" s="30"/>
      <c r="LSN205" s="30"/>
      <c r="LSO205" s="30"/>
      <c r="LSP205" s="30"/>
      <c r="LSQ205" s="30"/>
      <c r="LSR205" s="30"/>
      <c r="LSS205" s="30"/>
      <c r="LST205" s="30"/>
      <c r="LSU205" s="30"/>
      <c r="LSV205" s="30"/>
      <c r="LSW205" s="30"/>
      <c r="LSX205" s="30"/>
      <c r="LSY205" s="30"/>
      <c r="LSZ205" s="30"/>
      <c r="LTA205" s="30"/>
      <c r="LTB205" s="30"/>
      <c r="LTC205" s="30"/>
      <c r="LTD205" s="30"/>
      <c r="LTE205" s="30"/>
      <c r="LTF205" s="30"/>
      <c r="LTG205" s="30"/>
      <c r="LTH205" s="30"/>
      <c r="LTI205" s="30"/>
      <c r="LTJ205" s="30"/>
      <c r="LTK205" s="30"/>
      <c r="LTL205" s="30"/>
      <c r="LTM205" s="30"/>
      <c r="LTN205" s="30"/>
      <c r="LTO205" s="30"/>
      <c r="LTP205" s="30"/>
      <c r="LTQ205" s="30"/>
      <c r="LTR205" s="30"/>
      <c r="LTS205" s="30"/>
      <c r="LTT205" s="30"/>
      <c r="LTU205" s="30"/>
      <c r="LTV205" s="30"/>
      <c r="LTW205" s="30"/>
      <c r="LTX205" s="30"/>
      <c r="LTY205" s="30"/>
      <c r="LTZ205" s="30"/>
      <c r="LUA205" s="30"/>
      <c r="LUB205" s="30"/>
      <c r="LUC205" s="30"/>
      <c r="LUD205" s="30"/>
      <c r="LUE205" s="30"/>
      <c r="LUF205" s="30"/>
      <c r="LUG205" s="30"/>
      <c r="LUH205" s="30"/>
      <c r="LUI205" s="30"/>
      <c r="LUJ205" s="30"/>
      <c r="LUK205" s="30"/>
      <c r="LUL205" s="30"/>
      <c r="LUM205" s="30"/>
      <c r="LUN205" s="30"/>
      <c r="LUO205" s="30"/>
      <c r="LUP205" s="30"/>
      <c r="LUQ205" s="30"/>
      <c r="LUR205" s="30"/>
      <c r="LUS205" s="30"/>
      <c r="LUT205" s="30"/>
      <c r="LUU205" s="30"/>
      <c r="LUV205" s="30"/>
      <c r="LUW205" s="30"/>
      <c r="LUX205" s="30"/>
      <c r="LUY205" s="30"/>
      <c r="LUZ205" s="30"/>
      <c r="LVA205" s="30"/>
      <c r="LVB205" s="30"/>
      <c r="LVC205" s="30"/>
      <c r="LVD205" s="30"/>
      <c r="LVE205" s="30"/>
      <c r="LVF205" s="30"/>
      <c r="LVG205" s="30"/>
      <c r="LVH205" s="30"/>
      <c r="LVI205" s="30"/>
      <c r="LVJ205" s="30"/>
      <c r="LVK205" s="30"/>
      <c r="LVL205" s="30"/>
      <c r="LVM205" s="30"/>
      <c r="LVN205" s="30"/>
      <c r="LVO205" s="30"/>
      <c r="LVP205" s="30"/>
      <c r="LVQ205" s="30"/>
      <c r="LVR205" s="30"/>
      <c r="LVS205" s="30"/>
      <c r="LVT205" s="30"/>
      <c r="LVU205" s="30"/>
      <c r="LVV205" s="30"/>
      <c r="LVW205" s="30"/>
      <c r="LVX205" s="30"/>
      <c r="LVY205" s="30"/>
      <c r="LVZ205" s="30"/>
      <c r="LWA205" s="30"/>
      <c r="LWB205" s="30"/>
      <c r="LWC205" s="30"/>
      <c r="LWD205" s="30"/>
      <c r="LWE205" s="30"/>
      <c r="LWF205" s="30"/>
      <c r="LWG205" s="30"/>
      <c r="LWH205" s="30"/>
      <c r="LWI205" s="30"/>
      <c r="LWJ205" s="30"/>
      <c r="LWK205" s="30"/>
      <c r="LWL205" s="30"/>
      <c r="LWM205" s="30"/>
      <c r="LWN205" s="30"/>
      <c r="LWO205" s="30"/>
      <c r="LWP205" s="30"/>
      <c r="LWQ205" s="30"/>
      <c r="LWR205" s="30"/>
      <c r="LWS205" s="30"/>
      <c r="LWT205" s="30"/>
      <c r="LWU205" s="30"/>
      <c r="LWV205" s="30"/>
      <c r="LWW205" s="30"/>
      <c r="LWX205" s="30"/>
      <c r="LWY205" s="30"/>
      <c r="LWZ205" s="30"/>
      <c r="LXA205" s="30"/>
      <c r="LXB205" s="30"/>
      <c r="LXC205" s="30"/>
      <c r="LXD205" s="30"/>
      <c r="LXE205" s="30"/>
      <c r="LXF205" s="30"/>
      <c r="LXG205" s="30"/>
      <c r="LXH205" s="30"/>
      <c r="LXI205" s="30"/>
      <c r="LXJ205" s="30"/>
      <c r="LXK205" s="30"/>
      <c r="LXL205" s="30"/>
      <c r="LXM205" s="30"/>
      <c r="LXN205" s="30"/>
      <c r="LXO205" s="30"/>
      <c r="LXP205" s="30"/>
      <c r="LXQ205" s="30"/>
      <c r="LXR205" s="30"/>
      <c r="LXS205" s="30"/>
      <c r="LXT205" s="30"/>
      <c r="LXU205" s="30"/>
      <c r="LXV205" s="30"/>
      <c r="LXW205" s="30"/>
      <c r="LXX205" s="30"/>
      <c r="LXY205" s="30"/>
      <c r="LXZ205" s="30"/>
      <c r="LYA205" s="30"/>
      <c r="LYB205" s="30"/>
      <c r="LYC205" s="30"/>
      <c r="LYD205" s="30"/>
      <c r="LYE205" s="30"/>
      <c r="LYF205" s="30"/>
      <c r="LYG205" s="30"/>
      <c r="LYH205" s="30"/>
      <c r="LYI205" s="30"/>
      <c r="LYJ205" s="30"/>
      <c r="LYK205" s="30"/>
      <c r="LYL205" s="30"/>
      <c r="LYM205" s="30"/>
      <c r="LYN205" s="30"/>
      <c r="LYO205" s="30"/>
      <c r="LYP205" s="30"/>
      <c r="LYQ205" s="30"/>
      <c r="LYR205" s="30"/>
      <c r="LYS205" s="30"/>
      <c r="LYT205" s="30"/>
      <c r="LYU205" s="30"/>
      <c r="LYV205" s="30"/>
      <c r="LYW205" s="30"/>
      <c r="LYX205" s="30"/>
      <c r="LYY205" s="30"/>
      <c r="LYZ205" s="30"/>
      <c r="LZA205" s="30"/>
      <c r="LZB205" s="30"/>
      <c r="LZC205" s="30"/>
      <c r="LZD205" s="30"/>
      <c r="LZE205" s="30"/>
      <c r="LZF205" s="30"/>
      <c r="LZG205" s="30"/>
      <c r="LZH205" s="30"/>
      <c r="LZI205" s="30"/>
      <c r="LZJ205" s="30"/>
      <c r="LZK205" s="30"/>
      <c r="LZL205" s="30"/>
      <c r="LZM205" s="30"/>
      <c r="LZN205" s="30"/>
      <c r="LZO205" s="30"/>
      <c r="LZP205" s="30"/>
      <c r="LZQ205" s="30"/>
      <c r="LZR205" s="30"/>
      <c r="LZS205" s="30"/>
      <c r="LZT205" s="30"/>
      <c r="LZU205" s="30"/>
      <c r="LZV205" s="30"/>
      <c r="LZW205" s="30"/>
      <c r="LZX205" s="30"/>
      <c r="LZY205" s="30"/>
      <c r="LZZ205" s="30"/>
      <c r="MAA205" s="30"/>
      <c r="MAB205" s="30"/>
      <c r="MAC205" s="30"/>
      <c r="MAD205" s="30"/>
      <c r="MAE205" s="30"/>
      <c r="MAF205" s="30"/>
      <c r="MAG205" s="30"/>
      <c r="MAH205" s="30"/>
      <c r="MAI205" s="30"/>
      <c r="MAJ205" s="30"/>
      <c r="MAK205" s="30"/>
      <c r="MAL205" s="30"/>
      <c r="MAM205" s="30"/>
      <c r="MAN205" s="30"/>
      <c r="MAO205" s="30"/>
      <c r="MAP205" s="30"/>
      <c r="MAQ205" s="30"/>
      <c r="MAR205" s="30"/>
      <c r="MAS205" s="30"/>
      <c r="MAT205" s="30"/>
      <c r="MAU205" s="30"/>
      <c r="MAV205" s="30"/>
      <c r="MAW205" s="30"/>
      <c r="MAX205" s="30"/>
      <c r="MAY205" s="30"/>
      <c r="MAZ205" s="30"/>
      <c r="MBA205" s="30"/>
      <c r="MBB205" s="30"/>
      <c r="MBC205" s="30"/>
      <c r="MBD205" s="30"/>
      <c r="MBE205" s="30"/>
      <c r="MBF205" s="30"/>
      <c r="MBG205" s="30"/>
      <c r="MBH205" s="30"/>
      <c r="MBI205" s="30"/>
      <c r="MBJ205" s="30"/>
      <c r="MBK205" s="30"/>
      <c r="MBL205" s="30"/>
      <c r="MBM205" s="30"/>
      <c r="MBN205" s="30"/>
      <c r="MBO205" s="30"/>
      <c r="MBP205" s="30"/>
      <c r="MBQ205" s="30"/>
      <c r="MBR205" s="30"/>
      <c r="MBS205" s="30"/>
      <c r="MBT205" s="30"/>
      <c r="MBU205" s="30"/>
      <c r="MBV205" s="30"/>
      <c r="MBW205" s="30"/>
      <c r="MBX205" s="30"/>
      <c r="MBY205" s="30"/>
      <c r="MBZ205" s="30"/>
      <c r="MCA205" s="30"/>
      <c r="MCB205" s="30"/>
      <c r="MCC205" s="30"/>
      <c r="MCD205" s="30"/>
      <c r="MCE205" s="30"/>
      <c r="MCF205" s="30"/>
      <c r="MCG205" s="30"/>
      <c r="MCH205" s="30"/>
      <c r="MCI205" s="30"/>
      <c r="MCJ205" s="30"/>
      <c r="MCK205" s="30"/>
      <c r="MCL205" s="30"/>
      <c r="MCM205" s="30"/>
      <c r="MCN205" s="30"/>
      <c r="MCO205" s="30"/>
      <c r="MCP205" s="30"/>
      <c r="MCQ205" s="30"/>
      <c r="MCR205" s="30"/>
      <c r="MCS205" s="30"/>
      <c r="MCT205" s="30"/>
      <c r="MCU205" s="30"/>
      <c r="MCV205" s="30"/>
      <c r="MCW205" s="30"/>
      <c r="MCX205" s="30"/>
      <c r="MCY205" s="30"/>
      <c r="MCZ205" s="30"/>
      <c r="MDA205" s="30"/>
      <c r="MDB205" s="30"/>
      <c r="MDC205" s="30"/>
      <c r="MDD205" s="30"/>
      <c r="MDE205" s="30"/>
      <c r="MDF205" s="30"/>
      <c r="MDG205" s="30"/>
      <c r="MDH205" s="30"/>
      <c r="MDI205" s="30"/>
      <c r="MDJ205" s="30"/>
      <c r="MDK205" s="30"/>
      <c r="MDL205" s="30"/>
      <c r="MDM205" s="30"/>
      <c r="MDN205" s="30"/>
      <c r="MDO205" s="30"/>
      <c r="MDP205" s="30"/>
      <c r="MDQ205" s="30"/>
      <c r="MDR205" s="30"/>
      <c r="MDS205" s="30"/>
      <c r="MDT205" s="30"/>
      <c r="MDU205" s="30"/>
      <c r="MDV205" s="30"/>
      <c r="MDW205" s="30"/>
      <c r="MDX205" s="30"/>
      <c r="MDY205" s="30"/>
      <c r="MDZ205" s="30"/>
      <c r="MEA205" s="30"/>
      <c r="MEB205" s="30"/>
      <c r="MEC205" s="30"/>
      <c r="MED205" s="30"/>
      <c r="MEE205" s="30"/>
      <c r="MEF205" s="30"/>
      <c r="MEG205" s="30"/>
      <c r="MEH205" s="30"/>
      <c r="MEI205" s="30"/>
      <c r="MEJ205" s="30"/>
      <c r="MEK205" s="30"/>
      <c r="MEL205" s="30"/>
      <c r="MEM205" s="30"/>
      <c r="MEN205" s="30"/>
      <c r="MEO205" s="30"/>
      <c r="MEP205" s="30"/>
      <c r="MEQ205" s="30"/>
      <c r="MER205" s="30"/>
      <c r="MES205" s="30"/>
      <c r="MET205" s="30"/>
      <c r="MEU205" s="30"/>
      <c r="MEV205" s="30"/>
      <c r="MEW205" s="30"/>
      <c r="MEX205" s="30"/>
      <c r="MEY205" s="30"/>
      <c r="MEZ205" s="30"/>
      <c r="MFA205" s="30"/>
      <c r="MFB205" s="30"/>
      <c r="MFC205" s="30"/>
      <c r="MFD205" s="30"/>
      <c r="MFE205" s="30"/>
      <c r="MFF205" s="30"/>
      <c r="MFG205" s="30"/>
      <c r="MFH205" s="30"/>
      <c r="MFI205" s="30"/>
      <c r="MFJ205" s="30"/>
      <c r="MFK205" s="30"/>
      <c r="MFL205" s="30"/>
      <c r="MFM205" s="30"/>
      <c r="MFN205" s="30"/>
      <c r="MFO205" s="30"/>
      <c r="MFP205" s="30"/>
      <c r="MFQ205" s="30"/>
      <c r="MFR205" s="30"/>
      <c r="MFS205" s="30"/>
      <c r="MFT205" s="30"/>
      <c r="MFU205" s="30"/>
      <c r="MFV205" s="30"/>
      <c r="MFW205" s="30"/>
      <c r="MFX205" s="30"/>
      <c r="MFY205" s="30"/>
      <c r="MFZ205" s="30"/>
      <c r="MGA205" s="30"/>
      <c r="MGB205" s="30"/>
      <c r="MGC205" s="30"/>
      <c r="MGD205" s="30"/>
      <c r="MGE205" s="30"/>
      <c r="MGF205" s="30"/>
      <c r="MGG205" s="30"/>
      <c r="MGH205" s="30"/>
      <c r="MGI205" s="30"/>
      <c r="MGJ205" s="30"/>
      <c r="MGK205" s="30"/>
      <c r="MGL205" s="30"/>
      <c r="MGM205" s="30"/>
      <c r="MGN205" s="30"/>
      <c r="MGO205" s="30"/>
      <c r="MGP205" s="30"/>
      <c r="MGQ205" s="30"/>
      <c r="MGR205" s="30"/>
      <c r="MGS205" s="30"/>
      <c r="MGT205" s="30"/>
      <c r="MGU205" s="30"/>
      <c r="MGV205" s="30"/>
      <c r="MGW205" s="30"/>
      <c r="MGX205" s="30"/>
      <c r="MGY205" s="30"/>
      <c r="MGZ205" s="30"/>
      <c r="MHA205" s="30"/>
      <c r="MHB205" s="30"/>
      <c r="MHC205" s="30"/>
      <c r="MHD205" s="30"/>
      <c r="MHE205" s="30"/>
      <c r="MHF205" s="30"/>
      <c r="MHG205" s="30"/>
      <c r="MHH205" s="30"/>
      <c r="MHI205" s="30"/>
      <c r="MHJ205" s="30"/>
      <c r="MHK205" s="30"/>
      <c r="MHL205" s="30"/>
      <c r="MHM205" s="30"/>
      <c r="MHN205" s="30"/>
      <c r="MHO205" s="30"/>
      <c r="MHP205" s="30"/>
      <c r="MHQ205" s="30"/>
      <c r="MHR205" s="30"/>
      <c r="MHS205" s="30"/>
      <c r="MHT205" s="30"/>
      <c r="MHU205" s="30"/>
      <c r="MHV205" s="30"/>
      <c r="MHW205" s="30"/>
      <c r="MHX205" s="30"/>
      <c r="MHY205" s="30"/>
      <c r="MHZ205" s="30"/>
      <c r="MIA205" s="30"/>
      <c r="MIB205" s="30"/>
      <c r="MIC205" s="30"/>
      <c r="MID205" s="30"/>
      <c r="MIE205" s="30"/>
      <c r="MIF205" s="30"/>
      <c r="MIG205" s="30"/>
      <c r="MIH205" s="30"/>
      <c r="MII205" s="30"/>
      <c r="MIJ205" s="30"/>
      <c r="MIK205" s="30"/>
      <c r="MIL205" s="30"/>
      <c r="MIM205" s="30"/>
      <c r="MIN205" s="30"/>
      <c r="MIO205" s="30"/>
      <c r="MIP205" s="30"/>
      <c r="MIQ205" s="30"/>
      <c r="MIR205" s="30"/>
      <c r="MIS205" s="30"/>
      <c r="MIT205" s="30"/>
      <c r="MIU205" s="30"/>
      <c r="MIV205" s="30"/>
      <c r="MIW205" s="30"/>
      <c r="MIX205" s="30"/>
      <c r="MIY205" s="30"/>
      <c r="MIZ205" s="30"/>
      <c r="MJA205" s="30"/>
      <c r="MJB205" s="30"/>
      <c r="MJC205" s="30"/>
      <c r="MJD205" s="30"/>
      <c r="MJE205" s="30"/>
      <c r="MJF205" s="30"/>
      <c r="MJG205" s="30"/>
      <c r="MJH205" s="30"/>
      <c r="MJI205" s="30"/>
      <c r="MJJ205" s="30"/>
      <c r="MJK205" s="30"/>
      <c r="MJL205" s="30"/>
      <c r="MJM205" s="30"/>
      <c r="MJN205" s="30"/>
      <c r="MJO205" s="30"/>
      <c r="MJP205" s="30"/>
      <c r="MJQ205" s="30"/>
      <c r="MJR205" s="30"/>
      <c r="MJS205" s="30"/>
      <c r="MJT205" s="30"/>
      <c r="MJU205" s="30"/>
      <c r="MJV205" s="30"/>
      <c r="MJW205" s="30"/>
      <c r="MJX205" s="30"/>
      <c r="MJY205" s="30"/>
      <c r="MJZ205" s="30"/>
      <c r="MKA205" s="30"/>
      <c r="MKB205" s="30"/>
      <c r="MKC205" s="30"/>
      <c r="MKD205" s="30"/>
      <c r="MKE205" s="30"/>
      <c r="MKF205" s="30"/>
      <c r="MKG205" s="30"/>
      <c r="MKH205" s="30"/>
      <c r="MKI205" s="30"/>
      <c r="MKJ205" s="30"/>
      <c r="MKK205" s="30"/>
      <c r="MKL205" s="30"/>
      <c r="MKM205" s="30"/>
      <c r="MKN205" s="30"/>
      <c r="MKO205" s="30"/>
      <c r="MKP205" s="30"/>
      <c r="MKQ205" s="30"/>
      <c r="MKR205" s="30"/>
      <c r="MKS205" s="30"/>
      <c r="MKT205" s="30"/>
      <c r="MKU205" s="30"/>
      <c r="MKV205" s="30"/>
      <c r="MKW205" s="30"/>
      <c r="MKX205" s="30"/>
      <c r="MKY205" s="30"/>
      <c r="MKZ205" s="30"/>
      <c r="MLA205" s="30"/>
      <c r="MLB205" s="30"/>
      <c r="MLC205" s="30"/>
      <c r="MLD205" s="30"/>
      <c r="MLE205" s="30"/>
      <c r="MLF205" s="30"/>
      <c r="MLG205" s="30"/>
      <c r="MLH205" s="30"/>
      <c r="MLI205" s="30"/>
      <c r="MLJ205" s="30"/>
      <c r="MLK205" s="30"/>
      <c r="MLL205" s="30"/>
      <c r="MLM205" s="30"/>
      <c r="MLN205" s="30"/>
      <c r="MLO205" s="30"/>
      <c r="MLP205" s="30"/>
      <c r="MLQ205" s="30"/>
      <c r="MLR205" s="30"/>
      <c r="MLS205" s="30"/>
      <c r="MLT205" s="30"/>
      <c r="MLU205" s="30"/>
      <c r="MLV205" s="30"/>
      <c r="MLW205" s="30"/>
      <c r="MLX205" s="30"/>
      <c r="MLY205" s="30"/>
      <c r="MLZ205" s="30"/>
      <c r="MMA205" s="30"/>
      <c r="MMB205" s="30"/>
      <c r="MMC205" s="30"/>
      <c r="MMD205" s="30"/>
      <c r="MME205" s="30"/>
      <c r="MMF205" s="30"/>
      <c r="MMG205" s="30"/>
      <c r="MMH205" s="30"/>
      <c r="MMI205" s="30"/>
      <c r="MMJ205" s="30"/>
      <c r="MMK205" s="30"/>
      <c r="MML205" s="30"/>
      <c r="MMM205" s="30"/>
      <c r="MMN205" s="30"/>
      <c r="MMO205" s="30"/>
      <c r="MMP205" s="30"/>
      <c r="MMQ205" s="30"/>
      <c r="MMR205" s="30"/>
      <c r="MMS205" s="30"/>
      <c r="MMT205" s="30"/>
      <c r="MMU205" s="30"/>
      <c r="MMV205" s="30"/>
      <c r="MMW205" s="30"/>
      <c r="MMX205" s="30"/>
      <c r="MMY205" s="30"/>
      <c r="MMZ205" s="30"/>
      <c r="MNA205" s="30"/>
      <c r="MNB205" s="30"/>
      <c r="MNC205" s="30"/>
      <c r="MND205" s="30"/>
      <c r="MNE205" s="30"/>
      <c r="MNF205" s="30"/>
      <c r="MNG205" s="30"/>
      <c r="MNH205" s="30"/>
      <c r="MNI205" s="30"/>
      <c r="MNJ205" s="30"/>
      <c r="MNK205" s="30"/>
      <c r="MNL205" s="30"/>
      <c r="MNM205" s="30"/>
      <c r="MNN205" s="30"/>
      <c r="MNO205" s="30"/>
      <c r="MNP205" s="30"/>
      <c r="MNQ205" s="30"/>
      <c r="MNR205" s="30"/>
      <c r="MNS205" s="30"/>
      <c r="MNT205" s="30"/>
      <c r="MNU205" s="30"/>
      <c r="MNV205" s="30"/>
      <c r="MNW205" s="30"/>
      <c r="MNX205" s="30"/>
      <c r="MNY205" s="30"/>
      <c r="MNZ205" s="30"/>
      <c r="MOA205" s="30"/>
      <c r="MOB205" s="30"/>
      <c r="MOC205" s="30"/>
      <c r="MOD205" s="30"/>
      <c r="MOE205" s="30"/>
      <c r="MOF205" s="30"/>
      <c r="MOG205" s="30"/>
      <c r="MOH205" s="30"/>
      <c r="MOI205" s="30"/>
      <c r="MOJ205" s="30"/>
      <c r="MOK205" s="30"/>
      <c r="MOL205" s="30"/>
      <c r="MOM205" s="30"/>
      <c r="MON205" s="30"/>
      <c r="MOO205" s="30"/>
      <c r="MOP205" s="30"/>
      <c r="MOQ205" s="30"/>
      <c r="MOR205" s="30"/>
      <c r="MOS205" s="30"/>
      <c r="MOT205" s="30"/>
      <c r="MOU205" s="30"/>
      <c r="MOV205" s="30"/>
      <c r="MOW205" s="30"/>
      <c r="MOX205" s="30"/>
      <c r="MOY205" s="30"/>
      <c r="MOZ205" s="30"/>
      <c r="MPA205" s="30"/>
      <c r="MPB205" s="30"/>
      <c r="MPC205" s="30"/>
      <c r="MPD205" s="30"/>
      <c r="MPE205" s="30"/>
      <c r="MPF205" s="30"/>
      <c r="MPG205" s="30"/>
      <c r="MPH205" s="30"/>
      <c r="MPI205" s="30"/>
      <c r="MPJ205" s="30"/>
      <c r="MPK205" s="30"/>
      <c r="MPL205" s="30"/>
      <c r="MPM205" s="30"/>
      <c r="MPN205" s="30"/>
      <c r="MPO205" s="30"/>
      <c r="MPP205" s="30"/>
      <c r="MPQ205" s="30"/>
      <c r="MPR205" s="30"/>
      <c r="MPS205" s="30"/>
      <c r="MPT205" s="30"/>
      <c r="MPU205" s="30"/>
      <c r="MPV205" s="30"/>
      <c r="MPW205" s="30"/>
      <c r="MPX205" s="30"/>
      <c r="MPY205" s="30"/>
      <c r="MPZ205" s="30"/>
      <c r="MQA205" s="30"/>
      <c r="MQB205" s="30"/>
      <c r="MQC205" s="30"/>
      <c r="MQD205" s="30"/>
      <c r="MQE205" s="30"/>
      <c r="MQF205" s="30"/>
      <c r="MQG205" s="30"/>
      <c r="MQH205" s="30"/>
      <c r="MQI205" s="30"/>
      <c r="MQJ205" s="30"/>
      <c r="MQK205" s="30"/>
      <c r="MQL205" s="30"/>
      <c r="MQM205" s="30"/>
      <c r="MQN205" s="30"/>
      <c r="MQO205" s="30"/>
      <c r="MQP205" s="30"/>
      <c r="MQQ205" s="30"/>
      <c r="MQR205" s="30"/>
      <c r="MQS205" s="30"/>
      <c r="MQT205" s="30"/>
      <c r="MQU205" s="30"/>
      <c r="MQV205" s="30"/>
      <c r="MQW205" s="30"/>
      <c r="MQX205" s="30"/>
      <c r="MQY205" s="30"/>
      <c r="MQZ205" s="30"/>
      <c r="MRA205" s="30"/>
      <c r="MRB205" s="30"/>
      <c r="MRC205" s="30"/>
      <c r="MRD205" s="30"/>
      <c r="MRE205" s="30"/>
      <c r="MRF205" s="30"/>
      <c r="MRG205" s="30"/>
      <c r="MRH205" s="30"/>
      <c r="MRI205" s="30"/>
      <c r="MRJ205" s="30"/>
      <c r="MRK205" s="30"/>
      <c r="MRL205" s="30"/>
      <c r="MRM205" s="30"/>
      <c r="MRN205" s="30"/>
      <c r="MRO205" s="30"/>
      <c r="MRP205" s="30"/>
      <c r="MRQ205" s="30"/>
      <c r="MRR205" s="30"/>
      <c r="MRS205" s="30"/>
      <c r="MRT205" s="30"/>
      <c r="MRU205" s="30"/>
      <c r="MRV205" s="30"/>
      <c r="MRW205" s="30"/>
      <c r="MRX205" s="30"/>
      <c r="MRY205" s="30"/>
      <c r="MRZ205" s="30"/>
      <c r="MSA205" s="30"/>
      <c r="MSB205" s="30"/>
      <c r="MSC205" s="30"/>
      <c r="MSD205" s="30"/>
      <c r="MSE205" s="30"/>
      <c r="MSF205" s="30"/>
      <c r="MSG205" s="30"/>
      <c r="MSH205" s="30"/>
      <c r="MSI205" s="30"/>
      <c r="MSJ205" s="30"/>
      <c r="MSK205" s="30"/>
      <c r="MSL205" s="30"/>
      <c r="MSM205" s="30"/>
      <c r="MSN205" s="30"/>
      <c r="MSO205" s="30"/>
      <c r="MSP205" s="30"/>
      <c r="MSQ205" s="30"/>
      <c r="MSR205" s="30"/>
      <c r="MSS205" s="30"/>
      <c r="MST205" s="30"/>
      <c r="MSU205" s="30"/>
      <c r="MSV205" s="30"/>
      <c r="MSW205" s="30"/>
      <c r="MSX205" s="30"/>
      <c r="MSY205" s="30"/>
      <c r="MSZ205" s="30"/>
      <c r="MTA205" s="30"/>
      <c r="MTB205" s="30"/>
      <c r="MTC205" s="30"/>
      <c r="MTD205" s="30"/>
      <c r="MTE205" s="30"/>
      <c r="MTF205" s="30"/>
      <c r="MTG205" s="30"/>
      <c r="MTH205" s="30"/>
      <c r="MTI205" s="30"/>
      <c r="MTJ205" s="30"/>
      <c r="MTK205" s="30"/>
      <c r="MTL205" s="30"/>
      <c r="MTM205" s="30"/>
      <c r="MTN205" s="30"/>
      <c r="MTO205" s="30"/>
      <c r="MTP205" s="30"/>
      <c r="MTQ205" s="30"/>
      <c r="MTR205" s="30"/>
      <c r="MTS205" s="30"/>
      <c r="MTT205" s="30"/>
      <c r="MTU205" s="30"/>
      <c r="MTV205" s="30"/>
      <c r="MTW205" s="30"/>
      <c r="MTX205" s="30"/>
      <c r="MTY205" s="30"/>
      <c r="MTZ205" s="30"/>
      <c r="MUA205" s="30"/>
      <c r="MUB205" s="30"/>
      <c r="MUC205" s="30"/>
      <c r="MUD205" s="30"/>
      <c r="MUE205" s="30"/>
      <c r="MUF205" s="30"/>
      <c r="MUG205" s="30"/>
      <c r="MUH205" s="30"/>
      <c r="MUI205" s="30"/>
      <c r="MUJ205" s="30"/>
      <c r="MUK205" s="30"/>
      <c r="MUL205" s="30"/>
      <c r="MUM205" s="30"/>
      <c r="MUN205" s="30"/>
      <c r="MUO205" s="30"/>
      <c r="MUP205" s="30"/>
      <c r="MUQ205" s="30"/>
      <c r="MUR205" s="30"/>
      <c r="MUS205" s="30"/>
      <c r="MUT205" s="30"/>
      <c r="MUU205" s="30"/>
      <c r="MUV205" s="30"/>
      <c r="MUW205" s="30"/>
      <c r="MUX205" s="30"/>
      <c r="MUY205" s="30"/>
      <c r="MUZ205" s="30"/>
      <c r="MVA205" s="30"/>
      <c r="MVB205" s="30"/>
      <c r="MVC205" s="30"/>
      <c r="MVD205" s="30"/>
      <c r="MVE205" s="30"/>
      <c r="MVF205" s="30"/>
      <c r="MVG205" s="30"/>
      <c r="MVH205" s="30"/>
      <c r="MVI205" s="30"/>
      <c r="MVJ205" s="30"/>
      <c r="MVK205" s="30"/>
      <c r="MVL205" s="30"/>
      <c r="MVM205" s="30"/>
      <c r="MVN205" s="30"/>
      <c r="MVO205" s="30"/>
      <c r="MVP205" s="30"/>
      <c r="MVQ205" s="30"/>
      <c r="MVR205" s="30"/>
      <c r="MVS205" s="30"/>
      <c r="MVT205" s="30"/>
      <c r="MVU205" s="30"/>
      <c r="MVV205" s="30"/>
      <c r="MVW205" s="30"/>
      <c r="MVX205" s="30"/>
      <c r="MVY205" s="30"/>
      <c r="MVZ205" s="30"/>
      <c r="MWA205" s="30"/>
      <c r="MWB205" s="30"/>
      <c r="MWC205" s="30"/>
      <c r="MWD205" s="30"/>
      <c r="MWE205" s="30"/>
      <c r="MWF205" s="30"/>
      <c r="MWG205" s="30"/>
      <c r="MWH205" s="30"/>
      <c r="MWI205" s="30"/>
      <c r="MWJ205" s="30"/>
      <c r="MWK205" s="30"/>
      <c r="MWL205" s="30"/>
      <c r="MWM205" s="30"/>
      <c r="MWN205" s="30"/>
      <c r="MWO205" s="30"/>
      <c r="MWP205" s="30"/>
      <c r="MWQ205" s="30"/>
      <c r="MWR205" s="30"/>
      <c r="MWS205" s="30"/>
      <c r="MWT205" s="30"/>
      <c r="MWU205" s="30"/>
      <c r="MWV205" s="30"/>
      <c r="MWW205" s="30"/>
      <c r="MWX205" s="30"/>
      <c r="MWY205" s="30"/>
      <c r="MWZ205" s="30"/>
      <c r="MXA205" s="30"/>
      <c r="MXB205" s="30"/>
      <c r="MXC205" s="30"/>
      <c r="MXD205" s="30"/>
      <c r="MXE205" s="30"/>
      <c r="MXF205" s="30"/>
      <c r="MXG205" s="30"/>
      <c r="MXH205" s="30"/>
      <c r="MXI205" s="30"/>
      <c r="MXJ205" s="30"/>
      <c r="MXK205" s="30"/>
      <c r="MXL205" s="30"/>
      <c r="MXM205" s="30"/>
      <c r="MXN205" s="30"/>
      <c r="MXO205" s="30"/>
      <c r="MXP205" s="30"/>
      <c r="MXQ205" s="30"/>
      <c r="MXR205" s="30"/>
      <c r="MXS205" s="30"/>
      <c r="MXT205" s="30"/>
      <c r="MXU205" s="30"/>
      <c r="MXV205" s="30"/>
      <c r="MXW205" s="30"/>
      <c r="MXX205" s="30"/>
      <c r="MXY205" s="30"/>
      <c r="MXZ205" s="30"/>
      <c r="MYA205" s="30"/>
      <c r="MYB205" s="30"/>
      <c r="MYC205" s="30"/>
      <c r="MYD205" s="30"/>
      <c r="MYE205" s="30"/>
      <c r="MYF205" s="30"/>
      <c r="MYG205" s="30"/>
      <c r="MYH205" s="30"/>
      <c r="MYI205" s="30"/>
      <c r="MYJ205" s="30"/>
      <c r="MYK205" s="30"/>
      <c r="MYL205" s="30"/>
      <c r="MYM205" s="30"/>
      <c r="MYN205" s="30"/>
      <c r="MYO205" s="30"/>
      <c r="MYP205" s="30"/>
      <c r="MYQ205" s="30"/>
      <c r="MYR205" s="30"/>
      <c r="MYS205" s="30"/>
      <c r="MYT205" s="30"/>
      <c r="MYU205" s="30"/>
      <c r="MYV205" s="30"/>
      <c r="MYW205" s="30"/>
      <c r="MYX205" s="30"/>
      <c r="MYY205" s="30"/>
      <c r="MYZ205" s="30"/>
      <c r="MZA205" s="30"/>
      <c r="MZB205" s="30"/>
      <c r="MZC205" s="30"/>
      <c r="MZD205" s="30"/>
      <c r="MZE205" s="30"/>
      <c r="MZF205" s="30"/>
      <c r="MZG205" s="30"/>
      <c r="MZH205" s="30"/>
      <c r="MZI205" s="30"/>
      <c r="MZJ205" s="30"/>
      <c r="MZK205" s="30"/>
      <c r="MZL205" s="30"/>
      <c r="MZM205" s="30"/>
      <c r="MZN205" s="30"/>
      <c r="MZO205" s="30"/>
      <c r="MZP205" s="30"/>
      <c r="MZQ205" s="30"/>
      <c r="MZR205" s="30"/>
      <c r="MZS205" s="30"/>
      <c r="MZT205" s="30"/>
      <c r="MZU205" s="30"/>
      <c r="MZV205" s="30"/>
      <c r="MZW205" s="30"/>
      <c r="MZX205" s="30"/>
      <c r="MZY205" s="30"/>
      <c r="MZZ205" s="30"/>
      <c r="NAA205" s="30"/>
      <c r="NAB205" s="30"/>
      <c r="NAC205" s="30"/>
      <c r="NAD205" s="30"/>
      <c r="NAE205" s="30"/>
      <c r="NAF205" s="30"/>
      <c r="NAG205" s="30"/>
      <c r="NAH205" s="30"/>
      <c r="NAI205" s="30"/>
      <c r="NAJ205" s="30"/>
      <c r="NAK205" s="30"/>
      <c r="NAL205" s="30"/>
      <c r="NAM205" s="30"/>
      <c r="NAN205" s="30"/>
      <c r="NAO205" s="30"/>
      <c r="NAP205" s="30"/>
      <c r="NAQ205" s="30"/>
      <c r="NAR205" s="30"/>
      <c r="NAS205" s="30"/>
      <c r="NAT205" s="30"/>
      <c r="NAU205" s="30"/>
      <c r="NAV205" s="30"/>
      <c r="NAW205" s="30"/>
      <c r="NAX205" s="30"/>
      <c r="NAY205" s="30"/>
      <c r="NAZ205" s="30"/>
      <c r="NBA205" s="30"/>
      <c r="NBB205" s="30"/>
      <c r="NBC205" s="30"/>
      <c r="NBD205" s="30"/>
      <c r="NBE205" s="30"/>
      <c r="NBF205" s="30"/>
      <c r="NBG205" s="30"/>
      <c r="NBH205" s="30"/>
      <c r="NBI205" s="30"/>
      <c r="NBJ205" s="30"/>
      <c r="NBK205" s="30"/>
      <c r="NBL205" s="30"/>
      <c r="NBM205" s="30"/>
      <c r="NBN205" s="30"/>
      <c r="NBO205" s="30"/>
      <c r="NBP205" s="30"/>
      <c r="NBQ205" s="30"/>
      <c r="NBR205" s="30"/>
      <c r="NBS205" s="30"/>
      <c r="NBT205" s="30"/>
      <c r="NBU205" s="30"/>
      <c r="NBV205" s="30"/>
      <c r="NBW205" s="30"/>
      <c r="NBX205" s="30"/>
      <c r="NBY205" s="30"/>
      <c r="NBZ205" s="30"/>
      <c r="NCA205" s="30"/>
      <c r="NCB205" s="30"/>
      <c r="NCC205" s="30"/>
      <c r="NCD205" s="30"/>
      <c r="NCE205" s="30"/>
      <c r="NCF205" s="30"/>
      <c r="NCG205" s="30"/>
      <c r="NCH205" s="30"/>
      <c r="NCI205" s="30"/>
      <c r="NCJ205" s="30"/>
      <c r="NCK205" s="30"/>
      <c r="NCL205" s="30"/>
      <c r="NCM205" s="30"/>
      <c r="NCN205" s="30"/>
      <c r="NCO205" s="30"/>
      <c r="NCP205" s="30"/>
      <c r="NCQ205" s="30"/>
      <c r="NCR205" s="30"/>
      <c r="NCS205" s="30"/>
      <c r="NCT205" s="30"/>
      <c r="NCU205" s="30"/>
      <c r="NCV205" s="30"/>
      <c r="NCW205" s="30"/>
      <c r="NCX205" s="30"/>
      <c r="NCY205" s="30"/>
      <c r="NCZ205" s="30"/>
      <c r="NDA205" s="30"/>
      <c r="NDB205" s="30"/>
      <c r="NDC205" s="30"/>
      <c r="NDD205" s="30"/>
      <c r="NDE205" s="30"/>
      <c r="NDF205" s="30"/>
      <c r="NDG205" s="30"/>
      <c r="NDH205" s="30"/>
      <c r="NDI205" s="30"/>
      <c r="NDJ205" s="30"/>
      <c r="NDK205" s="30"/>
      <c r="NDL205" s="30"/>
      <c r="NDM205" s="30"/>
      <c r="NDN205" s="30"/>
      <c r="NDO205" s="30"/>
      <c r="NDP205" s="30"/>
      <c r="NDQ205" s="30"/>
      <c r="NDR205" s="30"/>
      <c r="NDS205" s="30"/>
      <c r="NDT205" s="30"/>
      <c r="NDU205" s="30"/>
      <c r="NDV205" s="30"/>
      <c r="NDW205" s="30"/>
      <c r="NDX205" s="30"/>
      <c r="NDY205" s="30"/>
      <c r="NDZ205" s="30"/>
      <c r="NEA205" s="30"/>
      <c r="NEB205" s="30"/>
      <c r="NEC205" s="30"/>
      <c r="NED205" s="30"/>
      <c r="NEE205" s="30"/>
      <c r="NEF205" s="30"/>
      <c r="NEG205" s="30"/>
      <c r="NEH205" s="30"/>
      <c r="NEI205" s="30"/>
      <c r="NEJ205" s="30"/>
      <c r="NEK205" s="30"/>
      <c r="NEL205" s="30"/>
      <c r="NEM205" s="30"/>
      <c r="NEN205" s="30"/>
      <c r="NEO205" s="30"/>
      <c r="NEP205" s="30"/>
      <c r="NEQ205" s="30"/>
      <c r="NER205" s="30"/>
      <c r="NES205" s="30"/>
      <c r="NET205" s="30"/>
      <c r="NEU205" s="30"/>
      <c r="NEV205" s="30"/>
      <c r="NEW205" s="30"/>
      <c r="NEX205" s="30"/>
      <c r="NEY205" s="30"/>
      <c r="NEZ205" s="30"/>
      <c r="NFA205" s="30"/>
      <c r="NFB205" s="30"/>
      <c r="NFC205" s="30"/>
      <c r="NFD205" s="30"/>
      <c r="NFE205" s="30"/>
      <c r="NFF205" s="30"/>
      <c r="NFG205" s="30"/>
      <c r="NFH205" s="30"/>
      <c r="NFI205" s="30"/>
      <c r="NFJ205" s="30"/>
      <c r="NFK205" s="30"/>
      <c r="NFL205" s="30"/>
      <c r="NFM205" s="30"/>
      <c r="NFN205" s="30"/>
      <c r="NFO205" s="30"/>
      <c r="NFP205" s="30"/>
      <c r="NFQ205" s="30"/>
      <c r="NFR205" s="30"/>
      <c r="NFS205" s="30"/>
      <c r="NFT205" s="30"/>
      <c r="NFU205" s="30"/>
      <c r="NFV205" s="30"/>
      <c r="NFW205" s="30"/>
      <c r="NFX205" s="30"/>
      <c r="NFY205" s="30"/>
      <c r="NFZ205" s="30"/>
      <c r="NGA205" s="30"/>
      <c r="NGB205" s="30"/>
      <c r="NGC205" s="30"/>
      <c r="NGD205" s="30"/>
      <c r="NGE205" s="30"/>
      <c r="NGF205" s="30"/>
      <c r="NGG205" s="30"/>
      <c r="NGH205" s="30"/>
      <c r="NGI205" s="30"/>
      <c r="NGJ205" s="30"/>
      <c r="NGK205" s="30"/>
      <c r="NGL205" s="30"/>
      <c r="NGM205" s="30"/>
      <c r="NGN205" s="30"/>
      <c r="NGO205" s="30"/>
      <c r="NGP205" s="30"/>
      <c r="NGQ205" s="30"/>
      <c r="NGR205" s="30"/>
      <c r="NGS205" s="30"/>
      <c r="NGT205" s="30"/>
      <c r="NGU205" s="30"/>
      <c r="NGV205" s="30"/>
      <c r="NGW205" s="30"/>
      <c r="NGX205" s="30"/>
      <c r="NGY205" s="30"/>
      <c r="NGZ205" s="30"/>
      <c r="NHA205" s="30"/>
      <c r="NHB205" s="30"/>
      <c r="NHC205" s="30"/>
      <c r="NHD205" s="30"/>
      <c r="NHE205" s="30"/>
      <c r="NHF205" s="30"/>
      <c r="NHG205" s="30"/>
      <c r="NHH205" s="30"/>
      <c r="NHI205" s="30"/>
      <c r="NHJ205" s="30"/>
      <c r="NHK205" s="30"/>
      <c r="NHL205" s="30"/>
      <c r="NHM205" s="30"/>
      <c r="NHN205" s="30"/>
      <c r="NHO205" s="30"/>
      <c r="NHP205" s="30"/>
      <c r="NHQ205" s="30"/>
      <c r="NHR205" s="30"/>
      <c r="NHS205" s="30"/>
      <c r="NHT205" s="30"/>
      <c r="NHU205" s="30"/>
      <c r="NHV205" s="30"/>
      <c r="NHW205" s="30"/>
      <c r="NHX205" s="30"/>
      <c r="NHY205" s="30"/>
      <c r="NHZ205" s="30"/>
      <c r="NIA205" s="30"/>
      <c r="NIB205" s="30"/>
      <c r="NIC205" s="30"/>
      <c r="NID205" s="30"/>
      <c r="NIE205" s="30"/>
      <c r="NIF205" s="30"/>
      <c r="NIG205" s="30"/>
      <c r="NIH205" s="30"/>
      <c r="NII205" s="30"/>
      <c r="NIJ205" s="30"/>
      <c r="NIK205" s="30"/>
      <c r="NIL205" s="30"/>
      <c r="NIM205" s="30"/>
      <c r="NIN205" s="30"/>
      <c r="NIO205" s="30"/>
      <c r="NIP205" s="30"/>
      <c r="NIQ205" s="30"/>
      <c r="NIR205" s="30"/>
      <c r="NIS205" s="30"/>
      <c r="NIT205" s="30"/>
      <c r="NIU205" s="30"/>
      <c r="NIV205" s="30"/>
      <c r="NIW205" s="30"/>
      <c r="NIX205" s="30"/>
      <c r="NIY205" s="30"/>
      <c r="NIZ205" s="30"/>
      <c r="NJA205" s="30"/>
      <c r="NJB205" s="30"/>
      <c r="NJC205" s="30"/>
      <c r="NJD205" s="30"/>
      <c r="NJE205" s="30"/>
      <c r="NJF205" s="30"/>
      <c r="NJG205" s="30"/>
      <c r="NJH205" s="30"/>
      <c r="NJI205" s="30"/>
      <c r="NJJ205" s="30"/>
      <c r="NJK205" s="30"/>
      <c r="NJL205" s="30"/>
      <c r="NJM205" s="30"/>
      <c r="NJN205" s="30"/>
      <c r="NJO205" s="30"/>
      <c r="NJP205" s="30"/>
      <c r="NJQ205" s="30"/>
      <c r="NJR205" s="30"/>
      <c r="NJS205" s="30"/>
      <c r="NJT205" s="30"/>
      <c r="NJU205" s="30"/>
      <c r="NJV205" s="30"/>
      <c r="NJW205" s="30"/>
      <c r="NJX205" s="30"/>
      <c r="NJY205" s="30"/>
      <c r="NJZ205" s="30"/>
      <c r="NKA205" s="30"/>
      <c r="NKB205" s="30"/>
      <c r="NKC205" s="30"/>
      <c r="NKD205" s="30"/>
      <c r="NKE205" s="30"/>
      <c r="NKF205" s="30"/>
      <c r="NKG205" s="30"/>
      <c r="NKH205" s="30"/>
      <c r="NKI205" s="30"/>
      <c r="NKJ205" s="30"/>
      <c r="NKK205" s="30"/>
      <c r="NKL205" s="30"/>
      <c r="NKM205" s="30"/>
      <c r="NKN205" s="30"/>
      <c r="NKO205" s="30"/>
      <c r="NKP205" s="30"/>
      <c r="NKQ205" s="30"/>
      <c r="NKR205" s="30"/>
      <c r="NKS205" s="30"/>
      <c r="NKT205" s="30"/>
      <c r="NKU205" s="30"/>
      <c r="NKV205" s="30"/>
      <c r="NKW205" s="30"/>
      <c r="NKX205" s="30"/>
      <c r="NKY205" s="30"/>
      <c r="NKZ205" s="30"/>
      <c r="NLA205" s="30"/>
      <c r="NLB205" s="30"/>
      <c r="NLC205" s="30"/>
      <c r="NLD205" s="30"/>
      <c r="NLE205" s="30"/>
      <c r="NLF205" s="30"/>
      <c r="NLG205" s="30"/>
      <c r="NLH205" s="30"/>
      <c r="NLI205" s="30"/>
      <c r="NLJ205" s="30"/>
      <c r="NLK205" s="30"/>
      <c r="NLL205" s="30"/>
      <c r="NLM205" s="30"/>
      <c r="NLN205" s="30"/>
      <c r="NLO205" s="30"/>
      <c r="NLP205" s="30"/>
      <c r="NLQ205" s="30"/>
      <c r="NLR205" s="30"/>
      <c r="NLS205" s="30"/>
      <c r="NLT205" s="30"/>
      <c r="NLU205" s="30"/>
      <c r="NLV205" s="30"/>
      <c r="NLW205" s="30"/>
      <c r="NLX205" s="30"/>
      <c r="NLY205" s="30"/>
      <c r="NLZ205" s="30"/>
      <c r="NMA205" s="30"/>
      <c r="NMB205" s="30"/>
      <c r="NMC205" s="30"/>
      <c r="NMD205" s="30"/>
      <c r="NME205" s="30"/>
      <c r="NMF205" s="30"/>
      <c r="NMG205" s="30"/>
      <c r="NMH205" s="30"/>
      <c r="NMI205" s="30"/>
      <c r="NMJ205" s="30"/>
      <c r="NMK205" s="30"/>
      <c r="NML205" s="30"/>
      <c r="NMM205" s="30"/>
      <c r="NMN205" s="30"/>
      <c r="NMO205" s="30"/>
      <c r="NMP205" s="30"/>
      <c r="NMQ205" s="30"/>
      <c r="NMR205" s="30"/>
      <c r="NMS205" s="30"/>
      <c r="NMT205" s="30"/>
      <c r="NMU205" s="30"/>
      <c r="NMV205" s="30"/>
      <c r="NMW205" s="30"/>
      <c r="NMX205" s="30"/>
      <c r="NMY205" s="30"/>
      <c r="NMZ205" s="30"/>
      <c r="NNA205" s="30"/>
      <c r="NNB205" s="30"/>
      <c r="NNC205" s="30"/>
      <c r="NND205" s="30"/>
      <c r="NNE205" s="30"/>
      <c r="NNF205" s="30"/>
      <c r="NNG205" s="30"/>
      <c r="NNH205" s="30"/>
      <c r="NNI205" s="30"/>
      <c r="NNJ205" s="30"/>
      <c r="NNK205" s="30"/>
      <c r="NNL205" s="30"/>
      <c r="NNM205" s="30"/>
      <c r="NNN205" s="30"/>
      <c r="NNO205" s="30"/>
      <c r="NNP205" s="30"/>
      <c r="NNQ205" s="30"/>
      <c r="NNR205" s="30"/>
      <c r="NNS205" s="30"/>
      <c r="NNT205" s="30"/>
      <c r="NNU205" s="30"/>
      <c r="NNV205" s="30"/>
      <c r="NNW205" s="30"/>
      <c r="NNX205" s="30"/>
      <c r="NNY205" s="30"/>
      <c r="NNZ205" s="30"/>
      <c r="NOA205" s="30"/>
      <c r="NOB205" s="30"/>
      <c r="NOC205" s="30"/>
      <c r="NOD205" s="30"/>
      <c r="NOE205" s="30"/>
      <c r="NOF205" s="30"/>
      <c r="NOG205" s="30"/>
      <c r="NOH205" s="30"/>
      <c r="NOI205" s="30"/>
      <c r="NOJ205" s="30"/>
      <c r="NOK205" s="30"/>
      <c r="NOL205" s="30"/>
      <c r="NOM205" s="30"/>
      <c r="NON205" s="30"/>
      <c r="NOO205" s="30"/>
      <c r="NOP205" s="30"/>
      <c r="NOQ205" s="30"/>
      <c r="NOR205" s="30"/>
      <c r="NOS205" s="30"/>
      <c r="NOT205" s="30"/>
      <c r="NOU205" s="30"/>
      <c r="NOV205" s="30"/>
      <c r="NOW205" s="30"/>
      <c r="NOX205" s="30"/>
      <c r="NOY205" s="30"/>
      <c r="NOZ205" s="30"/>
      <c r="NPA205" s="30"/>
      <c r="NPB205" s="30"/>
      <c r="NPC205" s="30"/>
      <c r="NPD205" s="30"/>
      <c r="NPE205" s="30"/>
      <c r="NPF205" s="30"/>
      <c r="NPG205" s="30"/>
      <c r="NPH205" s="30"/>
      <c r="NPI205" s="30"/>
      <c r="NPJ205" s="30"/>
      <c r="NPK205" s="30"/>
      <c r="NPL205" s="30"/>
      <c r="NPM205" s="30"/>
      <c r="NPN205" s="30"/>
      <c r="NPO205" s="30"/>
      <c r="NPP205" s="30"/>
      <c r="NPQ205" s="30"/>
      <c r="NPR205" s="30"/>
      <c r="NPS205" s="30"/>
      <c r="NPT205" s="30"/>
      <c r="NPU205" s="30"/>
      <c r="NPV205" s="30"/>
      <c r="NPW205" s="30"/>
      <c r="NPX205" s="30"/>
      <c r="NPY205" s="30"/>
      <c r="NPZ205" s="30"/>
      <c r="NQA205" s="30"/>
      <c r="NQB205" s="30"/>
      <c r="NQC205" s="30"/>
      <c r="NQD205" s="30"/>
      <c r="NQE205" s="30"/>
      <c r="NQF205" s="30"/>
      <c r="NQG205" s="30"/>
      <c r="NQH205" s="30"/>
      <c r="NQI205" s="30"/>
      <c r="NQJ205" s="30"/>
      <c r="NQK205" s="30"/>
      <c r="NQL205" s="30"/>
      <c r="NQM205" s="30"/>
      <c r="NQN205" s="30"/>
      <c r="NQO205" s="30"/>
      <c r="NQP205" s="30"/>
      <c r="NQQ205" s="30"/>
      <c r="NQR205" s="30"/>
      <c r="NQS205" s="30"/>
      <c r="NQT205" s="30"/>
      <c r="NQU205" s="30"/>
      <c r="NQV205" s="30"/>
      <c r="NQW205" s="30"/>
      <c r="NQX205" s="30"/>
      <c r="NQY205" s="30"/>
      <c r="NQZ205" s="30"/>
      <c r="NRA205" s="30"/>
      <c r="NRB205" s="30"/>
      <c r="NRC205" s="30"/>
      <c r="NRD205" s="30"/>
      <c r="NRE205" s="30"/>
      <c r="NRF205" s="30"/>
      <c r="NRG205" s="30"/>
      <c r="NRH205" s="30"/>
      <c r="NRI205" s="30"/>
      <c r="NRJ205" s="30"/>
      <c r="NRK205" s="30"/>
      <c r="NRL205" s="30"/>
      <c r="NRM205" s="30"/>
      <c r="NRN205" s="30"/>
      <c r="NRO205" s="30"/>
      <c r="NRP205" s="30"/>
      <c r="NRQ205" s="30"/>
      <c r="NRR205" s="30"/>
      <c r="NRS205" s="30"/>
      <c r="NRT205" s="30"/>
      <c r="NRU205" s="30"/>
      <c r="NRV205" s="30"/>
      <c r="NRW205" s="30"/>
      <c r="NRX205" s="30"/>
      <c r="NRY205" s="30"/>
      <c r="NRZ205" s="30"/>
      <c r="NSA205" s="30"/>
      <c r="NSB205" s="30"/>
      <c r="NSC205" s="30"/>
      <c r="NSD205" s="30"/>
      <c r="NSE205" s="30"/>
      <c r="NSF205" s="30"/>
      <c r="NSG205" s="30"/>
      <c r="NSH205" s="30"/>
      <c r="NSI205" s="30"/>
      <c r="NSJ205" s="30"/>
      <c r="NSK205" s="30"/>
      <c r="NSL205" s="30"/>
      <c r="NSM205" s="30"/>
      <c r="NSN205" s="30"/>
      <c r="NSO205" s="30"/>
      <c r="NSP205" s="30"/>
      <c r="NSQ205" s="30"/>
      <c r="NSR205" s="30"/>
      <c r="NSS205" s="30"/>
      <c r="NST205" s="30"/>
      <c r="NSU205" s="30"/>
      <c r="NSV205" s="30"/>
      <c r="NSW205" s="30"/>
      <c r="NSX205" s="30"/>
      <c r="NSY205" s="30"/>
      <c r="NSZ205" s="30"/>
      <c r="NTA205" s="30"/>
      <c r="NTB205" s="30"/>
      <c r="NTC205" s="30"/>
      <c r="NTD205" s="30"/>
      <c r="NTE205" s="30"/>
      <c r="NTF205" s="30"/>
      <c r="NTG205" s="30"/>
      <c r="NTH205" s="30"/>
      <c r="NTI205" s="30"/>
      <c r="NTJ205" s="30"/>
      <c r="NTK205" s="30"/>
      <c r="NTL205" s="30"/>
      <c r="NTM205" s="30"/>
      <c r="NTN205" s="30"/>
      <c r="NTO205" s="30"/>
      <c r="NTP205" s="30"/>
      <c r="NTQ205" s="30"/>
      <c r="NTR205" s="30"/>
      <c r="NTS205" s="30"/>
      <c r="NTT205" s="30"/>
      <c r="NTU205" s="30"/>
      <c r="NTV205" s="30"/>
      <c r="NTW205" s="30"/>
      <c r="NTX205" s="30"/>
      <c r="NTY205" s="30"/>
      <c r="NTZ205" s="30"/>
      <c r="NUA205" s="30"/>
      <c r="NUB205" s="30"/>
      <c r="NUC205" s="30"/>
      <c r="NUD205" s="30"/>
      <c r="NUE205" s="30"/>
      <c r="NUF205" s="30"/>
      <c r="NUG205" s="30"/>
      <c r="NUH205" s="30"/>
      <c r="NUI205" s="30"/>
      <c r="NUJ205" s="30"/>
      <c r="NUK205" s="30"/>
      <c r="NUL205" s="30"/>
      <c r="NUM205" s="30"/>
      <c r="NUN205" s="30"/>
      <c r="NUO205" s="30"/>
      <c r="NUP205" s="30"/>
      <c r="NUQ205" s="30"/>
      <c r="NUR205" s="30"/>
      <c r="NUS205" s="30"/>
      <c r="NUT205" s="30"/>
      <c r="NUU205" s="30"/>
      <c r="NUV205" s="30"/>
      <c r="NUW205" s="30"/>
      <c r="NUX205" s="30"/>
      <c r="NUY205" s="30"/>
      <c r="NUZ205" s="30"/>
      <c r="NVA205" s="30"/>
      <c r="NVB205" s="30"/>
      <c r="NVC205" s="30"/>
      <c r="NVD205" s="30"/>
      <c r="NVE205" s="30"/>
      <c r="NVF205" s="30"/>
      <c r="NVG205" s="30"/>
      <c r="NVH205" s="30"/>
      <c r="NVI205" s="30"/>
      <c r="NVJ205" s="30"/>
      <c r="NVK205" s="30"/>
      <c r="NVL205" s="30"/>
      <c r="NVM205" s="30"/>
      <c r="NVN205" s="30"/>
      <c r="NVO205" s="30"/>
      <c r="NVP205" s="30"/>
      <c r="NVQ205" s="30"/>
      <c r="NVR205" s="30"/>
      <c r="NVS205" s="30"/>
      <c r="NVT205" s="30"/>
      <c r="NVU205" s="30"/>
      <c r="NVV205" s="30"/>
      <c r="NVW205" s="30"/>
      <c r="NVX205" s="30"/>
      <c r="NVY205" s="30"/>
      <c r="NVZ205" s="30"/>
      <c r="NWA205" s="30"/>
      <c r="NWB205" s="30"/>
      <c r="NWC205" s="30"/>
      <c r="NWD205" s="30"/>
      <c r="NWE205" s="30"/>
      <c r="NWF205" s="30"/>
      <c r="NWG205" s="30"/>
      <c r="NWH205" s="30"/>
      <c r="NWI205" s="30"/>
      <c r="NWJ205" s="30"/>
      <c r="NWK205" s="30"/>
      <c r="NWL205" s="30"/>
      <c r="NWM205" s="30"/>
      <c r="NWN205" s="30"/>
      <c r="NWO205" s="30"/>
      <c r="NWP205" s="30"/>
      <c r="NWQ205" s="30"/>
      <c r="NWR205" s="30"/>
      <c r="NWS205" s="30"/>
      <c r="NWT205" s="30"/>
      <c r="NWU205" s="30"/>
      <c r="NWV205" s="30"/>
      <c r="NWW205" s="30"/>
      <c r="NWX205" s="30"/>
      <c r="NWY205" s="30"/>
      <c r="NWZ205" s="30"/>
      <c r="NXA205" s="30"/>
      <c r="NXB205" s="30"/>
      <c r="NXC205" s="30"/>
      <c r="NXD205" s="30"/>
      <c r="NXE205" s="30"/>
      <c r="NXF205" s="30"/>
      <c r="NXG205" s="30"/>
      <c r="NXH205" s="30"/>
      <c r="NXI205" s="30"/>
      <c r="NXJ205" s="30"/>
      <c r="NXK205" s="30"/>
      <c r="NXL205" s="30"/>
      <c r="NXM205" s="30"/>
      <c r="NXN205" s="30"/>
      <c r="NXO205" s="30"/>
      <c r="NXP205" s="30"/>
      <c r="NXQ205" s="30"/>
      <c r="NXR205" s="30"/>
      <c r="NXS205" s="30"/>
      <c r="NXT205" s="30"/>
      <c r="NXU205" s="30"/>
      <c r="NXV205" s="30"/>
      <c r="NXW205" s="30"/>
      <c r="NXX205" s="30"/>
      <c r="NXY205" s="30"/>
      <c r="NXZ205" s="30"/>
      <c r="NYA205" s="30"/>
      <c r="NYB205" s="30"/>
      <c r="NYC205" s="30"/>
      <c r="NYD205" s="30"/>
      <c r="NYE205" s="30"/>
      <c r="NYF205" s="30"/>
      <c r="NYG205" s="30"/>
      <c r="NYH205" s="30"/>
      <c r="NYI205" s="30"/>
      <c r="NYJ205" s="30"/>
      <c r="NYK205" s="30"/>
      <c r="NYL205" s="30"/>
      <c r="NYM205" s="30"/>
      <c r="NYN205" s="30"/>
      <c r="NYO205" s="30"/>
      <c r="NYP205" s="30"/>
      <c r="NYQ205" s="30"/>
      <c r="NYR205" s="30"/>
      <c r="NYS205" s="30"/>
      <c r="NYT205" s="30"/>
      <c r="NYU205" s="30"/>
      <c r="NYV205" s="30"/>
      <c r="NYW205" s="30"/>
      <c r="NYX205" s="30"/>
      <c r="NYY205" s="30"/>
      <c r="NYZ205" s="30"/>
      <c r="NZA205" s="30"/>
      <c r="NZB205" s="30"/>
      <c r="NZC205" s="30"/>
      <c r="NZD205" s="30"/>
      <c r="NZE205" s="30"/>
      <c r="NZF205" s="30"/>
      <c r="NZG205" s="30"/>
      <c r="NZH205" s="30"/>
      <c r="NZI205" s="30"/>
      <c r="NZJ205" s="30"/>
      <c r="NZK205" s="30"/>
      <c r="NZL205" s="30"/>
      <c r="NZM205" s="30"/>
      <c r="NZN205" s="30"/>
      <c r="NZO205" s="30"/>
      <c r="NZP205" s="30"/>
      <c r="NZQ205" s="30"/>
      <c r="NZR205" s="30"/>
      <c r="NZS205" s="30"/>
      <c r="NZT205" s="30"/>
      <c r="NZU205" s="30"/>
      <c r="NZV205" s="30"/>
      <c r="NZW205" s="30"/>
      <c r="NZX205" s="30"/>
      <c r="NZY205" s="30"/>
      <c r="NZZ205" s="30"/>
      <c r="OAA205" s="30"/>
      <c r="OAB205" s="30"/>
      <c r="OAC205" s="30"/>
      <c r="OAD205" s="30"/>
      <c r="OAE205" s="30"/>
      <c r="OAF205" s="30"/>
      <c r="OAG205" s="30"/>
      <c r="OAH205" s="30"/>
      <c r="OAI205" s="30"/>
      <c r="OAJ205" s="30"/>
      <c r="OAK205" s="30"/>
      <c r="OAL205" s="30"/>
      <c r="OAM205" s="30"/>
      <c r="OAN205" s="30"/>
      <c r="OAO205" s="30"/>
      <c r="OAP205" s="30"/>
      <c r="OAQ205" s="30"/>
      <c r="OAR205" s="30"/>
      <c r="OAS205" s="30"/>
      <c r="OAT205" s="30"/>
      <c r="OAU205" s="30"/>
      <c r="OAV205" s="30"/>
      <c r="OAW205" s="30"/>
      <c r="OAX205" s="30"/>
      <c r="OAY205" s="30"/>
      <c r="OAZ205" s="30"/>
      <c r="OBA205" s="30"/>
      <c r="OBB205" s="30"/>
      <c r="OBC205" s="30"/>
      <c r="OBD205" s="30"/>
      <c r="OBE205" s="30"/>
      <c r="OBF205" s="30"/>
      <c r="OBG205" s="30"/>
      <c r="OBH205" s="30"/>
      <c r="OBI205" s="30"/>
      <c r="OBJ205" s="30"/>
      <c r="OBK205" s="30"/>
      <c r="OBL205" s="30"/>
      <c r="OBM205" s="30"/>
      <c r="OBN205" s="30"/>
      <c r="OBO205" s="30"/>
      <c r="OBP205" s="30"/>
      <c r="OBQ205" s="30"/>
      <c r="OBR205" s="30"/>
      <c r="OBS205" s="30"/>
      <c r="OBT205" s="30"/>
      <c r="OBU205" s="30"/>
      <c r="OBV205" s="30"/>
      <c r="OBW205" s="30"/>
      <c r="OBX205" s="30"/>
      <c r="OBY205" s="30"/>
      <c r="OBZ205" s="30"/>
      <c r="OCA205" s="30"/>
      <c r="OCB205" s="30"/>
      <c r="OCC205" s="30"/>
      <c r="OCD205" s="30"/>
      <c r="OCE205" s="30"/>
      <c r="OCF205" s="30"/>
      <c r="OCG205" s="30"/>
      <c r="OCH205" s="30"/>
      <c r="OCI205" s="30"/>
      <c r="OCJ205" s="30"/>
      <c r="OCK205" s="30"/>
      <c r="OCL205" s="30"/>
      <c r="OCM205" s="30"/>
      <c r="OCN205" s="30"/>
      <c r="OCO205" s="30"/>
      <c r="OCP205" s="30"/>
      <c r="OCQ205" s="30"/>
      <c r="OCR205" s="30"/>
      <c r="OCS205" s="30"/>
      <c r="OCT205" s="30"/>
      <c r="OCU205" s="30"/>
      <c r="OCV205" s="30"/>
      <c r="OCW205" s="30"/>
      <c r="OCX205" s="30"/>
      <c r="OCY205" s="30"/>
      <c r="OCZ205" s="30"/>
      <c r="ODA205" s="30"/>
      <c r="ODB205" s="30"/>
      <c r="ODC205" s="30"/>
      <c r="ODD205" s="30"/>
      <c r="ODE205" s="30"/>
      <c r="ODF205" s="30"/>
      <c r="ODG205" s="30"/>
      <c r="ODH205" s="30"/>
      <c r="ODI205" s="30"/>
      <c r="ODJ205" s="30"/>
      <c r="ODK205" s="30"/>
      <c r="ODL205" s="30"/>
      <c r="ODM205" s="30"/>
      <c r="ODN205" s="30"/>
      <c r="ODO205" s="30"/>
      <c r="ODP205" s="30"/>
      <c r="ODQ205" s="30"/>
      <c r="ODR205" s="30"/>
      <c r="ODS205" s="30"/>
      <c r="ODT205" s="30"/>
      <c r="ODU205" s="30"/>
      <c r="ODV205" s="30"/>
      <c r="ODW205" s="30"/>
      <c r="ODX205" s="30"/>
      <c r="ODY205" s="30"/>
      <c r="ODZ205" s="30"/>
      <c r="OEA205" s="30"/>
      <c r="OEB205" s="30"/>
      <c r="OEC205" s="30"/>
      <c r="OED205" s="30"/>
      <c r="OEE205" s="30"/>
      <c r="OEF205" s="30"/>
      <c r="OEG205" s="30"/>
      <c r="OEH205" s="30"/>
      <c r="OEI205" s="30"/>
      <c r="OEJ205" s="30"/>
      <c r="OEK205" s="30"/>
      <c r="OEL205" s="30"/>
      <c r="OEM205" s="30"/>
      <c r="OEN205" s="30"/>
      <c r="OEO205" s="30"/>
      <c r="OEP205" s="30"/>
      <c r="OEQ205" s="30"/>
      <c r="OER205" s="30"/>
      <c r="OES205" s="30"/>
      <c r="OET205" s="30"/>
      <c r="OEU205" s="30"/>
      <c r="OEV205" s="30"/>
      <c r="OEW205" s="30"/>
      <c r="OEX205" s="30"/>
      <c r="OEY205" s="30"/>
      <c r="OEZ205" s="30"/>
      <c r="OFA205" s="30"/>
      <c r="OFB205" s="30"/>
      <c r="OFC205" s="30"/>
      <c r="OFD205" s="30"/>
      <c r="OFE205" s="30"/>
      <c r="OFF205" s="30"/>
      <c r="OFG205" s="30"/>
      <c r="OFH205" s="30"/>
      <c r="OFI205" s="30"/>
      <c r="OFJ205" s="30"/>
      <c r="OFK205" s="30"/>
      <c r="OFL205" s="30"/>
      <c r="OFM205" s="30"/>
      <c r="OFN205" s="30"/>
      <c r="OFO205" s="30"/>
      <c r="OFP205" s="30"/>
      <c r="OFQ205" s="30"/>
      <c r="OFR205" s="30"/>
      <c r="OFS205" s="30"/>
      <c r="OFT205" s="30"/>
      <c r="OFU205" s="30"/>
      <c r="OFV205" s="30"/>
      <c r="OFW205" s="30"/>
      <c r="OFX205" s="30"/>
      <c r="OFY205" s="30"/>
      <c r="OFZ205" s="30"/>
      <c r="OGA205" s="30"/>
      <c r="OGB205" s="30"/>
      <c r="OGC205" s="30"/>
      <c r="OGD205" s="30"/>
      <c r="OGE205" s="30"/>
      <c r="OGF205" s="30"/>
      <c r="OGG205" s="30"/>
      <c r="OGH205" s="30"/>
      <c r="OGI205" s="30"/>
      <c r="OGJ205" s="30"/>
      <c r="OGK205" s="30"/>
      <c r="OGL205" s="30"/>
      <c r="OGM205" s="30"/>
      <c r="OGN205" s="30"/>
      <c r="OGO205" s="30"/>
      <c r="OGP205" s="30"/>
      <c r="OGQ205" s="30"/>
      <c r="OGR205" s="30"/>
      <c r="OGS205" s="30"/>
      <c r="OGT205" s="30"/>
      <c r="OGU205" s="30"/>
      <c r="OGV205" s="30"/>
      <c r="OGW205" s="30"/>
      <c r="OGX205" s="30"/>
      <c r="OGY205" s="30"/>
      <c r="OGZ205" s="30"/>
      <c r="OHA205" s="30"/>
      <c r="OHB205" s="30"/>
      <c r="OHC205" s="30"/>
      <c r="OHD205" s="30"/>
      <c r="OHE205" s="30"/>
      <c r="OHF205" s="30"/>
      <c r="OHG205" s="30"/>
      <c r="OHH205" s="30"/>
      <c r="OHI205" s="30"/>
      <c r="OHJ205" s="30"/>
      <c r="OHK205" s="30"/>
      <c r="OHL205" s="30"/>
      <c r="OHM205" s="30"/>
      <c r="OHN205" s="30"/>
      <c r="OHO205" s="30"/>
      <c r="OHP205" s="30"/>
      <c r="OHQ205" s="30"/>
      <c r="OHR205" s="30"/>
      <c r="OHS205" s="30"/>
      <c r="OHT205" s="30"/>
      <c r="OHU205" s="30"/>
      <c r="OHV205" s="30"/>
      <c r="OHW205" s="30"/>
      <c r="OHX205" s="30"/>
      <c r="OHY205" s="30"/>
      <c r="OHZ205" s="30"/>
      <c r="OIA205" s="30"/>
      <c r="OIB205" s="30"/>
      <c r="OIC205" s="30"/>
      <c r="OID205" s="30"/>
      <c r="OIE205" s="30"/>
      <c r="OIF205" s="30"/>
      <c r="OIG205" s="30"/>
      <c r="OIH205" s="30"/>
      <c r="OII205" s="30"/>
      <c r="OIJ205" s="30"/>
      <c r="OIK205" s="30"/>
      <c r="OIL205" s="30"/>
      <c r="OIM205" s="30"/>
      <c r="OIN205" s="30"/>
      <c r="OIO205" s="30"/>
      <c r="OIP205" s="30"/>
      <c r="OIQ205" s="30"/>
      <c r="OIR205" s="30"/>
      <c r="OIS205" s="30"/>
      <c r="OIT205" s="30"/>
      <c r="OIU205" s="30"/>
      <c r="OIV205" s="30"/>
      <c r="OIW205" s="30"/>
      <c r="OIX205" s="30"/>
      <c r="OIY205" s="30"/>
      <c r="OIZ205" s="30"/>
      <c r="OJA205" s="30"/>
      <c r="OJB205" s="30"/>
      <c r="OJC205" s="30"/>
      <c r="OJD205" s="30"/>
      <c r="OJE205" s="30"/>
      <c r="OJF205" s="30"/>
      <c r="OJG205" s="30"/>
      <c r="OJH205" s="30"/>
      <c r="OJI205" s="30"/>
      <c r="OJJ205" s="30"/>
      <c r="OJK205" s="30"/>
      <c r="OJL205" s="30"/>
      <c r="OJM205" s="30"/>
      <c r="OJN205" s="30"/>
      <c r="OJO205" s="30"/>
      <c r="OJP205" s="30"/>
      <c r="OJQ205" s="30"/>
      <c r="OJR205" s="30"/>
      <c r="OJS205" s="30"/>
      <c r="OJT205" s="30"/>
      <c r="OJU205" s="30"/>
      <c r="OJV205" s="30"/>
      <c r="OJW205" s="30"/>
      <c r="OJX205" s="30"/>
      <c r="OJY205" s="30"/>
      <c r="OJZ205" s="30"/>
      <c r="OKA205" s="30"/>
      <c r="OKB205" s="30"/>
      <c r="OKC205" s="30"/>
      <c r="OKD205" s="30"/>
      <c r="OKE205" s="30"/>
      <c r="OKF205" s="30"/>
      <c r="OKG205" s="30"/>
      <c r="OKH205" s="30"/>
      <c r="OKI205" s="30"/>
      <c r="OKJ205" s="30"/>
      <c r="OKK205" s="30"/>
      <c r="OKL205" s="30"/>
      <c r="OKM205" s="30"/>
      <c r="OKN205" s="30"/>
      <c r="OKO205" s="30"/>
      <c r="OKP205" s="30"/>
      <c r="OKQ205" s="30"/>
      <c r="OKR205" s="30"/>
      <c r="OKS205" s="30"/>
      <c r="OKT205" s="30"/>
      <c r="OKU205" s="30"/>
      <c r="OKV205" s="30"/>
      <c r="OKW205" s="30"/>
      <c r="OKX205" s="30"/>
      <c r="OKY205" s="30"/>
      <c r="OKZ205" s="30"/>
      <c r="OLA205" s="30"/>
      <c r="OLB205" s="30"/>
      <c r="OLC205" s="30"/>
      <c r="OLD205" s="30"/>
      <c r="OLE205" s="30"/>
      <c r="OLF205" s="30"/>
      <c r="OLG205" s="30"/>
      <c r="OLH205" s="30"/>
      <c r="OLI205" s="30"/>
      <c r="OLJ205" s="30"/>
      <c r="OLK205" s="30"/>
      <c r="OLL205" s="30"/>
      <c r="OLM205" s="30"/>
      <c r="OLN205" s="30"/>
      <c r="OLO205" s="30"/>
      <c r="OLP205" s="30"/>
      <c r="OLQ205" s="30"/>
      <c r="OLR205" s="30"/>
      <c r="OLS205" s="30"/>
      <c r="OLT205" s="30"/>
      <c r="OLU205" s="30"/>
      <c r="OLV205" s="30"/>
      <c r="OLW205" s="30"/>
      <c r="OLX205" s="30"/>
      <c r="OLY205" s="30"/>
      <c r="OLZ205" s="30"/>
      <c r="OMA205" s="30"/>
      <c r="OMB205" s="30"/>
      <c r="OMC205" s="30"/>
      <c r="OMD205" s="30"/>
      <c r="OME205" s="30"/>
      <c r="OMF205" s="30"/>
      <c r="OMG205" s="30"/>
      <c r="OMH205" s="30"/>
      <c r="OMI205" s="30"/>
      <c r="OMJ205" s="30"/>
      <c r="OMK205" s="30"/>
      <c r="OML205" s="30"/>
      <c r="OMM205" s="30"/>
      <c r="OMN205" s="30"/>
      <c r="OMO205" s="30"/>
      <c r="OMP205" s="30"/>
      <c r="OMQ205" s="30"/>
      <c r="OMR205" s="30"/>
      <c r="OMS205" s="30"/>
      <c r="OMT205" s="30"/>
      <c r="OMU205" s="30"/>
      <c r="OMV205" s="30"/>
      <c r="OMW205" s="30"/>
      <c r="OMX205" s="30"/>
      <c r="OMY205" s="30"/>
      <c r="OMZ205" s="30"/>
      <c r="ONA205" s="30"/>
      <c r="ONB205" s="30"/>
      <c r="ONC205" s="30"/>
      <c r="OND205" s="30"/>
      <c r="ONE205" s="30"/>
      <c r="ONF205" s="30"/>
      <c r="ONG205" s="30"/>
      <c r="ONH205" s="30"/>
      <c r="ONI205" s="30"/>
      <c r="ONJ205" s="30"/>
      <c r="ONK205" s="30"/>
      <c r="ONL205" s="30"/>
      <c r="ONM205" s="30"/>
      <c r="ONN205" s="30"/>
      <c r="ONO205" s="30"/>
      <c r="ONP205" s="30"/>
      <c r="ONQ205" s="30"/>
      <c r="ONR205" s="30"/>
      <c r="ONS205" s="30"/>
      <c r="ONT205" s="30"/>
      <c r="ONU205" s="30"/>
      <c r="ONV205" s="30"/>
      <c r="ONW205" s="30"/>
      <c r="ONX205" s="30"/>
      <c r="ONY205" s="30"/>
      <c r="ONZ205" s="30"/>
      <c r="OOA205" s="30"/>
      <c r="OOB205" s="30"/>
      <c r="OOC205" s="30"/>
      <c r="OOD205" s="30"/>
      <c r="OOE205" s="30"/>
      <c r="OOF205" s="30"/>
      <c r="OOG205" s="30"/>
      <c r="OOH205" s="30"/>
      <c r="OOI205" s="30"/>
      <c r="OOJ205" s="30"/>
      <c r="OOK205" s="30"/>
      <c r="OOL205" s="30"/>
      <c r="OOM205" s="30"/>
      <c r="OON205" s="30"/>
      <c r="OOO205" s="30"/>
      <c r="OOP205" s="30"/>
      <c r="OOQ205" s="30"/>
      <c r="OOR205" s="30"/>
      <c r="OOS205" s="30"/>
      <c r="OOT205" s="30"/>
      <c r="OOU205" s="30"/>
      <c r="OOV205" s="30"/>
      <c r="OOW205" s="30"/>
      <c r="OOX205" s="30"/>
      <c r="OOY205" s="30"/>
      <c r="OOZ205" s="30"/>
      <c r="OPA205" s="30"/>
      <c r="OPB205" s="30"/>
      <c r="OPC205" s="30"/>
      <c r="OPD205" s="30"/>
      <c r="OPE205" s="30"/>
      <c r="OPF205" s="30"/>
      <c r="OPG205" s="30"/>
      <c r="OPH205" s="30"/>
      <c r="OPI205" s="30"/>
      <c r="OPJ205" s="30"/>
      <c r="OPK205" s="30"/>
      <c r="OPL205" s="30"/>
      <c r="OPM205" s="30"/>
      <c r="OPN205" s="30"/>
      <c r="OPO205" s="30"/>
      <c r="OPP205" s="30"/>
      <c r="OPQ205" s="30"/>
      <c r="OPR205" s="30"/>
      <c r="OPS205" s="30"/>
      <c r="OPT205" s="30"/>
      <c r="OPU205" s="30"/>
      <c r="OPV205" s="30"/>
      <c r="OPW205" s="30"/>
      <c r="OPX205" s="30"/>
      <c r="OPY205" s="30"/>
      <c r="OPZ205" s="30"/>
      <c r="OQA205" s="30"/>
      <c r="OQB205" s="30"/>
      <c r="OQC205" s="30"/>
      <c r="OQD205" s="30"/>
      <c r="OQE205" s="30"/>
      <c r="OQF205" s="30"/>
      <c r="OQG205" s="30"/>
      <c r="OQH205" s="30"/>
      <c r="OQI205" s="30"/>
      <c r="OQJ205" s="30"/>
      <c r="OQK205" s="30"/>
      <c r="OQL205" s="30"/>
      <c r="OQM205" s="30"/>
      <c r="OQN205" s="30"/>
      <c r="OQO205" s="30"/>
      <c r="OQP205" s="30"/>
      <c r="OQQ205" s="30"/>
      <c r="OQR205" s="30"/>
      <c r="OQS205" s="30"/>
      <c r="OQT205" s="30"/>
      <c r="OQU205" s="30"/>
      <c r="OQV205" s="30"/>
      <c r="OQW205" s="30"/>
      <c r="OQX205" s="30"/>
      <c r="OQY205" s="30"/>
      <c r="OQZ205" s="30"/>
      <c r="ORA205" s="30"/>
      <c r="ORB205" s="30"/>
      <c r="ORC205" s="30"/>
      <c r="ORD205" s="30"/>
      <c r="ORE205" s="30"/>
      <c r="ORF205" s="30"/>
      <c r="ORG205" s="30"/>
      <c r="ORH205" s="30"/>
      <c r="ORI205" s="30"/>
      <c r="ORJ205" s="30"/>
      <c r="ORK205" s="30"/>
      <c r="ORL205" s="30"/>
      <c r="ORM205" s="30"/>
      <c r="ORN205" s="30"/>
      <c r="ORO205" s="30"/>
      <c r="ORP205" s="30"/>
      <c r="ORQ205" s="30"/>
      <c r="ORR205" s="30"/>
      <c r="ORS205" s="30"/>
      <c r="ORT205" s="30"/>
      <c r="ORU205" s="30"/>
      <c r="ORV205" s="30"/>
      <c r="ORW205" s="30"/>
      <c r="ORX205" s="30"/>
      <c r="ORY205" s="30"/>
      <c r="ORZ205" s="30"/>
      <c r="OSA205" s="30"/>
      <c r="OSB205" s="30"/>
      <c r="OSC205" s="30"/>
      <c r="OSD205" s="30"/>
      <c r="OSE205" s="30"/>
      <c r="OSF205" s="30"/>
      <c r="OSG205" s="30"/>
      <c r="OSH205" s="30"/>
      <c r="OSI205" s="30"/>
      <c r="OSJ205" s="30"/>
      <c r="OSK205" s="30"/>
      <c r="OSL205" s="30"/>
      <c r="OSM205" s="30"/>
      <c r="OSN205" s="30"/>
      <c r="OSO205" s="30"/>
      <c r="OSP205" s="30"/>
      <c r="OSQ205" s="30"/>
      <c r="OSR205" s="30"/>
      <c r="OSS205" s="30"/>
      <c r="OST205" s="30"/>
      <c r="OSU205" s="30"/>
      <c r="OSV205" s="30"/>
      <c r="OSW205" s="30"/>
      <c r="OSX205" s="30"/>
      <c r="OSY205" s="30"/>
      <c r="OSZ205" s="30"/>
      <c r="OTA205" s="30"/>
      <c r="OTB205" s="30"/>
      <c r="OTC205" s="30"/>
      <c r="OTD205" s="30"/>
      <c r="OTE205" s="30"/>
      <c r="OTF205" s="30"/>
      <c r="OTG205" s="30"/>
      <c r="OTH205" s="30"/>
      <c r="OTI205" s="30"/>
      <c r="OTJ205" s="30"/>
      <c r="OTK205" s="30"/>
      <c r="OTL205" s="30"/>
      <c r="OTM205" s="30"/>
      <c r="OTN205" s="30"/>
      <c r="OTO205" s="30"/>
      <c r="OTP205" s="30"/>
      <c r="OTQ205" s="30"/>
      <c r="OTR205" s="30"/>
      <c r="OTS205" s="30"/>
      <c r="OTT205" s="30"/>
      <c r="OTU205" s="30"/>
      <c r="OTV205" s="30"/>
      <c r="OTW205" s="30"/>
      <c r="OTX205" s="30"/>
      <c r="OTY205" s="30"/>
      <c r="OTZ205" s="30"/>
      <c r="OUA205" s="30"/>
      <c r="OUB205" s="30"/>
      <c r="OUC205" s="30"/>
      <c r="OUD205" s="30"/>
      <c r="OUE205" s="30"/>
      <c r="OUF205" s="30"/>
      <c r="OUG205" s="30"/>
      <c r="OUH205" s="30"/>
      <c r="OUI205" s="30"/>
      <c r="OUJ205" s="30"/>
      <c r="OUK205" s="30"/>
      <c r="OUL205" s="30"/>
      <c r="OUM205" s="30"/>
      <c r="OUN205" s="30"/>
      <c r="OUO205" s="30"/>
      <c r="OUP205" s="30"/>
      <c r="OUQ205" s="30"/>
      <c r="OUR205" s="30"/>
      <c r="OUS205" s="30"/>
      <c r="OUT205" s="30"/>
      <c r="OUU205" s="30"/>
      <c r="OUV205" s="30"/>
      <c r="OUW205" s="30"/>
      <c r="OUX205" s="30"/>
      <c r="OUY205" s="30"/>
      <c r="OUZ205" s="30"/>
      <c r="OVA205" s="30"/>
      <c r="OVB205" s="30"/>
      <c r="OVC205" s="30"/>
      <c r="OVD205" s="30"/>
      <c r="OVE205" s="30"/>
      <c r="OVF205" s="30"/>
      <c r="OVG205" s="30"/>
      <c r="OVH205" s="30"/>
      <c r="OVI205" s="30"/>
      <c r="OVJ205" s="30"/>
      <c r="OVK205" s="30"/>
      <c r="OVL205" s="30"/>
      <c r="OVM205" s="30"/>
      <c r="OVN205" s="30"/>
      <c r="OVO205" s="30"/>
      <c r="OVP205" s="30"/>
      <c r="OVQ205" s="30"/>
      <c r="OVR205" s="30"/>
      <c r="OVS205" s="30"/>
      <c r="OVT205" s="30"/>
      <c r="OVU205" s="30"/>
      <c r="OVV205" s="30"/>
      <c r="OVW205" s="30"/>
      <c r="OVX205" s="30"/>
      <c r="OVY205" s="30"/>
      <c r="OVZ205" s="30"/>
      <c r="OWA205" s="30"/>
      <c r="OWB205" s="30"/>
      <c r="OWC205" s="30"/>
      <c r="OWD205" s="30"/>
      <c r="OWE205" s="30"/>
      <c r="OWF205" s="30"/>
      <c r="OWG205" s="30"/>
      <c r="OWH205" s="30"/>
      <c r="OWI205" s="30"/>
      <c r="OWJ205" s="30"/>
      <c r="OWK205" s="30"/>
      <c r="OWL205" s="30"/>
      <c r="OWM205" s="30"/>
      <c r="OWN205" s="30"/>
      <c r="OWO205" s="30"/>
      <c r="OWP205" s="30"/>
      <c r="OWQ205" s="30"/>
      <c r="OWR205" s="30"/>
      <c r="OWS205" s="30"/>
      <c r="OWT205" s="30"/>
      <c r="OWU205" s="30"/>
      <c r="OWV205" s="30"/>
      <c r="OWW205" s="30"/>
      <c r="OWX205" s="30"/>
      <c r="OWY205" s="30"/>
      <c r="OWZ205" s="30"/>
      <c r="OXA205" s="30"/>
      <c r="OXB205" s="30"/>
      <c r="OXC205" s="30"/>
      <c r="OXD205" s="30"/>
      <c r="OXE205" s="30"/>
      <c r="OXF205" s="30"/>
      <c r="OXG205" s="30"/>
      <c r="OXH205" s="30"/>
      <c r="OXI205" s="30"/>
      <c r="OXJ205" s="30"/>
      <c r="OXK205" s="30"/>
      <c r="OXL205" s="30"/>
      <c r="OXM205" s="30"/>
      <c r="OXN205" s="30"/>
      <c r="OXO205" s="30"/>
      <c r="OXP205" s="30"/>
      <c r="OXQ205" s="30"/>
      <c r="OXR205" s="30"/>
      <c r="OXS205" s="30"/>
      <c r="OXT205" s="30"/>
      <c r="OXU205" s="30"/>
      <c r="OXV205" s="30"/>
      <c r="OXW205" s="30"/>
      <c r="OXX205" s="30"/>
      <c r="OXY205" s="30"/>
      <c r="OXZ205" s="30"/>
      <c r="OYA205" s="30"/>
      <c r="OYB205" s="30"/>
      <c r="OYC205" s="30"/>
      <c r="OYD205" s="30"/>
      <c r="OYE205" s="30"/>
      <c r="OYF205" s="30"/>
      <c r="OYG205" s="30"/>
      <c r="OYH205" s="30"/>
      <c r="OYI205" s="30"/>
      <c r="OYJ205" s="30"/>
      <c r="OYK205" s="30"/>
      <c r="OYL205" s="30"/>
      <c r="OYM205" s="30"/>
      <c r="OYN205" s="30"/>
      <c r="OYO205" s="30"/>
      <c r="OYP205" s="30"/>
      <c r="OYQ205" s="30"/>
      <c r="OYR205" s="30"/>
      <c r="OYS205" s="30"/>
      <c r="OYT205" s="30"/>
      <c r="OYU205" s="30"/>
      <c r="OYV205" s="30"/>
      <c r="OYW205" s="30"/>
      <c r="OYX205" s="30"/>
      <c r="OYY205" s="30"/>
      <c r="OYZ205" s="30"/>
      <c r="OZA205" s="30"/>
      <c r="OZB205" s="30"/>
      <c r="OZC205" s="30"/>
      <c r="OZD205" s="30"/>
      <c r="OZE205" s="30"/>
      <c r="OZF205" s="30"/>
      <c r="OZG205" s="30"/>
      <c r="OZH205" s="30"/>
      <c r="OZI205" s="30"/>
      <c r="OZJ205" s="30"/>
      <c r="OZK205" s="30"/>
      <c r="OZL205" s="30"/>
      <c r="OZM205" s="30"/>
      <c r="OZN205" s="30"/>
      <c r="OZO205" s="30"/>
      <c r="OZP205" s="30"/>
      <c r="OZQ205" s="30"/>
      <c r="OZR205" s="30"/>
      <c r="OZS205" s="30"/>
      <c r="OZT205" s="30"/>
      <c r="OZU205" s="30"/>
      <c r="OZV205" s="30"/>
      <c r="OZW205" s="30"/>
      <c r="OZX205" s="30"/>
      <c r="OZY205" s="30"/>
      <c r="OZZ205" s="30"/>
      <c r="PAA205" s="30"/>
      <c r="PAB205" s="30"/>
      <c r="PAC205" s="30"/>
      <c r="PAD205" s="30"/>
      <c r="PAE205" s="30"/>
      <c r="PAF205" s="30"/>
      <c r="PAG205" s="30"/>
      <c r="PAH205" s="30"/>
      <c r="PAI205" s="30"/>
      <c r="PAJ205" s="30"/>
      <c r="PAK205" s="30"/>
      <c r="PAL205" s="30"/>
      <c r="PAM205" s="30"/>
      <c r="PAN205" s="30"/>
      <c r="PAO205" s="30"/>
      <c r="PAP205" s="30"/>
      <c r="PAQ205" s="30"/>
      <c r="PAR205" s="30"/>
      <c r="PAS205" s="30"/>
      <c r="PAT205" s="30"/>
      <c r="PAU205" s="30"/>
      <c r="PAV205" s="30"/>
      <c r="PAW205" s="30"/>
      <c r="PAX205" s="30"/>
      <c r="PAY205" s="30"/>
      <c r="PAZ205" s="30"/>
      <c r="PBA205" s="30"/>
      <c r="PBB205" s="30"/>
      <c r="PBC205" s="30"/>
      <c r="PBD205" s="30"/>
      <c r="PBE205" s="30"/>
      <c r="PBF205" s="30"/>
      <c r="PBG205" s="30"/>
      <c r="PBH205" s="30"/>
      <c r="PBI205" s="30"/>
      <c r="PBJ205" s="30"/>
      <c r="PBK205" s="30"/>
      <c r="PBL205" s="30"/>
      <c r="PBM205" s="30"/>
      <c r="PBN205" s="30"/>
      <c r="PBO205" s="30"/>
      <c r="PBP205" s="30"/>
      <c r="PBQ205" s="30"/>
      <c r="PBR205" s="30"/>
      <c r="PBS205" s="30"/>
      <c r="PBT205" s="30"/>
      <c r="PBU205" s="30"/>
      <c r="PBV205" s="30"/>
      <c r="PBW205" s="30"/>
      <c r="PBX205" s="30"/>
      <c r="PBY205" s="30"/>
      <c r="PBZ205" s="30"/>
      <c r="PCA205" s="30"/>
      <c r="PCB205" s="30"/>
      <c r="PCC205" s="30"/>
      <c r="PCD205" s="30"/>
      <c r="PCE205" s="30"/>
      <c r="PCF205" s="30"/>
      <c r="PCG205" s="30"/>
      <c r="PCH205" s="30"/>
      <c r="PCI205" s="30"/>
      <c r="PCJ205" s="30"/>
      <c r="PCK205" s="30"/>
      <c r="PCL205" s="30"/>
      <c r="PCM205" s="30"/>
      <c r="PCN205" s="30"/>
      <c r="PCO205" s="30"/>
      <c r="PCP205" s="30"/>
      <c r="PCQ205" s="30"/>
      <c r="PCR205" s="30"/>
      <c r="PCS205" s="30"/>
      <c r="PCT205" s="30"/>
      <c r="PCU205" s="30"/>
      <c r="PCV205" s="30"/>
      <c r="PCW205" s="30"/>
      <c r="PCX205" s="30"/>
      <c r="PCY205" s="30"/>
      <c r="PCZ205" s="30"/>
      <c r="PDA205" s="30"/>
      <c r="PDB205" s="30"/>
      <c r="PDC205" s="30"/>
      <c r="PDD205" s="30"/>
      <c r="PDE205" s="30"/>
      <c r="PDF205" s="30"/>
      <c r="PDG205" s="30"/>
      <c r="PDH205" s="30"/>
      <c r="PDI205" s="30"/>
      <c r="PDJ205" s="30"/>
      <c r="PDK205" s="30"/>
      <c r="PDL205" s="30"/>
      <c r="PDM205" s="30"/>
      <c r="PDN205" s="30"/>
      <c r="PDO205" s="30"/>
      <c r="PDP205" s="30"/>
      <c r="PDQ205" s="30"/>
      <c r="PDR205" s="30"/>
      <c r="PDS205" s="30"/>
      <c r="PDT205" s="30"/>
      <c r="PDU205" s="30"/>
      <c r="PDV205" s="30"/>
      <c r="PDW205" s="30"/>
      <c r="PDX205" s="30"/>
      <c r="PDY205" s="30"/>
      <c r="PDZ205" s="30"/>
      <c r="PEA205" s="30"/>
      <c r="PEB205" s="30"/>
      <c r="PEC205" s="30"/>
      <c r="PED205" s="30"/>
      <c r="PEE205" s="30"/>
      <c r="PEF205" s="30"/>
      <c r="PEG205" s="30"/>
      <c r="PEH205" s="30"/>
      <c r="PEI205" s="30"/>
      <c r="PEJ205" s="30"/>
      <c r="PEK205" s="30"/>
      <c r="PEL205" s="30"/>
      <c r="PEM205" s="30"/>
      <c r="PEN205" s="30"/>
      <c r="PEO205" s="30"/>
      <c r="PEP205" s="30"/>
      <c r="PEQ205" s="30"/>
      <c r="PER205" s="30"/>
      <c r="PES205" s="30"/>
      <c r="PET205" s="30"/>
      <c r="PEU205" s="30"/>
      <c r="PEV205" s="30"/>
      <c r="PEW205" s="30"/>
      <c r="PEX205" s="30"/>
      <c r="PEY205" s="30"/>
      <c r="PEZ205" s="30"/>
      <c r="PFA205" s="30"/>
      <c r="PFB205" s="30"/>
      <c r="PFC205" s="30"/>
      <c r="PFD205" s="30"/>
      <c r="PFE205" s="30"/>
      <c r="PFF205" s="30"/>
      <c r="PFG205" s="30"/>
      <c r="PFH205" s="30"/>
      <c r="PFI205" s="30"/>
      <c r="PFJ205" s="30"/>
      <c r="PFK205" s="30"/>
      <c r="PFL205" s="30"/>
      <c r="PFM205" s="30"/>
      <c r="PFN205" s="30"/>
      <c r="PFO205" s="30"/>
      <c r="PFP205" s="30"/>
      <c r="PFQ205" s="30"/>
      <c r="PFR205" s="30"/>
      <c r="PFS205" s="30"/>
      <c r="PFT205" s="30"/>
      <c r="PFU205" s="30"/>
      <c r="PFV205" s="30"/>
      <c r="PFW205" s="30"/>
      <c r="PFX205" s="30"/>
      <c r="PFY205" s="30"/>
      <c r="PFZ205" s="30"/>
      <c r="PGA205" s="30"/>
      <c r="PGB205" s="30"/>
      <c r="PGC205" s="30"/>
      <c r="PGD205" s="30"/>
      <c r="PGE205" s="30"/>
      <c r="PGF205" s="30"/>
      <c r="PGG205" s="30"/>
      <c r="PGH205" s="30"/>
      <c r="PGI205" s="30"/>
      <c r="PGJ205" s="30"/>
      <c r="PGK205" s="30"/>
      <c r="PGL205" s="30"/>
      <c r="PGM205" s="30"/>
      <c r="PGN205" s="30"/>
      <c r="PGO205" s="30"/>
      <c r="PGP205" s="30"/>
      <c r="PGQ205" s="30"/>
      <c r="PGR205" s="30"/>
      <c r="PGS205" s="30"/>
      <c r="PGT205" s="30"/>
      <c r="PGU205" s="30"/>
      <c r="PGV205" s="30"/>
      <c r="PGW205" s="30"/>
      <c r="PGX205" s="30"/>
      <c r="PGY205" s="30"/>
      <c r="PGZ205" s="30"/>
      <c r="PHA205" s="30"/>
      <c r="PHB205" s="30"/>
      <c r="PHC205" s="30"/>
      <c r="PHD205" s="30"/>
      <c r="PHE205" s="30"/>
      <c r="PHF205" s="30"/>
      <c r="PHG205" s="30"/>
      <c r="PHH205" s="30"/>
      <c r="PHI205" s="30"/>
      <c r="PHJ205" s="30"/>
      <c r="PHK205" s="30"/>
      <c r="PHL205" s="30"/>
      <c r="PHM205" s="30"/>
      <c r="PHN205" s="30"/>
      <c r="PHO205" s="30"/>
      <c r="PHP205" s="30"/>
      <c r="PHQ205" s="30"/>
      <c r="PHR205" s="30"/>
      <c r="PHS205" s="30"/>
      <c r="PHT205" s="30"/>
      <c r="PHU205" s="30"/>
      <c r="PHV205" s="30"/>
      <c r="PHW205" s="30"/>
      <c r="PHX205" s="30"/>
      <c r="PHY205" s="30"/>
      <c r="PHZ205" s="30"/>
      <c r="PIA205" s="30"/>
      <c r="PIB205" s="30"/>
      <c r="PIC205" s="30"/>
      <c r="PID205" s="30"/>
      <c r="PIE205" s="30"/>
      <c r="PIF205" s="30"/>
      <c r="PIG205" s="30"/>
      <c r="PIH205" s="30"/>
      <c r="PII205" s="30"/>
      <c r="PIJ205" s="30"/>
      <c r="PIK205" s="30"/>
      <c r="PIL205" s="30"/>
      <c r="PIM205" s="30"/>
      <c r="PIN205" s="30"/>
      <c r="PIO205" s="30"/>
      <c r="PIP205" s="30"/>
      <c r="PIQ205" s="30"/>
      <c r="PIR205" s="30"/>
      <c r="PIS205" s="30"/>
      <c r="PIT205" s="30"/>
      <c r="PIU205" s="30"/>
      <c r="PIV205" s="30"/>
      <c r="PIW205" s="30"/>
      <c r="PIX205" s="30"/>
      <c r="PIY205" s="30"/>
      <c r="PIZ205" s="30"/>
      <c r="PJA205" s="30"/>
      <c r="PJB205" s="30"/>
      <c r="PJC205" s="30"/>
      <c r="PJD205" s="30"/>
      <c r="PJE205" s="30"/>
      <c r="PJF205" s="30"/>
      <c r="PJG205" s="30"/>
      <c r="PJH205" s="30"/>
      <c r="PJI205" s="30"/>
      <c r="PJJ205" s="30"/>
      <c r="PJK205" s="30"/>
      <c r="PJL205" s="30"/>
      <c r="PJM205" s="30"/>
      <c r="PJN205" s="30"/>
      <c r="PJO205" s="30"/>
      <c r="PJP205" s="30"/>
      <c r="PJQ205" s="30"/>
      <c r="PJR205" s="30"/>
      <c r="PJS205" s="30"/>
      <c r="PJT205" s="30"/>
      <c r="PJU205" s="30"/>
      <c r="PJV205" s="30"/>
      <c r="PJW205" s="30"/>
      <c r="PJX205" s="30"/>
      <c r="PJY205" s="30"/>
      <c r="PJZ205" s="30"/>
      <c r="PKA205" s="30"/>
      <c r="PKB205" s="30"/>
      <c r="PKC205" s="30"/>
      <c r="PKD205" s="30"/>
      <c r="PKE205" s="30"/>
      <c r="PKF205" s="30"/>
      <c r="PKG205" s="30"/>
      <c r="PKH205" s="30"/>
      <c r="PKI205" s="30"/>
      <c r="PKJ205" s="30"/>
      <c r="PKK205" s="30"/>
      <c r="PKL205" s="30"/>
      <c r="PKM205" s="30"/>
      <c r="PKN205" s="30"/>
      <c r="PKO205" s="30"/>
      <c r="PKP205" s="30"/>
      <c r="PKQ205" s="30"/>
      <c r="PKR205" s="30"/>
      <c r="PKS205" s="30"/>
      <c r="PKT205" s="30"/>
      <c r="PKU205" s="30"/>
      <c r="PKV205" s="30"/>
      <c r="PKW205" s="30"/>
      <c r="PKX205" s="30"/>
      <c r="PKY205" s="30"/>
      <c r="PKZ205" s="30"/>
      <c r="PLA205" s="30"/>
      <c r="PLB205" s="30"/>
      <c r="PLC205" s="30"/>
      <c r="PLD205" s="30"/>
      <c r="PLE205" s="30"/>
      <c r="PLF205" s="30"/>
      <c r="PLG205" s="30"/>
      <c r="PLH205" s="30"/>
      <c r="PLI205" s="30"/>
      <c r="PLJ205" s="30"/>
      <c r="PLK205" s="30"/>
      <c r="PLL205" s="30"/>
      <c r="PLM205" s="30"/>
      <c r="PLN205" s="30"/>
      <c r="PLO205" s="30"/>
      <c r="PLP205" s="30"/>
      <c r="PLQ205" s="30"/>
      <c r="PLR205" s="30"/>
      <c r="PLS205" s="30"/>
      <c r="PLT205" s="30"/>
      <c r="PLU205" s="30"/>
      <c r="PLV205" s="30"/>
      <c r="PLW205" s="30"/>
      <c r="PLX205" s="30"/>
      <c r="PLY205" s="30"/>
      <c r="PLZ205" s="30"/>
      <c r="PMA205" s="30"/>
      <c r="PMB205" s="30"/>
      <c r="PMC205" s="30"/>
      <c r="PMD205" s="30"/>
      <c r="PME205" s="30"/>
      <c r="PMF205" s="30"/>
      <c r="PMG205" s="30"/>
      <c r="PMH205" s="30"/>
      <c r="PMI205" s="30"/>
      <c r="PMJ205" s="30"/>
      <c r="PMK205" s="30"/>
      <c r="PML205" s="30"/>
      <c r="PMM205" s="30"/>
      <c r="PMN205" s="30"/>
      <c r="PMO205" s="30"/>
      <c r="PMP205" s="30"/>
      <c r="PMQ205" s="30"/>
      <c r="PMR205" s="30"/>
      <c r="PMS205" s="30"/>
      <c r="PMT205" s="30"/>
      <c r="PMU205" s="30"/>
      <c r="PMV205" s="30"/>
      <c r="PMW205" s="30"/>
      <c r="PMX205" s="30"/>
      <c r="PMY205" s="30"/>
      <c r="PMZ205" s="30"/>
      <c r="PNA205" s="30"/>
      <c r="PNB205" s="30"/>
      <c r="PNC205" s="30"/>
      <c r="PND205" s="30"/>
      <c r="PNE205" s="30"/>
      <c r="PNF205" s="30"/>
      <c r="PNG205" s="30"/>
      <c r="PNH205" s="30"/>
      <c r="PNI205" s="30"/>
      <c r="PNJ205" s="30"/>
      <c r="PNK205" s="30"/>
      <c r="PNL205" s="30"/>
      <c r="PNM205" s="30"/>
      <c r="PNN205" s="30"/>
      <c r="PNO205" s="30"/>
      <c r="PNP205" s="30"/>
      <c r="PNQ205" s="30"/>
      <c r="PNR205" s="30"/>
      <c r="PNS205" s="30"/>
      <c r="PNT205" s="30"/>
      <c r="PNU205" s="30"/>
      <c r="PNV205" s="30"/>
      <c r="PNW205" s="30"/>
      <c r="PNX205" s="30"/>
      <c r="PNY205" s="30"/>
      <c r="PNZ205" s="30"/>
      <c r="POA205" s="30"/>
      <c r="POB205" s="30"/>
      <c r="POC205" s="30"/>
      <c r="POD205" s="30"/>
      <c r="POE205" s="30"/>
      <c r="POF205" s="30"/>
      <c r="POG205" s="30"/>
      <c r="POH205" s="30"/>
      <c r="POI205" s="30"/>
      <c r="POJ205" s="30"/>
      <c r="POK205" s="30"/>
      <c r="POL205" s="30"/>
      <c r="POM205" s="30"/>
      <c r="PON205" s="30"/>
      <c r="POO205" s="30"/>
      <c r="POP205" s="30"/>
      <c r="POQ205" s="30"/>
      <c r="POR205" s="30"/>
      <c r="POS205" s="30"/>
      <c r="POT205" s="30"/>
      <c r="POU205" s="30"/>
      <c r="POV205" s="30"/>
      <c r="POW205" s="30"/>
      <c r="POX205" s="30"/>
      <c r="POY205" s="30"/>
      <c r="POZ205" s="30"/>
      <c r="PPA205" s="30"/>
      <c r="PPB205" s="30"/>
      <c r="PPC205" s="30"/>
      <c r="PPD205" s="30"/>
      <c r="PPE205" s="30"/>
      <c r="PPF205" s="30"/>
      <c r="PPG205" s="30"/>
      <c r="PPH205" s="30"/>
      <c r="PPI205" s="30"/>
      <c r="PPJ205" s="30"/>
      <c r="PPK205" s="30"/>
      <c r="PPL205" s="30"/>
      <c r="PPM205" s="30"/>
      <c r="PPN205" s="30"/>
      <c r="PPO205" s="30"/>
      <c r="PPP205" s="30"/>
      <c r="PPQ205" s="30"/>
      <c r="PPR205" s="30"/>
      <c r="PPS205" s="30"/>
      <c r="PPT205" s="30"/>
      <c r="PPU205" s="30"/>
      <c r="PPV205" s="30"/>
      <c r="PPW205" s="30"/>
      <c r="PPX205" s="30"/>
      <c r="PPY205" s="30"/>
      <c r="PPZ205" s="30"/>
      <c r="PQA205" s="30"/>
      <c r="PQB205" s="30"/>
      <c r="PQC205" s="30"/>
      <c r="PQD205" s="30"/>
      <c r="PQE205" s="30"/>
      <c r="PQF205" s="30"/>
      <c r="PQG205" s="30"/>
      <c r="PQH205" s="30"/>
      <c r="PQI205" s="30"/>
      <c r="PQJ205" s="30"/>
      <c r="PQK205" s="30"/>
      <c r="PQL205" s="30"/>
      <c r="PQM205" s="30"/>
      <c r="PQN205" s="30"/>
      <c r="PQO205" s="30"/>
      <c r="PQP205" s="30"/>
      <c r="PQQ205" s="30"/>
      <c r="PQR205" s="30"/>
      <c r="PQS205" s="30"/>
      <c r="PQT205" s="30"/>
      <c r="PQU205" s="30"/>
      <c r="PQV205" s="30"/>
      <c r="PQW205" s="30"/>
      <c r="PQX205" s="30"/>
      <c r="PQY205" s="30"/>
      <c r="PQZ205" s="30"/>
      <c r="PRA205" s="30"/>
      <c r="PRB205" s="30"/>
      <c r="PRC205" s="30"/>
      <c r="PRD205" s="30"/>
      <c r="PRE205" s="30"/>
      <c r="PRF205" s="30"/>
      <c r="PRG205" s="30"/>
      <c r="PRH205" s="30"/>
      <c r="PRI205" s="30"/>
      <c r="PRJ205" s="30"/>
      <c r="PRK205" s="30"/>
      <c r="PRL205" s="30"/>
      <c r="PRM205" s="30"/>
      <c r="PRN205" s="30"/>
      <c r="PRO205" s="30"/>
      <c r="PRP205" s="30"/>
      <c r="PRQ205" s="30"/>
      <c r="PRR205" s="30"/>
      <c r="PRS205" s="30"/>
      <c r="PRT205" s="30"/>
      <c r="PRU205" s="30"/>
      <c r="PRV205" s="30"/>
      <c r="PRW205" s="30"/>
      <c r="PRX205" s="30"/>
      <c r="PRY205" s="30"/>
      <c r="PRZ205" s="30"/>
      <c r="PSA205" s="30"/>
      <c r="PSB205" s="30"/>
      <c r="PSC205" s="30"/>
      <c r="PSD205" s="30"/>
      <c r="PSE205" s="30"/>
      <c r="PSF205" s="30"/>
      <c r="PSG205" s="30"/>
      <c r="PSH205" s="30"/>
      <c r="PSI205" s="30"/>
      <c r="PSJ205" s="30"/>
      <c r="PSK205" s="30"/>
      <c r="PSL205" s="30"/>
      <c r="PSM205" s="30"/>
      <c r="PSN205" s="30"/>
      <c r="PSO205" s="30"/>
      <c r="PSP205" s="30"/>
      <c r="PSQ205" s="30"/>
      <c r="PSR205" s="30"/>
      <c r="PSS205" s="30"/>
      <c r="PST205" s="30"/>
      <c r="PSU205" s="30"/>
      <c r="PSV205" s="30"/>
      <c r="PSW205" s="30"/>
      <c r="PSX205" s="30"/>
      <c r="PSY205" s="30"/>
      <c r="PSZ205" s="30"/>
      <c r="PTA205" s="30"/>
      <c r="PTB205" s="30"/>
      <c r="PTC205" s="30"/>
      <c r="PTD205" s="30"/>
      <c r="PTE205" s="30"/>
      <c r="PTF205" s="30"/>
      <c r="PTG205" s="30"/>
      <c r="PTH205" s="30"/>
      <c r="PTI205" s="30"/>
      <c r="PTJ205" s="30"/>
      <c r="PTK205" s="30"/>
      <c r="PTL205" s="30"/>
      <c r="PTM205" s="30"/>
      <c r="PTN205" s="30"/>
      <c r="PTO205" s="30"/>
      <c r="PTP205" s="30"/>
      <c r="PTQ205" s="30"/>
      <c r="PTR205" s="30"/>
      <c r="PTS205" s="30"/>
      <c r="PTT205" s="30"/>
      <c r="PTU205" s="30"/>
      <c r="PTV205" s="30"/>
      <c r="PTW205" s="30"/>
      <c r="PTX205" s="30"/>
      <c r="PTY205" s="30"/>
      <c r="PTZ205" s="30"/>
      <c r="PUA205" s="30"/>
      <c r="PUB205" s="30"/>
      <c r="PUC205" s="30"/>
      <c r="PUD205" s="30"/>
      <c r="PUE205" s="30"/>
      <c r="PUF205" s="30"/>
      <c r="PUG205" s="30"/>
      <c r="PUH205" s="30"/>
      <c r="PUI205" s="30"/>
      <c r="PUJ205" s="30"/>
      <c r="PUK205" s="30"/>
      <c r="PUL205" s="30"/>
      <c r="PUM205" s="30"/>
      <c r="PUN205" s="30"/>
      <c r="PUO205" s="30"/>
      <c r="PUP205" s="30"/>
      <c r="PUQ205" s="30"/>
      <c r="PUR205" s="30"/>
      <c r="PUS205" s="30"/>
      <c r="PUT205" s="30"/>
      <c r="PUU205" s="30"/>
      <c r="PUV205" s="30"/>
      <c r="PUW205" s="30"/>
      <c r="PUX205" s="30"/>
      <c r="PUY205" s="30"/>
      <c r="PUZ205" s="30"/>
      <c r="PVA205" s="30"/>
      <c r="PVB205" s="30"/>
      <c r="PVC205" s="30"/>
      <c r="PVD205" s="30"/>
      <c r="PVE205" s="30"/>
      <c r="PVF205" s="30"/>
      <c r="PVG205" s="30"/>
      <c r="PVH205" s="30"/>
      <c r="PVI205" s="30"/>
      <c r="PVJ205" s="30"/>
      <c r="PVK205" s="30"/>
      <c r="PVL205" s="30"/>
      <c r="PVM205" s="30"/>
      <c r="PVN205" s="30"/>
      <c r="PVO205" s="30"/>
      <c r="PVP205" s="30"/>
      <c r="PVQ205" s="30"/>
      <c r="PVR205" s="30"/>
      <c r="PVS205" s="30"/>
      <c r="PVT205" s="30"/>
      <c r="PVU205" s="30"/>
      <c r="PVV205" s="30"/>
      <c r="PVW205" s="30"/>
      <c r="PVX205" s="30"/>
      <c r="PVY205" s="30"/>
      <c r="PVZ205" s="30"/>
      <c r="PWA205" s="30"/>
      <c r="PWB205" s="30"/>
      <c r="PWC205" s="30"/>
      <c r="PWD205" s="30"/>
      <c r="PWE205" s="30"/>
      <c r="PWF205" s="30"/>
      <c r="PWG205" s="30"/>
      <c r="PWH205" s="30"/>
      <c r="PWI205" s="30"/>
      <c r="PWJ205" s="30"/>
      <c r="PWK205" s="30"/>
      <c r="PWL205" s="30"/>
      <c r="PWM205" s="30"/>
      <c r="PWN205" s="30"/>
      <c r="PWO205" s="30"/>
      <c r="PWP205" s="30"/>
      <c r="PWQ205" s="30"/>
      <c r="PWR205" s="30"/>
      <c r="PWS205" s="30"/>
      <c r="PWT205" s="30"/>
      <c r="PWU205" s="30"/>
      <c r="PWV205" s="30"/>
      <c r="PWW205" s="30"/>
      <c r="PWX205" s="30"/>
      <c r="PWY205" s="30"/>
      <c r="PWZ205" s="30"/>
      <c r="PXA205" s="30"/>
      <c r="PXB205" s="30"/>
      <c r="PXC205" s="30"/>
      <c r="PXD205" s="30"/>
      <c r="PXE205" s="30"/>
      <c r="PXF205" s="30"/>
      <c r="PXG205" s="30"/>
      <c r="PXH205" s="30"/>
      <c r="PXI205" s="30"/>
      <c r="PXJ205" s="30"/>
      <c r="PXK205" s="30"/>
      <c r="PXL205" s="30"/>
      <c r="PXM205" s="30"/>
      <c r="PXN205" s="30"/>
      <c r="PXO205" s="30"/>
      <c r="PXP205" s="30"/>
      <c r="PXQ205" s="30"/>
      <c r="PXR205" s="30"/>
      <c r="PXS205" s="30"/>
      <c r="PXT205" s="30"/>
      <c r="PXU205" s="30"/>
      <c r="PXV205" s="30"/>
      <c r="PXW205" s="30"/>
      <c r="PXX205" s="30"/>
      <c r="PXY205" s="30"/>
      <c r="PXZ205" s="30"/>
      <c r="PYA205" s="30"/>
      <c r="PYB205" s="30"/>
      <c r="PYC205" s="30"/>
      <c r="PYD205" s="30"/>
      <c r="PYE205" s="30"/>
      <c r="PYF205" s="30"/>
      <c r="PYG205" s="30"/>
      <c r="PYH205" s="30"/>
      <c r="PYI205" s="30"/>
      <c r="PYJ205" s="30"/>
      <c r="PYK205" s="30"/>
      <c r="PYL205" s="30"/>
      <c r="PYM205" s="30"/>
      <c r="PYN205" s="30"/>
      <c r="PYO205" s="30"/>
      <c r="PYP205" s="30"/>
      <c r="PYQ205" s="30"/>
      <c r="PYR205" s="30"/>
      <c r="PYS205" s="30"/>
      <c r="PYT205" s="30"/>
      <c r="PYU205" s="30"/>
      <c r="PYV205" s="30"/>
      <c r="PYW205" s="30"/>
      <c r="PYX205" s="30"/>
      <c r="PYY205" s="30"/>
      <c r="PYZ205" s="30"/>
      <c r="PZA205" s="30"/>
      <c r="PZB205" s="30"/>
      <c r="PZC205" s="30"/>
      <c r="PZD205" s="30"/>
      <c r="PZE205" s="30"/>
      <c r="PZF205" s="30"/>
      <c r="PZG205" s="30"/>
      <c r="PZH205" s="30"/>
      <c r="PZI205" s="30"/>
      <c r="PZJ205" s="30"/>
      <c r="PZK205" s="30"/>
      <c r="PZL205" s="30"/>
      <c r="PZM205" s="30"/>
      <c r="PZN205" s="30"/>
      <c r="PZO205" s="30"/>
      <c r="PZP205" s="30"/>
      <c r="PZQ205" s="30"/>
      <c r="PZR205" s="30"/>
      <c r="PZS205" s="30"/>
      <c r="PZT205" s="30"/>
      <c r="PZU205" s="30"/>
      <c r="PZV205" s="30"/>
      <c r="PZW205" s="30"/>
      <c r="PZX205" s="30"/>
      <c r="PZY205" s="30"/>
      <c r="PZZ205" s="30"/>
      <c r="QAA205" s="30"/>
      <c r="QAB205" s="30"/>
      <c r="QAC205" s="30"/>
      <c r="QAD205" s="30"/>
      <c r="QAE205" s="30"/>
      <c r="QAF205" s="30"/>
      <c r="QAG205" s="30"/>
      <c r="QAH205" s="30"/>
      <c r="QAI205" s="30"/>
      <c r="QAJ205" s="30"/>
      <c r="QAK205" s="30"/>
      <c r="QAL205" s="30"/>
      <c r="QAM205" s="30"/>
      <c r="QAN205" s="30"/>
      <c r="QAO205" s="30"/>
      <c r="QAP205" s="30"/>
      <c r="QAQ205" s="30"/>
      <c r="QAR205" s="30"/>
      <c r="QAS205" s="30"/>
      <c r="QAT205" s="30"/>
      <c r="QAU205" s="30"/>
      <c r="QAV205" s="30"/>
      <c r="QAW205" s="30"/>
      <c r="QAX205" s="30"/>
      <c r="QAY205" s="30"/>
      <c r="QAZ205" s="30"/>
      <c r="QBA205" s="30"/>
      <c r="QBB205" s="30"/>
      <c r="QBC205" s="30"/>
      <c r="QBD205" s="30"/>
      <c r="QBE205" s="30"/>
      <c r="QBF205" s="30"/>
      <c r="QBG205" s="30"/>
      <c r="QBH205" s="30"/>
      <c r="QBI205" s="30"/>
      <c r="QBJ205" s="30"/>
      <c r="QBK205" s="30"/>
      <c r="QBL205" s="30"/>
      <c r="QBM205" s="30"/>
      <c r="QBN205" s="30"/>
      <c r="QBO205" s="30"/>
      <c r="QBP205" s="30"/>
      <c r="QBQ205" s="30"/>
      <c r="QBR205" s="30"/>
      <c r="QBS205" s="30"/>
      <c r="QBT205" s="30"/>
      <c r="QBU205" s="30"/>
      <c r="QBV205" s="30"/>
      <c r="QBW205" s="30"/>
      <c r="QBX205" s="30"/>
      <c r="QBY205" s="30"/>
      <c r="QBZ205" s="30"/>
      <c r="QCA205" s="30"/>
      <c r="QCB205" s="30"/>
      <c r="QCC205" s="30"/>
      <c r="QCD205" s="30"/>
      <c r="QCE205" s="30"/>
      <c r="QCF205" s="30"/>
      <c r="QCG205" s="30"/>
      <c r="QCH205" s="30"/>
      <c r="QCI205" s="30"/>
      <c r="QCJ205" s="30"/>
      <c r="QCK205" s="30"/>
      <c r="QCL205" s="30"/>
      <c r="QCM205" s="30"/>
      <c r="QCN205" s="30"/>
      <c r="QCO205" s="30"/>
      <c r="QCP205" s="30"/>
      <c r="QCQ205" s="30"/>
      <c r="QCR205" s="30"/>
      <c r="QCS205" s="30"/>
      <c r="QCT205" s="30"/>
      <c r="QCU205" s="30"/>
      <c r="QCV205" s="30"/>
      <c r="QCW205" s="30"/>
      <c r="QCX205" s="30"/>
      <c r="QCY205" s="30"/>
      <c r="QCZ205" s="30"/>
      <c r="QDA205" s="30"/>
      <c r="QDB205" s="30"/>
      <c r="QDC205" s="30"/>
      <c r="QDD205" s="30"/>
      <c r="QDE205" s="30"/>
      <c r="QDF205" s="30"/>
      <c r="QDG205" s="30"/>
      <c r="QDH205" s="30"/>
      <c r="QDI205" s="30"/>
      <c r="QDJ205" s="30"/>
      <c r="QDK205" s="30"/>
      <c r="QDL205" s="30"/>
      <c r="QDM205" s="30"/>
      <c r="QDN205" s="30"/>
      <c r="QDO205" s="30"/>
      <c r="QDP205" s="30"/>
      <c r="QDQ205" s="30"/>
      <c r="QDR205" s="30"/>
      <c r="QDS205" s="30"/>
      <c r="QDT205" s="30"/>
      <c r="QDU205" s="30"/>
      <c r="QDV205" s="30"/>
      <c r="QDW205" s="30"/>
      <c r="QDX205" s="30"/>
      <c r="QDY205" s="30"/>
      <c r="QDZ205" s="30"/>
      <c r="QEA205" s="30"/>
      <c r="QEB205" s="30"/>
      <c r="QEC205" s="30"/>
      <c r="QED205" s="30"/>
      <c r="QEE205" s="30"/>
      <c r="QEF205" s="30"/>
      <c r="QEG205" s="30"/>
      <c r="QEH205" s="30"/>
      <c r="QEI205" s="30"/>
      <c r="QEJ205" s="30"/>
      <c r="QEK205" s="30"/>
      <c r="QEL205" s="30"/>
      <c r="QEM205" s="30"/>
      <c r="QEN205" s="30"/>
      <c r="QEO205" s="30"/>
      <c r="QEP205" s="30"/>
      <c r="QEQ205" s="30"/>
      <c r="QER205" s="30"/>
      <c r="QES205" s="30"/>
      <c r="QET205" s="30"/>
      <c r="QEU205" s="30"/>
      <c r="QEV205" s="30"/>
      <c r="QEW205" s="30"/>
      <c r="QEX205" s="30"/>
      <c r="QEY205" s="30"/>
      <c r="QEZ205" s="30"/>
      <c r="QFA205" s="30"/>
      <c r="QFB205" s="30"/>
      <c r="QFC205" s="30"/>
      <c r="QFD205" s="30"/>
      <c r="QFE205" s="30"/>
      <c r="QFF205" s="30"/>
      <c r="QFG205" s="30"/>
      <c r="QFH205" s="30"/>
      <c r="QFI205" s="30"/>
      <c r="QFJ205" s="30"/>
      <c r="QFK205" s="30"/>
      <c r="QFL205" s="30"/>
      <c r="QFM205" s="30"/>
      <c r="QFN205" s="30"/>
      <c r="QFO205" s="30"/>
      <c r="QFP205" s="30"/>
      <c r="QFQ205" s="30"/>
      <c r="QFR205" s="30"/>
      <c r="QFS205" s="30"/>
      <c r="QFT205" s="30"/>
      <c r="QFU205" s="30"/>
      <c r="QFV205" s="30"/>
      <c r="QFW205" s="30"/>
      <c r="QFX205" s="30"/>
      <c r="QFY205" s="30"/>
      <c r="QFZ205" s="30"/>
      <c r="QGA205" s="30"/>
      <c r="QGB205" s="30"/>
      <c r="QGC205" s="30"/>
      <c r="QGD205" s="30"/>
      <c r="QGE205" s="30"/>
      <c r="QGF205" s="30"/>
      <c r="QGG205" s="30"/>
      <c r="QGH205" s="30"/>
      <c r="QGI205" s="30"/>
      <c r="QGJ205" s="30"/>
      <c r="QGK205" s="30"/>
      <c r="QGL205" s="30"/>
      <c r="QGM205" s="30"/>
      <c r="QGN205" s="30"/>
      <c r="QGO205" s="30"/>
      <c r="QGP205" s="30"/>
      <c r="QGQ205" s="30"/>
      <c r="QGR205" s="30"/>
      <c r="QGS205" s="30"/>
      <c r="QGT205" s="30"/>
      <c r="QGU205" s="30"/>
      <c r="QGV205" s="30"/>
      <c r="QGW205" s="30"/>
      <c r="QGX205" s="30"/>
      <c r="QGY205" s="30"/>
      <c r="QGZ205" s="30"/>
      <c r="QHA205" s="30"/>
      <c r="QHB205" s="30"/>
      <c r="QHC205" s="30"/>
      <c r="QHD205" s="30"/>
      <c r="QHE205" s="30"/>
      <c r="QHF205" s="30"/>
      <c r="QHG205" s="30"/>
      <c r="QHH205" s="30"/>
      <c r="QHI205" s="30"/>
      <c r="QHJ205" s="30"/>
      <c r="QHK205" s="30"/>
      <c r="QHL205" s="30"/>
      <c r="QHM205" s="30"/>
      <c r="QHN205" s="30"/>
      <c r="QHO205" s="30"/>
      <c r="QHP205" s="30"/>
      <c r="QHQ205" s="30"/>
      <c r="QHR205" s="30"/>
      <c r="QHS205" s="30"/>
      <c r="QHT205" s="30"/>
      <c r="QHU205" s="30"/>
      <c r="QHV205" s="30"/>
      <c r="QHW205" s="30"/>
      <c r="QHX205" s="30"/>
      <c r="QHY205" s="30"/>
      <c r="QHZ205" s="30"/>
      <c r="QIA205" s="30"/>
      <c r="QIB205" s="30"/>
      <c r="QIC205" s="30"/>
      <c r="QID205" s="30"/>
      <c r="QIE205" s="30"/>
      <c r="QIF205" s="30"/>
      <c r="QIG205" s="30"/>
      <c r="QIH205" s="30"/>
      <c r="QII205" s="30"/>
      <c r="QIJ205" s="30"/>
      <c r="QIK205" s="30"/>
      <c r="QIL205" s="30"/>
      <c r="QIM205" s="30"/>
      <c r="QIN205" s="30"/>
      <c r="QIO205" s="30"/>
      <c r="QIP205" s="30"/>
      <c r="QIQ205" s="30"/>
      <c r="QIR205" s="30"/>
      <c r="QIS205" s="30"/>
      <c r="QIT205" s="30"/>
      <c r="QIU205" s="30"/>
      <c r="QIV205" s="30"/>
      <c r="QIW205" s="30"/>
      <c r="QIX205" s="30"/>
      <c r="QIY205" s="30"/>
      <c r="QIZ205" s="30"/>
      <c r="QJA205" s="30"/>
      <c r="QJB205" s="30"/>
      <c r="QJC205" s="30"/>
      <c r="QJD205" s="30"/>
      <c r="QJE205" s="30"/>
      <c r="QJF205" s="30"/>
      <c r="QJG205" s="30"/>
      <c r="QJH205" s="30"/>
      <c r="QJI205" s="30"/>
      <c r="QJJ205" s="30"/>
      <c r="QJK205" s="30"/>
      <c r="QJL205" s="30"/>
      <c r="QJM205" s="30"/>
      <c r="QJN205" s="30"/>
      <c r="QJO205" s="30"/>
      <c r="QJP205" s="30"/>
      <c r="QJQ205" s="30"/>
      <c r="QJR205" s="30"/>
      <c r="QJS205" s="30"/>
      <c r="QJT205" s="30"/>
      <c r="QJU205" s="30"/>
      <c r="QJV205" s="30"/>
      <c r="QJW205" s="30"/>
      <c r="QJX205" s="30"/>
      <c r="QJY205" s="30"/>
      <c r="QJZ205" s="30"/>
      <c r="QKA205" s="30"/>
      <c r="QKB205" s="30"/>
      <c r="QKC205" s="30"/>
      <c r="QKD205" s="30"/>
      <c r="QKE205" s="30"/>
      <c r="QKF205" s="30"/>
      <c r="QKG205" s="30"/>
      <c r="QKH205" s="30"/>
      <c r="QKI205" s="30"/>
      <c r="QKJ205" s="30"/>
      <c r="QKK205" s="30"/>
      <c r="QKL205" s="30"/>
      <c r="QKM205" s="30"/>
      <c r="QKN205" s="30"/>
      <c r="QKO205" s="30"/>
      <c r="QKP205" s="30"/>
      <c r="QKQ205" s="30"/>
      <c r="QKR205" s="30"/>
      <c r="QKS205" s="30"/>
      <c r="QKT205" s="30"/>
      <c r="QKU205" s="30"/>
      <c r="QKV205" s="30"/>
      <c r="QKW205" s="30"/>
      <c r="QKX205" s="30"/>
      <c r="QKY205" s="30"/>
      <c r="QKZ205" s="30"/>
      <c r="QLA205" s="30"/>
      <c r="QLB205" s="30"/>
      <c r="QLC205" s="30"/>
      <c r="QLD205" s="30"/>
      <c r="QLE205" s="30"/>
      <c r="QLF205" s="30"/>
      <c r="QLG205" s="30"/>
      <c r="QLH205" s="30"/>
      <c r="QLI205" s="30"/>
      <c r="QLJ205" s="30"/>
      <c r="QLK205" s="30"/>
      <c r="QLL205" s="30"/>
      <c r="QLM205" s="30"/>
      <c r="QLN205" s="30"/>
      <c r="QLO205" s="30"/>
      <c r="QLP205" s="30"/>
      <c r="QLQ205" s="30"/>
      <c r="QLR205" s="30"/>
      <c r="QLS205" s="30"/>
      <c r="QLT205" s="30"/>
      <c r="QLU205" s="30"/>
      <c r="QLV205" s="30"/>
      <c r="QLW205" s="30"/>
      <c r="QLX205" s="30"/>
      <c r="QLY205" s="30"/>
      <c r="QLZ205" s="30"/>
      <c r="QMA205" s="30"/>
      <c r="QMB205" s="30"/>
      <c r="QMC205" s="30"/>
      <c r="QMD205" s="30"/>
      <c r="QME205" s="30"/>
      <c r="QMF205" s="30"/>
      <c r="QMG205" s="30"/>
      <c r="QMH205" s="30"/>
      <c r="QMI205" s="30"/>
      <c r="QMJ205" s="30"/>
      <c r="QMK205" s="30"/>
      <c r="QML205" s="30"/>
      <c r="QMM205" s="30"/>
      <c r="QMN205" s="30"/>
      <c r="QMO205" s="30"/>
      <c r="QMP205" s="30"/>
      <c r="QMQ205" s="30"/>
      <c r="QMR205" s="30"/>
      <c r="QMS205" s="30"/>
      <c r="QMT205" s="30"/>
      <c r="QMU205" s="30"/>
      <c r="QMV205" s="30"/>
      <c r="QMW205" s="30"/>
      <c r="QMX205" s="30"/>
      <c r="QMY205" s="30"/>
      <c r="QMZ205" s="30"/>
      <c r="QNA205" s="30"/>
      <c r="QNB205" s="30"/>
      <c r="QNC205" s="30"/>
      <c r="QND205" s="30"/>
      <c r="QNE205" s="30"/>
      <c r="QNF205" s="30"/>
      <c r="QNG205" s="30"/>
      <c r="QNH205" s="30"/>
      <c r="QNI205" s="30"/>
      <c r="QNJ205" s="30"/>
      <c r="QNK205" s="30"/>
      <c r="QNL205" s="30"/>
      <c r="QNM205" s="30"/>
      <c r="QNN205" s="30"/>
      <c r="QNO205" s="30"/>
      <c r="QNP205" s="30"/>
      <c r="QNQ205" s="30"/>
      <c r="QNR205" s="30"/>
      <c r="QNS205" s="30"/>
      <c r="QNT205" s="30"/>
      <c r="QNU205" s="30"/>
      <c r="QNV205" s="30"/>
      <c r="QNW205" s="30"/>
      <c r="QNX205" s="30"/>
      <c r="QNY205" s="30"/>
      <c r="QNZ205" s="30"/>
      <c r="QOA205" s="30"/>
      <c r="QOB205" s="30"/>
      <c r="QOC205" s="30"/>
      <c r="QOD205" s="30"/>
      <c r="QOE205" s="30"/>
      <c r="QOF205" s="30"/>
      <c r="QOG205" s="30"/>
      <c r="QOH205" s="30"/>
      <c r="QOI205" s="30"/>
      <c r="QOJ205" s="30"/>
      <c r="QOK205" s="30"/>
      <c r="QOL205" s="30"/>
      <c r="QOM205" s="30"/>
      <c r="QON205" s="30"/>
      <c r="QOO205" s="30"/>
      <c r="QOP205" s="30"/>
      <c r="QOQ205" s="30"/>
      <c r="QOR205" s="30"/>
      <c r="QOS205" s="30"/>
      <c r="QOT205" s="30"/>
      <c r="QOU205" s="30"/>
      <c r="QOV205" s="30"/>
      <c r="QOW205" s="30"/>
      <c r="QOX205" s="30"/>
      <c r="QOY205" s="30"/>
      <c r="QOZ205" s="30"/>
      <c r="QPA205" s="30"/>
      <c r="QPB205" s="30"/>
      <c r="QPC205" s="30"/>
      <c r="QPD205" s="30"/>
      <c r="QPE205" s="30"/>
      <c r="QPF205" s="30"/>
      <c r="QPG205" s="30"/>
      <c r="QPH205" s="30"/>
      <c r="QPI205" s="30"/>
      <c r="QPJ205" s="30"/>
      <c r="QPK205" s="30"/>
      <c r="QPL205" s="30"/>
      <c r="QPM205" s="30"/>
      <c r="QPN205" s="30"/>
      <c r="QPO205" s="30"/>
      <c r="QPP205" s="30"/>
      <c r="QPQ205" s="30"/>
      <c r="QPR205" s="30"/>
      <c r="QPS205" s="30"/>
      <c r="QPT205" s="30"/>
      <c r="QPU205" s="30"/>
      <c r="QPV205" s="30"/>
      <c r="QPW205" s="30"/>
      <c r="QPX205" s="30"/>
      <c r="QPY205" s="30"/>
      <c r="QPZ205" s="30"/>
      <c r="QQA205" s="30"/>
      <c r="QQB205" s="30"/>
      <c r="QQC205" s="30"/>
      <c r="QQD205" s="30"/>
      <c r="QQE205" s="30"/>
      <c r="QQF205" s="30"/>
      <c r="QQG205" s="30"/>
      <c r="QQH205" s="30"/>
      <c r="QQI205" s="30"/>
      <c r="QQJ205" s="30"/>
      <c r="QQK205" s="30"/>
      <c r="QQL205" s="30"/>
      <c r="QQM205" s="30"/>
      <c r="QQN205" s="30"/>
      <c r="QQO205" s="30"/>
      <c r="QQP205" s="30"/>
      <c r="QQQ205" s="30"/>
      <c r="QQR205" s="30"/>
      <c r="QQS205" s="30"/>
      <c r="QQT205" s="30"/>
      <c r="QQU205" s="30"/>
      <c r="QQV205" s="30"/>
      <c r="QQW205" s="30"/>
      <c r="QQX205" s="30"/>
      <c r="QQY205" s="30"/>
      <c r="QQZ205" s="30"/>
      <c r="QRA205" s="30"/>
      <c r="QRB205" s="30"/>
      <c r="QRC205" s="30"/>
      <c r="QRD205" s="30"/>
      <c r="QRE205" s="30"/>
      <c r="QRF205" s="30"/>
      <c r="QRG205" s="30"/>
      <c r="QRH205" s="30"/>
      <c r="QRI205" s="30"/>
      <c r="QRJ205" s="30"/>
      <c r="QRK205" s="30"/>
      <c r="QRL205" s="30"/>
      <c r="QRM205" s="30"/>
      <c r="QRN205" s="30"/>
      <c r="QRO205" s="30"/>
      <c r="QRP205" s="30"/>
      <c r="QRQ205" s="30"/>
      <c r="QRR205" s="30"/>
      <c r="QRS205" s="30"/>
      <c r="QRT205" s="30"/>
      <c r="QRU205" s="30"/>
      <c r="QRV205" s="30"/>
      <c r="QRW205" s="30"/>
      <c r="QRX205" s="30"/>
      <c r="QRY205" s="30"/>
      <c r="QRZ205" s="30"/>
      <c r="QSA205" s="30"/>
      <c r="QSB205" s="30"/>
      <c r="QSC205" s="30"/>
      <c r="QSD205" s="30"/>
      <c r="QSE205" s="30"/>
      <c r="QSF205" s="30"/>
      <c r="QSG205" s="30"/>
      <c r="QSH205" s="30"/>
      <c r="QSI205" s="30"/>
      <c r="QSJ205" s="30"/>
      <c r="QSK205" s="30"/>
      <c r="QSL205" s="30"/>
      <c r="QSM205" s="30"/>
      <c r="QSN205" s="30"/>
      <c r="QSO205" s="30"/>
      <c r="QSP205" s="30"/>
      <c r="QSQ205" s="30"/>
      <c r="QSR205" s="30"/>
      <c r="QSS205" s="30"/>
      <c r="QST205" s="30"/>
      <c r="QSU205" s="30"/>
      <c r="QSV205" s="30"/>
      <c r="QSW205" s="30"/>
      <c r="QSX205" s="30"/>
      <c r="QSY205" s="30"/>
      <c r="QSZ205" s="30"/>
      <c r="QTA205" s="30"/>
      <c r="QTB205" s="30"/>
      <c r="QTC205" s="30"/>
      <c r="QTD205" s="30"/>
      <c r="QTE205" s="30"/>
      <c r="QTF205" s="30"/>
      <c r="QTG205" s="30"/>
      <c r="QTH205" s="30"/>
      <c r="QTI205" s="30"/>
      <c r="QTJ205" s="30"/>
      <c r="QTK205" s="30"/>
      <c r="QTL205" s="30"/>
      <c r="QTM205" s="30"/>
      <c r="QTN205" s="30"/>
      <c r="QTO205" s="30"/>
      <c r="QTP205" s="30"/>
      <c r="QTQ205" s="30"/>
      <c r="QTR205" s="30"/>
      <c r="QTS205" s="30"/>
      <c r="QTT205" s="30"/>
      <c r="QTU205" s="30"/>
      <c r="QTV205" s="30"/>
      <c r="QTW205" s="30"/>
      <c r="QTX205" s="30"/>
      <c r="QTY205" s="30"/>
      <c r="QTZ205" s="30"/>
      <c r="QUA205" s="30"/>
      <c r="QUB205" s="30"/>
      <c r="QUC205" s="30"/>
      <c r="QUD205" s="30"/>
      <c r="QUE205" s="30"/>
      <c r="QUF205" s="30"/>
      <c r="QUG205" s="30"/>
      <c r="QUH205" s="30"/>
      <c r="QUI205" s="30"/>
      <c r="QUJ205" s="30"/>
      <c r="QUK205" s="30"/>
      <c r="QUL205" s="30"/>
      <c r="QUM205" s="30"/>
      <c r="QUN205" s="30"/>
      <c r="QUO205" s="30"/>
      <c r="QUP205" s="30"/>
      <c r="QUQ205" s="30"/>
      <c r="QUR205" s="30"/>
      <c r="QUS205" s="30"/>
      <c r="QUT205" s="30"/>
      <c r="QUU205" s="30"/>
      <c r="QUV205" s="30"/>
      <c r="QUW205" s="30"/>
      <c r="QUX205" s="30"/>
      <c r="QUY205" s="30"/>
      <c r="QUZ205" s="30"/>
      <c r="QVA205" s="30"/>
      <c r="QVB205" s="30"/>
      <c r="QVC205" s="30"/>
      <c r="QVD205" s="30"/>
      <c r="QVE205" s="30"/>
      <c r="QVF205" s="30"/>
      <c r="QVG205" s="30"/>
      <c r="QVH205" s="30"/>
      <c r="QVI205" s="30"/>
      <c r="QVJ205" s="30"/>
      <c r="QVK205" s="30"/>
      <c r="QVL205" s="30"/>
      <c r="QVM205" s="30"/>
      <c r="QVN205" s="30"/>
      <c r="QVO205" s="30"/>
      <c r="QVP205" s="30"/>
      <c r="QVQ205" s="30"/>
      <c r="QVR205" s="30"/>
      <c r="QVS205" s="30"/>
      <c r="QVT205" s="30"/>
      <c r="QVU205" s="30"/>
      <c r="QVV205" s="30"/>
      <c r="QVW205" s="30"/>
      <c r="QVX205" s="30"/>
      <c r="QVY205" s="30"/>
      <c r="QVZ205" s="30"/>
      <c r="QWA205" s="30"/>
      <c r="QWB205" s="30"/>
      <c r="QWC205" s="30"/>
      <c r="QWD205" s="30"/>
      <c r="QWE205" s="30"/>
      <c r="QWF205" s="30"/>
      <c r="QWG205" s="30"/>
      <c r="QWH205" s="30"/>
      <c r="QWI205" s="30"/>
      <c r="QWJ205" s="30"/>
      <c r="QWK205" s="30"/>
      <c r="QWL205" s="30"/>
      <c r="QWM205" s="30"/>
      <c r="QWN205" s="30"/>
      <c r="QWO205" s="30"/>
      <c r="QWP205" s="30"/>
      <c r="QWQ205" s="30"/>
      <c r="QWR205" s="30"/>
      <c r="QWS205" s="30"/>
      <c r="QWT205" s="30"/>
      <c r="QWU205" s="30"/>
      <c r="QWV205" s="30"/>
      <c r="QWW205" s="30"/>
      <c r="QWX205" s="30"/>
      <c r="QWY205" s="30"/>
      <c r="QWZ205" s="30"/>
      <c r="QXA205" s="30"/>
      <c r="QXB205" s="30"/>
      <c r="QXC205" s="30"/>
      <c r="QXD205" s="30"/>
      <c r="QXE205" s="30"/>
      <c r="QXF205" s="30"/>
      <c r="QXG205" s="30"/>
      <c r="QXH205" s="30"/>
      <c r="QXI205" s="30"/>
      <c r="QXJ205" s="30"/>
      <c r="QXK205" s="30"/>
      <c r="QXL205" s="30"/>
      <c r="QXM205" s="30"/>
      <c r="QXN205" s="30"/>
      <c r="QXO205" s="30"/>
      <c r="QXP205" s="30"/>
      <c r="QXQ205" s="30"/>
      <c r="QXR205" s="30"/>
      <c r="QXS205" s="30"/>
      <c r="QXT205" s="30"/>
      <c r="QXU205" s="30"/>
      <c r="QXV205" s="30"/>
      <c r="QXW205" s="30"/>
      <c r="QXX205" s="30"/>
      <c r="QXY205" s="30"/>
      <c r="QXZ205" s="30"/>
      <c r="QYA205" s="30"/>
      <c r="QYB205" s="30"/>
      <c r="QYC205" s="30"/>
      <c r="QYD205" s="30"/>
      <c r="QYE205" s="30"/>
      <c r="QYF205" s="30"/>
      <c r="QYG205" s="30"/>
      <c r="QYH205" s="30"/>
      <c r="QYI205" s="30"/>
      <c r="QYJ205" s="30"/>
      <c r="QYK205" s="30"/>
      <c r="QYL205" s="30"/>
      <c r="QYM205" s="30"/>
      <c r="QYN205" s="30"/>
      <c r="QYO205" s="30"/>
      <c r="QYP205" s="30"/>
      <c r="QYQ205" s="30"/>
      <c r="QYR205" s="30"/>
      <c r="QYS205" s="30"/>
      <c r="QYT205" s="30"/>
      <c r="QYU205" s="30"/>
      <c r="QYV205" s="30"/>
      <c r="QYW205" s="30"/>
      <c r="QYX205" s="30"/>
      <c r="QYY205" s="30"/>
      <c r="QYZ205" s="30"/>
      <c r="QZA205" s="30"/>
      <c r="QZB205" s="30"/>
      <c r="QZC205" s="30"/>
      <c r="QZD205" s="30"/>
      <c r="QZE205" s="30"/>
      <c r="QZF205" s="30"/>
      <c r="QZG205" s="30"/>
      <c r="QZH205" s="30"/>
      <c r="QZI205" s="30"/>
      <c r="QZJ205" s="30"/>
      <c r="QZK205" s="30"/>
      <c r="QZL205" s="30"/>
      <c r="QZM205" s="30"/>
      <c r="QZN205" s="30"/>
      <c r="QZO205" s="30"/>
      <c r="QZP205" s="30"/>
      <c r="QZQ205" s="30"/>
      <c r="QZR205" s="30"/>
      <c r="QZS205" s="30"/>
      <c r="QZT205" s="30"/>
      <c r="QZU205" s="30"/>
      <c r="QZV205" s="30"/>
      <c r="QZW205" s="30"/>
      <c r="QZX205" s="30"/>
      <c r="QZY205" s="30"/>
      <c r="QZZ205" s="30"/>
      <c r="RAA205" s="30"/>
      <c r="RAB205" s="30"/>
      <c r="RAC205" s="30"/>
      <c r="RAD205" s="30"/>
      <c r="RAE205" s="30"/>
      <c r="RAF205" s="30"/>
      <c r="RAG205" s="30"/>
      <c r="RAH205" s="30"/>
      <c r="RAI205" s="30"/>
      <c r="RAJ205" s="30"/>
      <c r="RAK205" s="30"/>
      <c r="RAL205" s="30"/>
      <c r="RAM205" s="30"/>
      <c r="RAN205" s="30"/>
      <c r="RAO205" s="30"/>
      <c r="RAP205" s="30"/>
      <c r="RAQ205" s="30"/>
      <c r="RAR205" s="30"/>
      <c r="RAS205" s="30"/>
      <c r="RAT205" s="30"/>
      <c r="RAU205" s="30"/>
      <c r="RAV205" s="30"/>
      <c r="RAW205" s="30"/>
      <c r="RAX205" s="30"/>
      <c r="RAY205" s="30"/>
      <c r="RAZ205" s="30"/>
      <c r="RBA205" s="30"/>
      <c r="RBB205" s="30"/>
      <c r="RBC205" s="30"/>
      <c r="RBD205" s="30"/>
      <c r="RBE205" s="30"/>
      <c r="RBF205" s="30"/>
      <c r="RBG205" s="30"/>
      <c r="RBH205" s="30"/>
      <c r="RBI205" s="30"/>
      <c r="RBJ205" s="30"/>
      <c r="RBK205" s="30"/>
      <c r="RBL205" s="30"/>
      <c r="RBM205" s="30"/>
      <c r="RBN205" s="30"/>
      <c r="RBO205" s="30"/>
      <c r="RBP205" s="30"/>
      <c r="RBQ205" s="30"/>
      <c r="RBR205" s="30"/>
      <c r="RBS205" s="30"/>
      <c r="RBT205" s="30"/>
      <c r="RBU205" s="30"/>
      <c r="RBV205" s="30"/>
      <c r="RBW205" s="30"/>
      <c r="RBX205" s="30"/>
      <c r="RBY205" s="30"/>
      <c r="RBZ205" s="30"/>
      <c r="RCA205" s="30"/>
      <c r="RCB205" s="30"/>
      <c r="RCC205" s="30"/>
      <c r="RCD205" s="30"/>
      <c r="RCE205" s="30"/>
      <c r="RCF205" s="30"/>
      <c r="RCG205" s="30"/>
      <c r="RCH205" s="30"/>
      <c r="RCI205" s="30"/>
      <c r="RCJ205" s="30"/>
      <c r="RCK205" s="30"/>
      <c r="RCL205" s="30"/>
      <c r="RCM205" s="30"/>
      <c r="RCN205" s="30"/>
      <c r="RCO205" s="30"/>
      <c r="RCP205" s="30"/>
      <c r="RCQ205" s="30"/>
      <c r="RCR205" s="30"/>
      <c r="RCS205" s="30"/>
      <c r="RCT205" s="30"/>
      <c r="RCU205" s="30"/>
      <c r="RCV205" s="30"/>
      <c r="RCW205" s="30"/>
      <c r="RCX205" s="30"/>
      <c r="RCY205" s="30"/>
      <c r="RCZ205" s="30"/>
      <c r="RDA205" s="30"/>
      <c r="RDB205" s="30"/>
      <c r="RDC205" s="30"/>
      <c r="RDD205" s="30"/>
      <c r="RDE205" s="30"/>
      <c r="RDF205" s="30"/>
      <c r="RDG205" s="30"/>
      <c r="RDH205" s="30"/>
      <c r="RDI205" s="30"/>
      <c r="RDJ205" s="30"/>
      <c r="RDK205" s="30"/>
      <c r="RDL205" s="30"/>
      <c r="RDM205" s="30"/>
      <c r="RDN205" s="30"/>
      <c r="RDO205" s="30"/>
      <c r="RDP205" s="30"/>
      <c r="RDQ205" s="30"/>
      <c r="RDR205" s="30"/>
      <c r="RDS205" s="30"/>
      <c r="RDT205" s="30"/>
      <c r="RDU205" s="30"/>
      <c r="RDV205" s="30"/>
      <c r="RDW205" s="30"/>
      <c r="RDX205" s="30"/>
      <c r="RDY205" s="30"/>
      <c r="RDZ205" s="30"/>
      <c r="REA205" s="30"/>
      <c r="REB205" s="30"/>
      <c r="REC205" s="30"/>
      <c r="RED205" s="30"/>
      <c r="REE205" s="30"/>
      <c r="REF205" s="30"/>
      <c r="REG205" s="30"/>
      <c r="REH205" s="30"/>
      <c r="REI205" s="30"/>
      <c r="REJ205" s="30"/>
      <c r="REK205" s="30"/>
      <c r="REL205" s="30"/>
      <c r="REM205" s="30"/>
      <c r="REN205" s="30"/>
      <c r="REO205" s="30"/>
      <c r="REP205" s="30"/>
      <c r="REQ205" s="30"/>
      <c r="RER205" s="30"/>
      <c r="RES205" s="30"/>
      <c r="RET205" s="30"/>
      <c r="REU205" s="30"/>
      <c r="REV205" s="30"/>
      <c r="REW205" s="30"/>
      <c r="REX205" s="30"/>
      <c r="REY205" s="30"/>
      <c r="REZ205" s="30"/>
      <c r="RFA205" s="30"/>
      <c r="RFB205" s="30"/>
      <c r="RFC205" s="30"/>
      <c r="RFD205" s="30"/>
      <c r="RFE205" s="30"/>
      <c r="RFF205" s="30"/>
      <c r="RFG205" s="30"/>
      <c r="RFH205" s="30"/>
      <c r="RFI205" s="30"/>
      <c r="RFJ205" s="30"/>
      <c r="RFK205" s="30"/>
      <c r="RFL205" s="30"/>
      <c r="RFM205" s="30"/>
      <c r="RFN205" s="30"/>
      <c r="RFO205" s="30"/>
      <c r="RFP205" s="30"/>
      <c r="RFQ205" s="30"/>
      <c r="RFR205" s="30"/>
      <c r="RFS205" s="30"/>
      <c r="RFT205" s="30"/>
      <c r="RFU205" s="30"/>
      <c r="RFV205" s="30"/>
      <c r="RFW205" s="30"/>
      <c r="RFX205" s="30"/>
      <c r="RFY205" s="30"/>
      <c r="RFZ205" s="30"/>
      <c r="RGA205" s="30"/>
      <c r="RGB205" s="30"/>
      <c r="RGC205" s="30"/>
      <c r="RGD205" s="30"/>
      <c r="RGE205" s="30"/>
      <c r="RGF205" s="30"/>
      <c r="RGG205" s="30"/>
      <c r="RGH205" s="30"/>
      <c r="RGI205" s="30"/>
      <c r="RGJ205" s="30"/>
      <c r="RGK205" s="30"/>
      <c r="RGL205" s="30"/>
      <c r="RGM205" s="30"/>
      <c r="RGN205" s="30"/>
      <c r="RGO205" s="30"/>
      <c r="RGP205" s="30"/>
      <c r="RGQ205" s="30"/>
      <c r="RGR205" s="30"/>
      <c r="RGS205" s="30"/>
      <c r="RGT205" s="30"/>
      <c r="RGU205" s="30"/>
      <c r="RGV205" s="30"/>
      <c r="RGW205" s="30"/>
      <c r="RGX205" s="30"/>
      <c r="RGY205" s="30"/>
      <c r="RGZ205" s="30"/>
      <c r="RHA205" s="30"/>
      <c r="RHB205" s="30"/>
      <c r="RHC205" s="30"/>
      <c r="RHD205" s="30"/>
      <c r="RHE205" s="30"/>
      <c r="RHF205" s="30"/>
      <c r="RHG205" s="30"/>
      <c r="RHH205" s="30"/>
      <c r="RHI205" s="30"/>
      <c r="RHJ205" s="30"/>
      <c r="RHK205" s="30"/>
      <c r="RHL205" s="30"/>
      <c r="RHM205" s="30"/>
      <c r="RHN205" s="30"/>
      <c r="RHO205" s="30"/>
      <c r="RHP205" s="30"/>
      <c r="RHQ205" s="30"/>
      <c r="RHR205" s="30"/>
      <c r="RHS205" s="30"/>
      <c r="RHT205" s="30"/>
      <c r="RHU205" s="30"/>
      <c r="RHV205" s="30"/>
      <c r="RHW205" s="30"/>
      <c r="RHX205" s="30"/>
      <c r="RHY205" s="30"/>
      <c r="RHZ205" s="30"/>
      <c r="RIA205" s="30"/>
      <c r="RIB205" s="30"/>
      <c r="RIC205" s="30"/>
      <c r="RID205" s="30"/>
      <c r="RIE205" s="30"/>
      <c r="RIF205" s="30"/>
      <c r="RIG205" s="30"/>
      <c r="RIH205" s="30"/>
      <c r="RII205" s="30"/>
      <c r="RIJ205" s="30"/>
      <c r="RIK205" s="30"/>
      <c r="RIL205" s="30"/>
      <c r="RIM205" s="30"/>
      <c r="RIN205" s="30"/>
      <c r="RIO205" s="30"/>
      <c r="RIP205" s="30"/>
      <c r="RIQ205" s="30"/>
      <c r="RIR205" s="30"/>
      <c r="RIS205" s="30"/>
      <c r="RIT205" s="30"/>
      <c r="RIU205" s="30"/>
      <c r="RIV205" s="30"/>
      <c r="RIW205" s="30"/>
      <c r="RIX205" s="30"/>
      <c r="RIY205" s="30"/>
      <c r="RIZ205" s="30"/>
      <c r="RJA205" s="30"/>
      <c r="RJB205" s="30"/>
      <c r="RJC205" s="30"/>
      <c r="RJD205" s="30"/>
      <c r="RJE205" s="30"/>
      <c r="RJF205" s="30"/>
      <c r="RJG205" s="30"/>
      <c r="RJH205" s="30"/>
      <c r="RJI205" s="30"/>
      <c r="RJJ205" s="30"/>
      <c r="RJK205" s="30"/>
      <c r="RJL205" s="30"/>
      <c r="RJM205" s="30"/>
      <c r="RJN205" s="30"/>
      <c r="RJO205" s="30"/>
      <c r="RJP205" s="30"/>
      <c r="RJQ205" s="30"/>
      <c r="RJR205" s="30"/>
      <c r="RJS205" s="30"/>
      <c r="RJT205" s="30"/>
      <c r="RJU205" s="30"/>
      <c r="RJV205" s="30"/>
      <c r="RJW205" s="30"/>
      <c r="RJX205" s="30"/>
      <c r="RJY205" s="30"/>
      <c r="RJZ205" s="30"/>
      <c r="RKA205" s="30"/>
      <c r="RKB205" s="30"/>
      <c r="RKC205" s="30"/>
      <c r="RKD205" s="30"/>
      <c r="RKE205" s="30"/>
      <c r="RKF205" s="30"/>
      <c r="RKG205" s="30"/>
      <c r="RKH205" s="30"/>
      <c r="RKI205" s="30"/>
      <c r="RKJ205" s="30"/>
      <c r="RKK205" s="30"/>
      <c r="RKL205" s="30"/>
      <c r="RKM205" s="30"/>
      <c r="RKN205" s="30"/>
      <c r="RKO205" s="30"/>
      <c r="RKP205" s="30"/>
      <c r="RKQ205" s="30"/>
      <c r="RKR205" s="30"/>
      <c r="RKS205" s="30"/>
      <c r="RKT205" s="30"/>
      <c r="RKU205" s="30"/>
      <c r="RKV205" s="30"/>
      <c r="RKW205" s="30"/>
      <c r="RKX205" s="30"/>
      <c r="RKY205" s="30"/>
      <c r="RKZ205" s="30"/>
      <c r="RLA205" s="30"/>
      <c r="RLB205" s="30"/>
      <c r="RLC205" s="30"/>
      <c r="RLD205" s="30"/>
      <c r="RLE205" s="30"/>
      <c r="RLF205" s="30"/>
      <c r="RLG205" s="30"/>
      <c r="RLH205" s="30"/>
      <c r="RLI205" s="30"/>
      <c r="RLJ205" s="30"/>
      <c r="RLK205" s="30"/>
      <c r="RLL205" s="30"/>
      <c r="RLM205" s="30"/>
      <c r="RLN205" s="30"/>
      <c r="RLO205" s="30"/>
      <c r="RLP205" s="30"/>
      <c r="RLQ205" s="30"/>
      <c r="RLR205" s="30"/>
      <c r="RLS205" s="30"/>
      <c r="RLT205" s="30"/>
      <c r="RLU205" s="30"/>
      <c r="RLV205" s="30"/>
      <c r="RLW205" s="30"/>
      <c r="RLX205" s="30"/>
      <c r="RLY205" s="30"/>
      <c r="RLZ205" s="30"/>
      <c r="RMA205" s="30"/>
      <c r="RMB205" s="30"/>
      <c r="RMC205" s="30"/>
      <c r="RMD205" s="30"/>
      <c r="RME205" s="30"/>
      <c r="RMF205" s="30"/>
      <c r="RMG205" s="30"/>
      <c r="RMH205" s="30"/>
      <c r="RMI205" s="30"/>
      <c r="RMJ205" s="30"/>
      <c r="RMK205" s="30"/>
      <c r="RML205" s="30"/>
      <c r="RMM205" s="30"/>
      <c r="RMN205" s="30"/>
      <c r="RMO205" s="30"/>
      <c r="RMP205" s="30"/>
      <c r="RMQ205" s="30"/>
      <c r="RMR205" s="30"/>
      <c r="RMS205" s="30"/>
      <c r="RMT205" s="30"/>
      <c r="RMU205" s="30"/>
      <c r="RMV205" s="30"/>
      <c r="RMW205" s="30"/>
      <c r="RMX205" s="30"/>
      <c r="RMY205" s="30"/>
      <c r="RMZ205" s="30"/>
      <c r="RNA205" s="30"/>
      <c r="RNB205" s="30"/>
      <c r="RNC205" s="30"/>
      <c r="RND205" s="30"/>
      <c r="RNE205" s="30"/>
      <c r="RNF205" s="30"/>
      <c r="RNG205" s="30"/>
      <c r="RNH205" s="30"/>
      <c r="RNI205" s="30"/>
      <c r="RNJ205" s="30"/>
      <c r="RNK205" s="30"/>
      <c r="RNL205" s="30"/>
      <c r="RNM205" s="30"/>
      <c r="RNN205" s="30"/>
      <c r="RNO205" s="30"/>
      <c r="RNP205" s="30"/>
      <c r="RNQ205" s="30"/>
      <c r="RNR205" s="30"/>
      <c r="RNS205" s="30"/>
      <c r="RNT205" s="30"/>
      <c r="RNU205" s="30"/>
      <c r="RNV205" s="30"/>
      <c r="RNW205" s="30"/>
      <c r="RNX205" s="30"/>
      <c r="RNY205" s="30"/>
      <c r="RNZ205" s="30"/>
      <c r="ROA205" s="30"/>
      <c r="ROB205" s="30"/>
      <c r="ROC205" s="30"/>
      <c r="ROD205" s="30"/>
      <c r="ROE205" s="30"/>
      <c r="ROF205" s="30"/>
      <c r="ROG205" s="30"/>
      <c r="ROH205" s="30"/>
      <c r="ROI205" s="30"/>
      <c r="ROJ205" s="30"/>
      <c r="ROK205" s="30"/>
      <c r="ROL205" s="30"/>
      <c r="ROM205" s="30"/>
      <c r="RON205" s="30"/>
      <c r="ROO205" s="30"/>
      <c r="ROP205" s="30"/>
      <c r="ROQ205" s="30"/>
      <c r="ROR205" s="30"/>
      <c r="ROS205" s="30"/>
      <c r="ROT205" s="30"/>
      <c r="ROU205" s="30"/>
      <c r="ROV205" s="30"/>
      <c r="ROW205" s="30"/>
      <c r="ROX205" s="30"/>
      <c r="ROY205" s="30"/>
      <c r="ROZ205" s="30"/>
      <c r="RPA205" s="30"/>
      <c r="RPB205" s="30"/>
      <c r="RPC205" s="30"/>
      <c r="RPD205" s="30"/>
      <c r="RPE205" s="30"/>
      <c r="RPF205" s="30"/>
      <c r="RPG205" s="30"/>
      <c r="RPH205" s="30"/>
      <c r="RPI205" s="30"/>
      <c r="RPJ205" s="30"/>
      <c r="RPK205" s="30"/>
      <c r="RPL205" s="30"/>
      <c r="RPM205" s="30"/>
      <c r="RPN205" s="30"/>
      <c r="RPO205" s="30"/>
      <c r="RPP205" s="30"/>
      <c r="RPQ205" s="30"/>
      <c r="RPR205" s="30"/>
      <c r="RPS205" s="30"/>
      <c r="RPT205" s="30"/>
      <c r="RPU205" s="30"/>
      <c r="RPV205" s="30"/>
      <c r="RPW205" s="30"/>
      <c r="RPX205" s="30"/>
      <c r="RPY205" s="30"/>
      <c r="RPZ205" s="30"/>
      <c r="RQA205" s="30"/>
      <c r="RQB205" s="30"/>
      <c r="RQC205" s="30"/>
      <c r="RQD205" s="30"/>
      <c r="RQE205" s="30"/>
      <c r="RQF205" s="30"/>
      <c r="RQG205" s="30"/>
      <c r="RQH205" s="30"/>
      <c r="RQI205" s="30"/>
      <c r="RQJ205" s="30"/>
      <c r="RQK205" s="30"/>
      <c r="RQL205" s="30"/>
      <c r="RQM205" s="30"/>
      <c r="RQN205" s="30"/>
      <c r="RQO205" s="30"/>
      <c r="RQP205" s="30"/>
      <c r="RQQ205" s="30"/>
      <c r="RQR205" s="30"/>
      <c r="RQS205" s="30"/>
      <c r="RQT205" s="30"/>
      <c r="RQU205" s="30"/>
      <c r="RQV205" s="30"/>
      <c r="RQW205" s="30"/>
      <c r="RQX205" s="30"/>
      <c r="RQY205" s="30"/>
      <c r="RQZ205" s="30"/>
      <c r="RRA205" s="30"/>
      <c r="RRB205" s="30"/>
      <c r="RRC205" s="30"/>
      <c r="RRD205" s="30"/>
      <c r="RRE205" s="30"/>
      <c r="RRF205" s="30"/>
      <c r="RRG205" s="30"/>
      <c r="RRH205" s="30"/>
      <c r="RRI205" s="30"/>
      <c r="RRJ205" s="30"/>
      <c r="RRK205" s="30"/>
      <c r="RRL205" s="30"/>
      <c r="RRM205" s="30"/>
      <c r="RRN205" s="30"/>
      <c r="RRO205" s="30"/>
      <c r="RRP205" s="30"/>
      <c r="RRQ205" s="30"/>
      <c r="RRR205" s="30"/>
      <c r="RRS205" s="30"/>
      <c r="RRT205" s="30"/>
      <c r="RRU205" s="30"/>
      <c r="RRV205" s="30"/>
      <c r="RRW205" s="30"/>
      <c r="RRX205" s="30"/>
      <c r="RRY205" s="30"/>
      <c r="RRZ205" s="30"/>
      <c r="RSA205" s="30"/>
      <c r="RSB205" s="30"/>
      <c r="RSC205" s="30"/>
      <c r="RSD205" s="30"/>
      <c r="RSE205" s="30"/>
      <c r="RSF205" s="30"/>
      <c r="RSG205" s="30"/>
      <c r="RSH205" s="30"/>
      <c r="RSI205" s="30"/>
      <c r="RSJ205" s="30"/>
      <c r="RSK205" s="30"/>
      <c r="RSL205" s="30"/>
      <c r="RSM205" s="30"/>
      <c r="RSN205" s="30"/>
      <c r="RSO205" s="30"/>
      <c r="RSP205" s="30"/>
      <c r="RSQ205" s="30"/>
      <c r="RSR205" s="30"/>
      <c r="RSS205" s="30"/>
      <c r="RST205" s="30"/>
      <c r="RSU205" s="30"/>
      <c r="RSV205" s="30"/>
      <c r="RSW205" s="30"/>
      <c r="RSX205" s="30"/>
      <c r="RSY205" s="30"/>
      <c r="RSZ205" s="30"/>
      <c r="RTA205" s="30"/>
      <c r="RTB205" s="30"/>
      <c r="RTC205" s="30"/>
      <c r="RTD205" s="30"/>
      <c r="RTE205" s="30"/>
      <c r="RTF205" s="30"/>
      <c r="RTG205" s="30"/>
      <c r="RTH205" s="30"/>
      <c r="RTI205" s="30"/>
      <c r="RTJ205" s="30"/>
      <c r="RTK205" s="30"/>
      <c r="RTL205" s="30"/>
      <c r="RTM205" s="30"/>
      <c r="RTN205" s="30"/>
      <c r="RTO205" s="30"/>
      <c r="RTP205" s="30"/>
      <c r="RTQ205" s="30"/>
      <c r="RTR205" s="30"/>
      <c r="RTS205" s="30"/>
      <c r="RTT205" s="30"/>
      <c r="RTU205" s="30"/>
      <c r="RTV205" s="30"/>
      <c r="RTW205" s="30"/>
      <c r="RTX205" s="30"/>
      <c r="RTY205" s="30"/>
      <c r="RTZ205" s="30"/>
      <c r="RUA205" s="30"/>
      <c r="RUB205" s="30"/>
      <c r="RUC205" s="30"/>
      <c r="RUD205" s="30"/>
      <c r="RUE205" s="30"/>
      <c r="RUF205" s="30"/>
      <c r="RUG205" s="30"/>
      <c r="RUH205" s="30"/>
      <c r="RUI205" s="30"/>
      <c r="RUJ205" s="30"/>
      <c r="RUK205" s="30"/>
      <c r="RUL205" s="30"/>
      <c r="RUM205" s="30"/>
      <c r="RUN205" s="30"/>
      <c r="RUO205" s="30"/>
      <c r="RUP205" s="30"/>
      <c r="RUQ205" s="30"/>
      <c r="RUR205" s="30"/>
      <c r="RUS205" s="30"/>
      <c r="RUT205" s="30"/>
      <c r="RUU205" s="30"/>
      <c r="RUV205" s="30"/>
      <c r="RUW205" s="30"/>
      <c r="RUX205" s="30"/>
      <c r="RUY205" s="30"/>
      <c r="RUZ205" s="30"/>
      <c r="RVA205" s="30"/>
      <c r="RVB205" s="30"/>
      <c r="RVC205" s="30"/>
      <c r="RVD205" s="30"/>
      <c r="RVE205" s="30"/>
      <c r="RVF205" s="30"/>
      <c r="RVG205" s="30"/>
      <c r="RVH205" s="30"/>
      <c r="RVI205" s="30"/>
      <c r="RVJ205" s="30"/>
      <c r="RVK205" s="30"/>
      <c r="RVL205" s="30"/>
      <c r="RVM205" s="30"/>
      <c r="RVN205" s="30"/>
      <c r="RVO205" s="30"/>
      <c r="RVP205" s="30"/>
      <c r="RVQ205" s="30"/>
      <c r="RVR205" s="30"/>
      <c r="RVS205" s="30"/>
      <c r="RVT205" s="30"/>
      <c r="RVU205" s="30"/>
      <c r="RVV205" s="30"/>
      <c r="RVW205" s="30"/>
      <c r="RVX205" s="30"/>
      <c r="RVY205" s="30"/>
      <c r="RVZ205" s="30"/>
      <c r="RWA205" s="30"/>
      <c r="RWB205" s="30"/>
      <c r="RWC205" s="30"/>
      <c r="RWD205" s="30"/>
      <c r="RWE205" s="30"/>
      <c r="RWF205" s="30"/>
      <c r="RWG205" s="30"/>
      <c r="RWH205" s="30"/>
      <c r="RWI205" s="30"/>
      <c r="RWJ205" s="30"/>
      <c r="RWK205" s="30"/>
      <c r="RWL205" s="30"/>
      <c r="RWM205" s="30"/>
      <c r="RWN205" s="30"/>
      <c r="RWO205" s="30"/>
      <c r="RWP205" s="30"/>
      <c r="RWQ205" s="30"/>
      <c r="RWR205" s="30"/>
      <c r="RWS205" s="30"/>
      <c r="RWT205" s="30"/>
      <c r="RWU205" s="30"/>
      <c r="RWV205" s="30"/>
      <c r="RWW205" s="30"/>
      <c r="RWX205" s="30"/>
      <c r="RWY205" s="30"/>
      <c r="RWZ205" s="30"/>
      <c r="RXA205" s="30"/>
      <c r="RXB205" s="30"/>
      <c r="RXC205" s="30"/>
      <c r="RXD205" s="30"/>
      <c r="RXE205" s="30"/>
      <c r="RXF205" s="30"/>
      <c r="RXG205" s="30"/>
      <c r="RXH205" s="30"/>
      <c r="RXI205" s="30"/>
      <c r="RXJ205" s="30"/>
      <c r="RXK205" s="30"/>
      <c r="RXL205" s="30"/>
      <c r="RXM205" s="30"/>
      <c r="RXN205" s="30"/>
      <c r="RXO205" s="30"/>
      <c r="RXP205" s="30"/>
      <c r="RXQ205" s="30"/>
      <c r="RXR205" s="30"/>
      <c r="RXS205" s="30"/>
      <c r="RXT205" s="30"/>
      <c r="RXU205" s="30"/>
      <c r="RXV205" s="30"/>
      <c r="RXW205" s="30"/>
      <c r="RXX205" s="30"/>
      <c r="RXY205" s="30"/>
      <c r="RXZ205" s="30"/>
      <c r="RYA205" s="30"/>
      <c r="RYB205" s="30"/>
      <c r="RYC205" s="30"/>
      <c r="RYD205" s="30"/>
      <c r="RYE205" s="30"/>
      <c r="RYF205" s="30"/>
      <c r="RYG205" s="30"/>
      <c r="RYH205" s="30"/>
      <c r="RYI205" s="30"/>
      <c r="RYJ205" s="30"/>
      <c r="RYK205" s="30"/>
      <c r="RYL205" s="30"/>
      <c r="RYM205" s="30"/>
      <c r="RYN205" s="30"/>
      <c r="RYO205" s="30"/>
      <c r="RYP205" s="30"/>
      <c r="RYQ205" s="30"/>
      <c r="RYR205" s="30"/>
      <c r="RYS205" s="30"/>
      <c r="RYT205" s="30"/>
      <c r="RYU205" s="30"/>
      <c r="RYV205" s="30"/>
      <c r="RYW205" s="30"/>
      <c r="RYX205" s="30"/>
      <c r="RYY205" s="30"/>
      <c r="RYZ205" s="30"/>
      <c r="RZA205" s="30"/>
      <c r="RZB205" s="30"/>
      <c r="RZC205" s="30"/>
      <c r="RZD205" s="30"/>
      <c r="RZE205" s="30"/>
      <c r="RZF205" s="30"/>
      <c r="RZG205" s="30"/>
      <c r="RZH205" s="30"/>
      <c r="RZI205" s="30"/>
      <c r="RZJ205" s="30"/>
      <c r="RZK205" s="30"/>
      <c r="RZL205" s="30"/>
      <c r="RZM205" s="30"/>
      <c r="RZN205" s="30"/>
      <c r="RZO205" s="30"/>
      <c r="RZP205" s="30"/>
      <c r="RZQ205" s="30"/>
      <c r="RZR205" s="30"/>
      <c r="RZS205" s="30"/>
      <c r="RZT205" s="30"/>
      <c r="RZU205" s="30"/>
      <c r="RZV205" s="30"/>
      <c r="RZW205" s="30"/>
      <c r="RZX205" s="30"/>
      <c r="RZY205" s="30"/>
      <c r="RZZ205" s="30"/>
      <c r="SAA205" s="30"/>
      <c r="SAB205" s="30"/>
      <c r="SAC205" s="30"/>
      <c r="SAD205" s="30"/>
      <c r="SAE205" s="30"/>
      <c r="SAF205" s="30"/>
      <c r="SAG205" s="30"/>
      <c r="SAH205" s="30"/>
      <c r="SAI205" s="30"/>
      <c r="SAJ205" s="30"/>
      <c r="SAK205" s="30"/>
      <c r="SAL205" s="30"/>
      <c r="SAM205" s="30"/>
      <c r="SAN205" s="30"/>
      <c r="SAO205" s="30"/>
      <c r="SAP205" s="30"/>
      <c r="SAQ205" s="30"/>
      <c r="SAR205" s="30"/>
      <c r="SAS205" s="30"/>
      <c r="SAT205" s="30"/>
      <c r="SAU205" s="30"/>
      <c r="SAV205" s="30"/>
      <c r="SAW205" s="30"/>
      <c r="SAX205" s="30"/>
      <c r="SAY205" s="30"/>
      <c r="SAZ205" s="30"/>
      <c r="SBA205" s="30"/>
      <c r="SBB205" s="30"/>
      <c r="SBC205" s="30"/>
      <c r="SBD205" s="30"/>
      <c r="SBE205" s="30"/>
      <c r="SBF205" s="30"/>
      <c r="SBG205" s="30"/>
      <c r="SBH205" s="30"/>
      <c r="SBI205" s="30"/>
      <c r="SBJ205" s="30"/>
      <c r="SBK205" s="30"/>
      <c r="SBL205" s="30"/>
      <c r="SBM205" s="30"/>
      <c r="SBN205" s="30"/>
      <c r="SBO205" s="30"/>
      <c r="SBP205" s="30"/>
      <c r="SBQ205" s="30"/>
      <c r="SBR205" s="30"/>
      <c r="SBS205" s="30"/>
      <c r="SBT205" s="30"/>
      <c r="SBU205" s="30"/>
      <c r="SBV205" s="30"/>
      <c r="SBW205" s="30"/>
      <c r="SBX205" s="30"/>
      <c r="SBY205" s="30"/>
      <c r="SBZ205" s="30"/>
      <c r="SCA205" s="30"/>
      <c r="SCB205" s="30"/>
      <c r="SCC205" s="30"/>
      <c r="SCD205" s="30"/>
      <c r="SCE205" s="30"/>
      <c r="SCF205" s="30"/>
      <c r="SCG205" s="30"/>
      <c r="SCH205" s="30"/>
      <c r="SCI205" s="30"/>
      <c r="SCJ205" s="30"/>
      <c r="SCK205" s="30"/>
      <c r="SCL205" s="30"/>
      <c r="SCM205" s="30"/>
      <c r="SCN205" s="30"/>
      <c r="SCO205" s="30"/>
      <c r="SCP205" s="30"/>
      <c r="SCQ205" s="30"/>
      <c r="SCR205" s="30"/>
      <c r="SCS205" s="30"/>
      <c r="SCT205" s="30"/>
      <c r="SCU205" s="30"/>
      <c r="SCV205" s="30"/>
      <c r="SCW205" s="30"/>
      <c r="SCX205" s="30"/>
      <c r="SCY205" s="30"/>
      <c r="SCZ205" s="30"/>
      <c r="SDA205" s="30"/>
      <c r="SDB205" s="30"/>
      <c r="SDC205" s="30"/>
      <c r="SDD205" s="30"/>
      <c r="SDE205" s="30"/>
      <c r="SDF205" s="30"/>
      <c r="SDG205" s="30"/>
      <c r="SDH205" s="30"/>
      <c r="SDI205" s="30"/>
      <c r="SDJ205" s="30"/>
      <c r="SDK205" s="30"/>
      <c r="SDL205" s="30"/>
      <c r="SDM205" s="30"/>
      <c r="SDN205" s="30"/>
      <c r="SDO205" s="30"/>
      <c r="SDP205" s="30"/>
      <c r="SDQ205" s="30"/>
      <c r="SDR205" s="30"/>
      <c r="SDS205" s="30"/>
      <c r="SDT205" s="30"/>
      <c r="SDU205" s="30"/>
      <c r="SDV205" s="30"/>
      <c r="SDW205" s="30"/>
      <c r="SDX205" s="30"/>
      <c r="SDY205" s="30"/>
      <c r="SDZ205" s="30"/>
      <c r="SEA205" s="30"/>
      <c r="SEB205" s="30"/>
      <c r="SEC205" s="30"/>
      <c r="SED205" s="30"/>
      <c r="SEE205" s="30"/>
      <c r="SEF205" s="30"/>
      <c r="SEG205" s="30"/>
      <c r="SEH205" s="30"/>
      <c r="SEI205" s="30"/>
      <c r="SEJ205" s="30"/>
      <c r="SEK205" s="30"/>
      <c r="SEL205" s="30"/>
      <c r="SEM205" s="30"/>
      <c r="SEN205" s="30"/>
      <c r="SEO205" s="30"/>
      <c r="SEP205" s="30"/>
      <c r="SEQ205" s="30"/>
      <c r="SER205" s="30"/>
      <c r="SES205" s="30"/>
      <c r="SET205" s="30"/>
      <c r="SEU205" s="30"/>
      <c r="SEV205" s="30"/>
      <c r="SEW205" s="30"/>
      <c r="SEX205" s="30"/>
      <c r="SEY205" s="30"/>
      <c r="SEZ205" s="30"/>
      <c r="SFA205" s="30"/>
      <c r="SFB205" s="30"/>
      <c r="SFC205" s="30"/>
      <c r="SFD205" s="30"/>
      <c r="SFE205" s="30"/>
      <c r="SFF205" s="30"/>
      <c r="SFG205" s="30"/>
      <c r="SFH205" s="30"/>
      <c r="SFI205" s="30"/>
      <c r="SFJ205" s="30"/>
      <c r="SFK205" s="30"/>
      <c r="SFL205" s="30"/>
      <c r="SFM205" s="30"/>
      <c r="SFN205" s="30"/>
      <c r="SFO205" s="30"/>
      <c r="SFP205" s="30"/>
      <c r="SFQ205" s="30"/>
      <c r="SFR205" s="30"/>
      <c r="SFS205" s="30"/>
      <c r="SFT205" s="30"/>
      <c r="SFU205" s="30"/>
      <c r="SFV205" s="30"/>
      <c r="SFW205" s="30"/>
      <c r="SFX205" s="30"/>
      <c r="SFY205" s="30"/>
      <c r="SFZ205" s="30"/>
      <c r="SGA205" s="30"/>
      <c r="SGB205" s="30"/>
      <c r="SGC205" s="30"/>
      <c r="SGD205" s="30"/>
      <c r="SGE205" s="30"/>
      <c r="SGF205" s="30"/>
      <c r="SGG205" s="30"/>
      <c r="SGH205" s="30"/>
      <c r="SGI205" s="30"/>
      <c r="SGJ205" s="30"/>
      <c r="SGK205" s="30"/>
      <c r="SGL205" s="30"/>
      <c r="SGM205" s="30"/>
      <c r="SGN205" s="30"/>
      <c r="SGO205" s="30"/>
      <c r="SGP205" s="30"/>
      <c r="SGQ205" s="30"/>
      <c r="SGR205" s="30"/>
      <c r="SGS205" s="30"/>
      <c r="SGT205" s="30"/>
      <c r="SGU205" s="30"/>
      <c r="SGV205" s="30"/>
      <c r="SGW205" s="30"/>
      <c r="SGX205" s="30"/>
      <c r="SGY205" s="30"/>
      <c r="SGZ205" s="30"/>
      <c r="SHA205" s="30"/>
      <c r="SHB205" s="30"/>
      <c r="SHC205" s="30"/>
      <c r="SHD205" s="30"/>
      <c r="SHE205" s="30"/>
      <c r="SHF205" s="30"/>
      <c r="SHG205" s="30"/>
      <c r="SHH205" s="30"/>
      <c r="SHI205" s="30"/>
      <c r="SHJ205" s="30"/>
      <c r="SHK205" s="30"/>
      <c r="SHL205" s="30"/>
      <c r="SHM205" s="30"/>
      <c r="SHN205" s="30"/>
      <c r="SHO205" s="30"/>
      <c r="SHP205" s="30"/>
      <c r="SHQ205" s="30"/>
      <c r="SHR205" s="30"/>
      <c r="SHS205" s="30"/>
      <c r="SHT205" s="30"/>
      <c r="SHU205" s="30"/>
      <c r="SHV205" s="30"/>
      <c r="SHW205" s="30"/>
      <c r="SHX205" s="30"/>
      <c r="SHY205" s="30"/>
      <c r="SHZ205" s="30"/>
      <c r="SIA205" s="30"/>
      <c r="SIB205" s="30"/>
      <c r="SIC205" s="30"/>
      <c r="SID205" s="30"/>
      <c r="SIE205" s="30"/>
      <c r="SIF205" s="30"/>
      <c r="SIG205" s="30"/>
      <c r="SIH205" s="30"/>
      <c r="SII205" s="30"/>
      <c r="SIJ205" s="30"/>
      <c r="SIK205" s="30"/>
      <c r="SIL205" s="30"/>
      <c r="SIM205" s="30"/>
      <c r="SIN205" s="30"/>
      <c r="SIO205" s="30"/>
      <c r="SIP205" s="30"/>
      <c r="SIQ205" s="30"/>
      <c r="SIR205" s="30"/>
      <c r="SIS205" s="30"/>
      <c r="SIT205" s="30"/>
      <c r="SIU205" s="30"/>
      <c r="SIV205" s="30"/>
      <c r="SIW205" s="30"/>
      <c r="SIX205" s="30"/>
      <c r="SIY205" s="30"/>
      <c r="SIZ205" s="30"/>
      <c r="SJA205" s="30"/>
      <c r="SJB205" s="30"/>
      <c r="SJC205" s="30"/>
      <c r="SJD205" s="30"/>
      <c r="SJE205" s="30"/>
      <c r="SJF205" s="30"/>
      <c r="SJG205" s="30"/>
      <c r="SJH205" s="30"/>
      <c r="SJI205" s="30"/>
      <c r="SJJ205" s="30"/>
      <c r="SJK205" s="30"/>
      <c r="SJL205" s="30"/>
      <c r="SJM205" s="30"/>
      <c r="SJN205" s="30"/>
      <c r="SJO205" s="30"/>
      <c r="SJP205" s="30"/>
      <c r="SJQ205" s="30"/>
      <c r="SJR205" s="30"/>
      <c r="SJS205" s="30"/>
      <c r="SJT205" s="30"/>
      <c r="SJU205" s="30"/>
      <c r="SJV205" s="30"/>
      <c r="SJW205" s="30"/>
      <c r="SJX205" s="30"/>
      <c r="SJY205" s="30"/>
      <c r="SJZ205" s="30"/>
      <c r="SKA205" s="30"/>
      <c r="SKB205" s="30"/>
      <c r="SKC205" s="30"/>
      <c r="SKD205" s="30"/>
      <c r="SKE205" s="30"/>
      <c r="SKF205" s="30"/>
      <c r="SKG205" s="30"/>
      <c r="SKH205" s="30"/>
      <c r="SKI205" s="30"/>
      <c r="SKJ205" s="30"/>
      <c r="SKK205" s="30"/>
      <c r="SKL205" s="30"/>
      <c r="SKM205" s="30"/>
      <c r="SKN205" s="30"/>
      <c r="SKO205" s="30"/>
      <c r="SKP205" s="30"/>
      <c r="SKQ205" s="30"/>
      <c r="SKR205" s="30"/>
      <c r="SKS205" s="30"/>
      <c r="SKT205" s="30"/>
      <c r="SKU205" s="30"/>
      <c r="SKV205" s="30"/>
      <c r="SKW205" s="30"/>
      <c r="SKX205" s="30"/>
      <c r="SKY205" s="30"/>
      <c r="SKZ205" s="30"/>
      <c r="SLA205" s="30"/>
      <c r="SLB205" s="30"/>
      <c r="SLC205" s="30"/>
      <c r="SLD205" s="30"/>
      <c r="SLE205" s="30"/>
      <c r="SLF205" s="30"/>
      <c r="SLG205" s="30"/>
      <c r="SLH205" s="30"/>
      <c r="SLI205" s="30"/>
      <c r="SLJ205" s="30"/>
      <c r="SLK205" s="30"/>
      <c r="SLL205" s="30"/>
      <c r="SLM205" s="30"/>
      <c r="SLN205" s="30"/>
      <c r="SLO205" s="30"/>
      <c r="SLP205" s="30"/>
      <c r="SLQ205" s="30"/>
      <c r="SLR205" s="30"/>
      <c r="SLS205" s="30"/>
      <c r="SLT205" s="30"/>
      <c r="SLU205" s="30"/>
      <c r="SLV205" s="30"/>
      <c r="SLW205" s="30"/>
      <c r="SLX205" s="30"/>
      <c r="SLY205" s="30"/>
      <c r="SLZ205" s="30"/>
      <c r="SMA205" s="30"/>
      <c r="SMB205" s="30"/>
      <c r="SMC205" s="30"/>
      <c r="SMD205" s="30"/>
      <c r="SME205" s="30"/>
      <c r="SMF205" s="30"/>
      <c r="SMG205" s="30"/>
      <c r="SMH205" s="30"/>
      <c r="SMI205" s="30"/>
      <c r="SMJ205" s="30"/>
      <c r="SMK205" s="30"/>
      <c r="SML205" s="30"/>
      <c r="SMM205" s="30"/>
      <c r="SMN205" s="30"/>
      <c r="SMO205" s="30"/>
      <c r="SMP205" s="30"/>
      <c r="SMQ205" s="30"/>
      <c r="SMR205" s="30"/>
      <c r="SMS205" s="30"/>
      <c r="SMT205" s="30"/>
      <c r="SMU205" s="30"/>
      <c r="SMV205" s="30"/>
      <c r="SMW205" s="30"/>
      <c r="SMX205" s="30"/>
      <c r="SMY205" s="30"/>
      <c r="SMZ205" s="30"/>
      <c r="SNA205" s="30"/>
      <c r="SNB205" s="30"/>
      <c r="SNC205" s="30"/>
      <c r="SND205" s="30"/>
      <c r="SNE205" s="30"/>
      <c r="SNF205" s="30"/>
      <c r="SNG205" s="30"/>
      <c r="SNH205" s="30"/>
      <c r="SNI205" s="30"/>
      <c r="SNJ205" s="30"/>
      <c r="SNK205" s="30"/>
      <c r="SNL205" s="30"/>
      <c r="SNM205" s="30"/>
      <c r="SNN205" s="30"/>
      <c r="SNO205" s="30"/>
      <c r="SNP205" s="30"/>
      <c r="SNQ205" s="30"/>
      <c r="SNR205" s="30"/>
      <c r="SNS205" s="30"/>
      <c r="SNT205" s="30"/>
      <c r="SNU205" s="30"/>
      <c r="SNV205" s="30"/>
      <c r="SNW205" s="30"/>
      <c r="SNX205" s="30"/>
      <c r="SNY205" s="30"/>
      <c r="SNZ205" s="30"/>
      <c r="SOA205" s="30"/>
      <c r="SOB205" s="30"/>
      <c r="SOC205" s="30"/>
      <c r="SOD205" s="30"/>
      <c r="SOE205" s="30"/>
      <c r="SOF205" s="30"/>
      <c r="SOG205" s="30"/>
      <c r="SOH205" s="30"/>
      <c r="SOI205" s="30"/>
      <c r="SOJ205" s="30"/>
      <c r="SOK205" s="30"/>
      <c r="SOL205" s="30"/>
      <c r="SOM205" s="30"/>
      <c r="SON205" s="30"/>
      <c r="SOO205" s="30"/>
      <c r="SOP205" s="30"/>
      <c r="SOQ205" s="30"/>
      <c r="SOR205" s="30"/>
      <c r="SOS205" s="30"/>
      <c r="SOT205" s="30"/>
      <c r="SOU205" s="30"/>
      <c r="SOV205" s="30"/>
      <c r="SOW205" s="30"/>
      <c r="SOX205" s="30"/>
      <c r="SOY205" s="30"/>
      <c r="SOZ205" s="30"/>
      <c r="SPA205" s="30"/>
      <c r="SPB205" s="30"/>
      <c r="SPC205" s="30"/>
      <c r="SPD205" s="30"/>
      <c r="SPE205" s="30"/>
      <c r="SPF205" s="30"/>
      <c r="SPG205" s="30"/>
      <c r="SPH205" s="30"/>
      <c r="SPI205" s="30"/>
      <c r="SPJ205" s="30"/>
      <c r="SPK205" s="30"/>
      <c r="SPL205" s="30"/>
      <c r="SPM205" s="30"/>
      <c r="SPN205" s="30"/>
      <c r="SPO205" s="30"/>
      <c r="SPP205" s="30"/>
      <c r="SPQ205" s="30"/>
      <c r="SPR205" s="30"/>
      <c r="SPS205" s="30"/>
      <c r="SPT205" s="30"/>
      <c r="SPU205" s="30"/>
      <c r="SPV205" s="30"/>
      <c r="SPW205" s="30"/>
      <c r="SPX205" s="30"/>
      <c r="SPY205" s="30"/>
      <c r="SPZ205" s="30"/>
      <c r="SQA205" s="30"/>
      <c r="SQB205" s="30"/>
      <c r="SQC205" s="30"/>
      <c r="SQD205" s="30"/>
      <c r="SQE205" s="30"/>
      <c r="SQF205" s="30"/>
      <c r="SQG205" s="30"/>
      <c r="SQH205" s="30"/>
      <c r="SQI205" s="30"/>
      <c r="SQJ205" s="30"/>
      <c r="SQK205" s="30"/>
      <c r="SQL205" s="30"/>
      <c r="SQM205" s="30"/>
      <c r="SQN205" s="30"/>
      <c r="SQO205" s="30"/>
      <c r="SQP205" s="30"/>
      <c r="SQQ205" s="30"/>
      <c r="SQR205" s="30"/>
      <c r="SQS205" s="30"/>
      <c r="SQT205" s="30"/>
      <c r="SQU205" s="30"/>
      <c r="SQV205" s="30"/>
      <c r="SQW205" s="30"/>
      <c r="SQX205" s="30"/>
      <c r="SQY205" s="30"/>
      <c r="SQZ205" s="30"/>
      <c r="SRA205" s="30"/>
      <c r="SRB205" s="30"/>
      <c r="SRC205" s="30"/>
      <c r="SRD205" s="30"/>
      <c r="SRE205" s="30"/>
      <c r="SRF205" s="30"/>
      <c r="SRG205" s="30"/>
      <c r="SRH205" s="30"/>
      <c r="SRI205" s="30"/>
      <c r="SRJ205" s="30"/>
      <c r="SRK205" s="30"/>
      <c r="SRL205" s="30"/>
      <c r="SRM205" s="30"/>
      <c r="SRN205" s="30"/>
      <c r="SRO205" s="30"/>
      <c r="SRP205" s="30"/>
      <c r="SRQ205" s="30"/>
      <c r="SRR205" s="30"/>
      <c r="SRS205" s="30"/>
      <c r="SRT205" s="30"/>
      <c r="SRU205" s="30"/>
      <c r="SRV205" s="30"/>
      <c r="SRW205" s="30"/>
      <c r="SRX205" s="30"/>
      <c r="SRY205" s="30"/>
      <c r="SRZ205" s="30"/>
      <c r="SSA205" s="30"/>
      <c r="SSB205" s="30"/>
      <c r="SSC205" s="30"/>
      <c r="SSD205" s="30"/>
      <c r="SSE205" s="30"/>
      <c r="SSF205" s="30"/>
      <c r="SSG205" s="30"/>
      <c r="SSH205" s="30"/>
      <c r="SSI205" s="30"/>
      <c r="SSJ205" s="30"/>
      <c r="SSK205" s="30"/>
      <c r="SSL205" s="30"/>
      <c r="SSM205" s="30"/>
      <c r="SSN205" s="30"/>
      <c r="SSO205" s="30"/>
      <c r="SSP205" s="30"/>
      <c r="SSQ205" s="30"/>
      <c r="SSR205" s="30"/>
      <c r="SSS205" s="30"/>
      <c r="SST205" s="30"/>
      <c r="SSU205" s="30"/>
      <c r="SSV205" s="30"/>
      <c r="SSW205" s="30"/>
      <c r="SSX205" s="30"/>
      <c r="SSY205" s="30"/>
      <c r="SSZ205" s="30"/>
      <c r="STA205" s="30"/>
      <c r="STB205" s="30"/>
      <c r="STC205" s="30"/>
      <c r="STD205" s="30"/>
      <c r="STE205" s="30"/>
      <c r="STF205" s="30"/>
      <c r="STG205" s="30"/>
      <c r="STH205" s="30"/>
      <c r="STI205" s="30"/>
      <c r="STJ205" s="30"/>
      <c r="STK205" s="30"/>
      <c r="STL205" s="30"/>
      <c r="STM205" s="30"/>
      <c r="STN205" s="30"/>
      <c r="STO205" s="30"/>
      <c r="STP205" s="30"/>
      <c r="STQ205" s="30"/>
      <c r="STR205" s="30"/>
      <c r="STS205" s="30"/>
      <c r="STT205" s="30"/>
      <c r="STU205" s="30"/>
      <c r="STV205" s="30"/>
      <c r="STW205" s="30"/>
      <c r="STX205" s="30"/>
      <c r="STY205" s="30"/>
      <c r="STZ205" s="30"/>
      <c r="SUA205" s="30"/>
      <c r="SUB205" s="30"/>
      <c r="SUC205" s="30"/>
      <c r="SUD205" s="30"/>
      <c r="SUE205" s="30"/>
      <c r="SUF205" s="30"/>
      <c r="SUG205" s="30"/>
      <c r="SUH205" s="30"/>
      <c r="SUI205" s="30"/>
      <c r="SUJ205" s="30"/>
      <c r="SUK205" s="30"/>
      <c r="SUL205" s="30"/>
      <c r="SUM205" s="30"/>
      <c r="SUN205" s="30"/>
      <c r="SUO205" s="30"/>
      <c r="SUP205" s="30"/>
      <c r="SUQ205" s="30"/>
      <c r="SUR205" s="30"/>
      <c r="SUS205" s="30"/>
      <c r="SUT205" s="30"/>
      <c r="SUU205" s="30"/>
      <c r="SUV205" s="30"/>
      <c r="SUW205" s="30"/>
      <c r="SUX205" s="30"/>
      <c r="SUY205" s="30"/>
      <c r="SUZ205" s="30"/>
      <c r="SVA205" s="30"/>
      <c r="SVB205" s="30"/>
      <c r="SVC205" s="30"/>
      <c r="SVD205" s="30"/>
      <c r="SVE205" s="30"/>
      <c r="SVF205" s="30"/>
      <c r="SVG205" s="30"/>
      <c r="SVH205" s="30"/>
      <c r="SVI205" s="30"/>
      <c r="SVJ205" s="30"/>
      <c r="SVK205" s="30"/>
      <c r="SVL205" s="30"/>
      <c r="SVM205" s="30"/>
      <c r="SVN205" s="30"/>
      <c r="SVO205" s="30"/>
      <c r="SVP205" s="30"/>
      <c r="SVQ205" s="30"/>
      <c r="SVR205" s="30"/>
      <c r="SVS205" s="30"/>
      <c r="SVT205" s="30"/>
      <c r="SVU205" s="30"/>
      <c r="SVV205" s="30"/>
      <c r="SVW205" s="30"/>
      <c r="SVX205" s="30"/>
      <c r="SVY205" s="30"/>
      <c r="SVZ205" s="30"/>
      <c r="SWA205" s="30"/>
      <c r="SWB205" s="30"/>
      <c r="SWC205" s="30"/>
      <c r="SWD205" s="30"/>
      <c r="SWE205" s="30"/>
      <c r="SWF205" s="30"/>
      <c r="SWG205" s="30"/>
      <c r="SWH205" s="30"/>
      <c r="SWI205" s="30"/>
      <c r="SWJ205" s="30"/>
      <c r="SWK205" s="30"/>
      <c r="SWL205" s="30"/>
      <c r="SWM205" s="30"/>
      <c r="SWN205" s="30"/>
      <c r="SWO205" s="30"/>
      <c r="SWP205" s="30"/>
      <c r="SWQ205" s="30"/>
      <c r="SWR205" s="30"/>
      <c r="SWS205" s="30"/>
      <c r="SWT205" s="30"/>
      <c r="SWU205" s="30"/>
      <c r="SWV205" s="30"/>
      <c r="SWW205" s="30"/>
      <c r="SWX205" s="30"/>
      <c r="SWY205" s="30"/>
      <c r="SWZ205" s="30"/>
      <c r="SXA205" s="30"/>
      <c r="SXB205" s="30"/>
      <c r="SXC205" s="30"/>
      <c r="SXD205" s="30"/>
      <c r="SXE205" s="30"/>
      <c r="SXF205" s="30"/>
      <c r="SXG205" s="30"/>
      <c r="SXH205" s="30"/>
      <c r="SXI205" s="30"/>
      <c r="SXJ205" s="30"/>
      <c r="SXK205" s="30"/>
      <c r="SXL205" s="30"/>
      <c r="SXM205" s="30"/>
      <c r="SXN205" s="30"/>
      <c r="SXO205" s="30"/>
      <c r="SXP205" s="30"/>
      <c r="SXQ205" s="30"/>
      <c r="SXR205" s="30"/>
      <c r="SXS205" s="30"/>
      <c r="SXT205" s="30"/>
      <c r="SXU205" s="30"/>
      <c r="SXV205" s="30"/>
      <c r="SXW205" s="30"/>
      <c r="SXX205" s="30"/>
      <c r="SXY205" s="30"/>
      <c r="SXZ205" s="30"/>
      <c r="SYA205" s="30"/>
      <c r="SYB205" s="30"/>
      <c r="SYC205" s="30"/>
      <c r="SYD205" s="30"/>
      <c r="SYE205" s="30"/>
      <c r="SYF205" s="30"/>
      <c r="SYG205" s="30"/>
      <c r="SYH205" s="30"/>
      <c r="SYI205" s="30"/>
      <c r="SYJ205" s="30"/>
      <c r="SYK205" s="30"/>
      <c r="SYL205" s="30"/>
      <c r="SYM205" s="30"/>
      <c r="SYN205" s="30"/>
      <c r="SYO205" s="30"/>
      <c r="SYP205" s="30"/>
      <c r="SYQ205" s="30"/>
      <c r="SYR205" s="30"/>
      <c r="SYS205" s="30"/>
      <c r="SYT205" s="30"/>
      <c r="SYU205" s="30"/>
      <c r="SYV205" s="30"/>
      <c r="SYW205" s="30"/>
      <c r="SYX205" s="30"/>
      <c r="SYY205" s="30"/>
      <c r="SYZ205" s="30"/>
      <c r="SZA205" s="30"/>
      <c r="SZB205" s="30"/>
      <c r="SZC205" s="30"/>
      <c r="SZD205" s="30"/>
      <c r="SZE205" s="30"/>
      <c r="SZF205" s="30"/>
      <c r="SZG205" s="30"/>
      <c r="SZH205" s="30"/>
      <c r="SZI205" s="30"/>
      <c r="SZJ205" s="30"/>
      <c r="SZK205" s="30"/>
      <c r="SZL205" s="30"/>
      <c r="SZM205" s="30"/>
      <c r="SZN205" s="30"/>
      <c r="SZO205" s="30"/>
      <c r="SZP205" s="30"/>
      <c r="SZQ205" s="30"/>
      <c r="SZR205" s="30"/>
      <c r="SZS205" s="30"/>
      <c r="SZT205" s="30"/>
      <c r="SZU205" s="30"/>
      <c r="SZV205" s="30"/>
      <c r="SZW205" s="30"/>
      <c r="SZX205" s="30"/>
      <c r="SZY205" s="30"/>
      <c r="SZZ205" s="30"/>
      <c r="TAA205" s="30"/>
      <c r="TAB205" s="30"/>
      <c r="TAC205" s="30"/>
      <c r="TAD205" s="30"/>
      <c r="TAE205" s="30"/>
      <c r="TAF205" s="30"/>
      <c r="TAG205" s="30"/>
      <c r="TAH205" s="30"/>
      <c r="TAI205" s="30"/>
      <c r="TAJ205" s="30"/>
      <c r="TAK205" s="30"/>
      <c r="TAL205" s="30"/>
      <c r="TAM205" s="30"/>
      <c r="TAN205" s="30"/>
      <c r="TAO205" s="30"/>
      <c r="TAP205" s="30"/>
      <c r="TAQ205" s="30"/>
      <c r="TAR205" s="30"/>
      <c r="TAS205" s="30"/>
      <c r="TAT205" s="30"/>
      <c r="TAU205" s="30"/>
      <c r="TAV205" s="30"/>
      <c r="TAW205" s="30"/>
      <c r="TAX205" s="30"/>
      <c r="TAY205" s="30"/>
      <c r="TAZ205" s="30"/>
      <c r="TBA205" s="30"/>
      <c r="TBB205" s="30"/>
      <c r="TBC205" s="30"/>
      <c r="TBD205" s="30"/>
      <c r="TBE205" s="30"/>
      <c r="TBF205" s="30"/>
      <c r="TBG205" s="30"/>
      <c r="TBH205" s="30"/>
      <c r="TBI205" s="30"/>
      <c r="TBJ205" s="30"/>
      <c r="TBK205" s="30"/>
      <c r="TBL205" s="30"/>
      <c r="TBM205" s="30"/>
      <c r="TBN205" s="30"/>
      <c r="TBO205" s="30"/>
      <c r="TBP205" s="30"/>
      <c r="TBQ205" s="30"/>
      <c r="TBR205" s="30"/>
      <c r="TBS205" s="30"/>
      <c r="TBT205" s="30"/>
      <c r="TBU205" s="30"/>
      <c r="TBV205" s="30"/>
      <c r="TBW205" s="30"/>
      <c r="TBX205" s="30"/>
      <c r="TBY205" s="30"/>
      <c r="TBZ205" s="30"/>
      <c r="TCA205" s="30"/>
      <c r="TCB205" s="30"/>
      <c r="TCC205" s="30"/>
      <c r="TCD205" s="30"/>
      <c r="TCE205" s="30"/>
      <c r="TCF205" s="30"/>
      <c r="TCG205" s="30"/>
      <c r="TCH205" s="30"/>
      <c r="TCI205" s="30"/>
      <c r="TCJ205" s="30"/>
      <c r="TCK205" s="30"/>
      <c r="TCL205" s="30"/>
      <c r="TCM205" s="30"/>
      <c r="TCN205" s="30"/>
      <c r="TCO205" s="30"/>
      <c r="TCP205" s="30"/>
      <c r="TCQ205" s="30"/>
      <c r="TCR205" s="30"/>
      <c r="TCS205" s="30"/>
      <c r="TCT205" s="30"/>
      <c r="TCU205" s="30"/>
      <c r="TCV205" s="30"/>
      <c r="TCW205" s="30"/>
      <c r="TCX205" s="30"/>
      <c r="TCY205" s="30"/>
      <c r="TCZ205" s="30"/>
      <c r="TDA205" s="30"/>
      <c r="TDB205" s="30"/>
      <c r="TDC205" s="30"/>
      <c r="TDD205" s="30"/>
      <c r="TDE205" s="30"/>
      <c r="TDF205" s="30"/>
      <c r="TDG205" s="30"/>
      <c r="TDH205" s="30"/>
      <c r="TDI205" s="30"/>
      <c r="TDJ205" s="30"/>
      <c r="TDK205" s="30"/>
      <c r="TDL205" s="30"/>
      <c r="TDM205" s="30"/>
      <c r="TDN205" s="30"/>
      <c r="TDO205" s="30"/>
      <c r="TDP205" s="30"/>
      <c r="TDQ205" s="30"/>
      <c r="TDR205" s="30"/>
      <c r="TDS205" s="30"/>
      <c r="TDT205" s="30"/>
      <c r="TDU205" s="30"/>
      <c r="TDV205" s="30"/>
      <c r="TDW205" s="30"/>
      <c r="TDX205" s="30"/>
      <c r="TDY205" s="30"/>
      <c r="TDZ205" s="30"/>
      <c r="TEA205" s="30"/>
      <c r="TEB205" s="30"/>
      <c r="TEC205" s="30"/>
      <c r="TED205" s="30"/>
      <c r="TEE205" s="30"/>
      <c r="TEF205" s="30"/>
      <c r="TEG205" s="30"/>
      <c r="TEH205" s="30"/>
      <c r="TEI205" s="30"/>
      <c r="TEJ205" s="30"/>
      <c r="TEK205" s="30"/>
      <c r="TEL205" s="30"/>
      <c r="TEM205" s="30"/>
      <c r="TEN205" s="30"/>
      <c r="TEO205" s="30"/>
      <c r="TEP205" s="30"/>
      <c r="TEQ205" s="30"/>
      <c r="TER205" s="30"/>
      <c r="TES205" s="30"/>
      <c r="TET205" s="30"/>
      <c r="TEU205" s="30"/>
      <c r="TEV205" s="30"/>
      <c r="TEW205" s="30"/>
      <c r="TEX205" s="30"/>
      <c r="TEY205" s="30"/>
      <c r="TEZ205" s="30"/>
      <c r="TFA205" s="30"/>
      <c r="TFB205" s="30"/>
      <c r="TFC205" s="30"/>
      <c r="TFD205" s="30"/>
      <c r="TFE205" s="30"/>
      <c r="TFF205" s="30"/>
      <c r="TFG205" s="30"/>
      <c r="TFH205" s="30"/>
      <c r="TFI205" s="30"/>
      <c r="TFJ205" s="30"/>
      <c r="TFK205" s="30"/>
      <c r="TFL205" s="30"/>
      <c r="TFM205" s="30"/>
      <c r="TFN205" s="30"/>
      <c r="TFO205" s="30"/>
      <c r="TFP205" s="30"/>
      <c r="TFQ205" s="30"/>
      <c r="TFR205" s="30"/>
      <c r="TFS205" s="30"/>
      <c r="TFT205" s="30"/>
      <c r="TFU205" s="30"/>
      <c r="TFV205" s="30"/>
      <c r="TFW205" s="30"/>
      <c r="TFX205" s="30"/>
      <c r="TFY205" s="30"/>
      <c r="TFZ205" s="30"/>
      <c r="TGA205" s="30"/>
      <c r="TGB205" s="30"/>
      <c r="TGC205" s="30"/>
      <c r="TGD205" s="30"/>
      <c r="TGE205" s="30"/>
      <c r="TGF205" s="30"/>
      <c r="TGG205" s="30"/>
      <c r="TGH205" s="30"/>
      <c r="TGI205" s="30"/>
      <c r="TGJ205" s="30"/>
      <c r="TGK205" s="30"/>
      <c r="TGL205" s="30"/>
      <c r="TGM205" s="30"/>
      <c r="TGN205" s="30"/>
      <c r="TGO205" s="30"/>
      <c r="TGP205" s="30"/>
      <c r="TGQ205" s="30"/>
      <c r="TGR205" s="30"/>
      <c r="TGS205" s="30"/>
      <c r="TGT205" s="30"/>
      <c r="TGU205" s="30"/>
      <c r="TGV205" s="30"/>
      <c r="TGW205" s="30"/>
      <c r="TGX205" s="30"/>
      <c r="TGY205" s="30"/>
      <c r="TGZ205" s="30"/>
      <c r="THA205" s="30"/>
      <c r="THB205" s="30"/>
      <c r="THC205" s="30"/>
      <c r="THD205" s="30"/>
      <c r="THE205" s="30"/>
      <c r="THF205" s="30"/>
      <c r="THG205" s="30"/>
      <c r="THH205" s="30"/>
      <c r="THI205" s="30"/>
      <c r="THJ205" s="30"/>
      <c r="THK205" s="30"/>
      <c r="THL205" s="30"/>
      <c r="THM205" s="30"/>
      <c r="THN205" s="30"/>
      <c r="THO205" s="30"/>
      <c r="THP205" s="30"/>
      <c r="THQ205" s="30"/>
      <c r="THR205" s="30"/>
      <c r="THS205" s="30"/>
      <c r="THT205" s="30"/>
      <c r="THU205" s="30"/>
      <c r="THV205" s="30"/>
      <c r="THW205" s="30"/>
      <c r="THX205" s="30"/>
      <c r="THY205" s="30"/>
      <c r="THZ205" s="30"/>
      <c r="TIA205" s="30"/>
      <c r="TIB205" s="30"/>
      <c r="TIC205" s="30"/>
      <c r="TID205" s="30"/>
      <c r="TIE205" s="30"/>
      <c r="TIF205" s="30"/>
      <c r="TIG205" s="30"/>
      <c r="TIH205" s="30"/>
      <c r="TII205" s="30"/>
      <c r="TIJ205" s="30"/>
      <c r="TIK205" s="30"/>
      <c r="TIL205" s="30"/>
      <c r="TIM205" s="30"/>
      <c r="TIN205" s="30"/>
      <c r="TIO205" s="30"/>
      <c r="TIP205" s="30"/>
      <c r="TIQ205" s="30"/>
      <c r="TIR205" s="30"/>
      <c r="TIS205" s="30"/>
      <c r="TIT205" s="30"/>
      <c r="TIU205" s="30"/>
      <c r="TIV205" s="30"/>
      <c r="TIW205" s="30"/>
      <c r="TIX205" s="30"/>
      <c r="TIY205" s="30"/>
      <c r="TIZ205" s="30"/>
      <c r="TJA205" s="30"/>
      <c r="TJB205" s="30"/>
      <c r="TJC205" s="30"/>
      <c r="TJD205" s="30"/>
      <c r="TJE205" s="30"/>
      <c r="TJF205" s="30"/>
      <c r="TJG205" s="30"/>
      <c r="TJH205" s="30"/>
      <c r="TJI205" s="30"/>
      <c r="TJJ205" s="30"/>
      <c r="TJK205" s="30"/>
      <c r="TJL205" s="30"/>
      <c r="TJM205" s="30"/>
      <c r="TJN205" s="30"/>
      <c r="TJO205" s="30"/>
      <c r="TJP205" s="30"/>
      <c r="TJQ205" s="30"/>
      <c r="TJR205" s="30"/>
      <c r="TJS205" s="30"/>
      <c r="TJT205" s="30"/>
      <c r="TJU205" s="30"/>
      <c r="TJV205" s="30"/>
      <c r="TJW205" s="30"/>
      <c r="TJX205" s="30"/>
      <c r="TJY205" s="30"/>
      <c r="TJZ205" s="30"/>
      <c r="TKA205" s="30"/>
      <c r="TKB205" s="30"/>
      <c r="TKC205" s="30"/>
      <c r="TKD205" s="30"/>
      <c r="TKE205" s="30"/>
      <c r="TKF205" s="30"/>
      <c r="TKG205" s="30"/>
      <c r="TKH205" s="30"/>
      <c r="TKI205" s="30"/>
      <c r="TKJ205" s="30"/>
      <c r="TKK205" s="30"/>
      <c r="TKL205" s="30"/>
      <c r="TKM205" s="30"/>
      <c r="TKN205" s="30"/>
      <c r="TKO205" s="30"/>
      <c r="TKP205" s="30"/>
      <c r="TKQ205" s="30"/>
      <c r="TKR205" s="30"/>
      <c r="TKS205" s="30"/>
      <c r="TKT205" s="30"/>
      <c r="TKU205" s="30"/>
      <c r="TKV205" s="30"/>
      <c r="TKW205" s="30"/>
      <c r="TKX205" s="30"/>
      <c r="TKY205" s="30"/>
      <c r="TKZ205" s="30"/>
      <c r="TLA205" s="30"/>
      <c r="TLB205" s="30"/>
      <c r="TLC205" s="30"/>
      <c r="TLD205" s="30"/>
      <c r="TLE205" s="30"/>
      <c r="TLF205" s="30"/>
      <c r="TLG205" s="30"/>
      <c r="TLH205" s="30"/>
      <c r="TLI205" s="30"/>
      <c r="TLJ205" s="30"/>
      <c r="TLK205" s="30"/>
      <c r="TLL205" s="30"/>
      <c r="TLM205" s="30"/>
      <c r="TLN205" s="30"/>
      <c r="TLO205" s="30"/>
      <c r="TLP205" s="30"/>
      <c r="TLQ205" s="30"/>
      <c r="TLR205" s="30"/>
      <c r="TLS205" s="30"/>
      <c r="TLT205" s="30"/>
      <c r="TLU205" s="30"/>
      <c r="TLV205" s="30"/>
      <c r="TLW205" s="30"/>
      <c r="TLX205" s="30"/>
      <c r="TLY205" s="30"/>
      <c r="TLZ205" s="30"/>
      <c r="TMA205" s="30"/>
      <c r="TMB205" s="30"/>
      <c r="TMC205" s="30"/>
      <c r="TMD205" s="30"/>
      <c r="TME205" s="30"/>
      <c r="TMF205" s="30"/>
      <c r="TMG205" s="30"/>
      <c r="TMH205" s="30"/>
      <c r="TMI205" s="30"/>
      <c r="TMJ205" s="30"/>
      <c r="TMK205" s="30"/>
      <c r="TML205" s="30"/>
      <c r="TMM205" s="30"/>
      <c r="TMN205" s="30"/>
      <c r="TMO205" s="30"/>
      <c r="TMP205" s="30"/>
      <c r="TMQ205" s="30"/>
      <c r="TMR205" s="30"/>
      <c r="TMS205" s="30"/>
      <c r="TMT205" s="30"/>
      <c r="TMU205" s="30"/>
      <c r="TMV205" s="30"/>
      <c r="TMW205" s="30"/>
      <c r="TMX205" s="30"/>
      <c r="TMY205" s="30"/>
      <c r="TMZ205" s="30"/>
      <c r="TNA205" s="30"/>
      <c r="TNB205" s="30"/>
      <c r="TNC205" s="30"/>
      <c r="TND205" s="30"/>
      <c r="TNE205" s="30"/>
      <c r="TNF205" s="30"/>
      <c r="TNG205" s="30"/>
      <c r="TNH205" s="30"/>
      <c r="TNI205" s="30"/>
      <c r="TNJ205" s="30"/>
      <c r="TNK205" s="30"/>
      <c r="TNL205" s="30"/>
      <c r="TNM205" s="30"/>
      <c r="TNN205" s="30"/>
      <c r="TNO205" s="30"/>
      <c r="TNP205" s="30"/>
      <c r="TNQ205" s="30"/>
      <c r="TNR205" s="30"/>
      <c r="TNS205" s="30"/>
      <c r="TNT205" s="30"/>
      <c r="TNU205" s="30"/>
      <c r="TNV205" s="30"/>
      <c r="TNW205" s="30"/>
      <c r="TNX205" s="30"/>
      <c r="TNY205" s="30"/>
      <c r="TNZ205" s="30"/>
      <c r="TOA205" s="30"/>
      <c r="TOB205" s="30"/>
      <c r="TOC205" s="30"/>
      <c r="TOD205" s="30"/>
      <c r="TOE205" s="30"/>
      <c r="TOF205" s="30"/>
      <c r="TOG205" s="30"/>
      <c r="TOH205" s="30"/>
      <c r="TOI205" s="30"/>
      <c r="TOJ205" s="30"/>
      <c r="TOK205" s="30"/>
      <c r="TOL205" s="30"/>
      <c r="TOM205" s="30"/>
      <c r="TON205" s="30"/>
      <c r="TOO205" s="30"/>
      <c r="TOP205" s="30"/>
      <c r="TOQ205" s="30"/>
      <c r="TOR205" s="30"/>
      <c r="TOS205" s="30"/>
      <c r="TOT205" s="30"/>
      <c r="TOU205" s="30"/>
      <c r="TOV205" s="30"/>
      <c r="TOW205" s="30"/>
      <c r="TOX205" s="30"/>
      <c r="TOY205" s="30"/>
      <c r="TOZ205" s="30"/>
      <c r="TPA205" s="30"/>
      <c r="TPB205" s="30"/>
      <c r="TPC205" s="30"/>
      <c r="TPD205" s="30"/>
      <c r="TPE205" s="30"/>
      <c r="TPF205" s="30"/>
      <c r="TPG205" s="30"/>
      <c r="TPH205" s="30"/>
      <c r="TPI205" s="30"/>
      <c r="TPJ205" s="30"/>
      <c r="TPK205" s="30"/>
      <c r="TPL205" s="30"/>
      <c r="TPM205" s="30"/>
      <c r="TPN205" s="30"/>
      <c r="TPO205" s="30"/>
      <c r="TPP205" s="30"/>
      <c r="TPQ205" s="30"/>
      <c r="TPR205" s="30"/>
      <c r="TPS205" s="30"/>
      <c r="TPT205" s="30"/>
      <c r="TPU205" s="30"/>
      <c r="TPV205" s="30"/>
      <c r="TPW205" s="30"/>
      <c r="TPX205" s="30"/>
      <c r="TPY205" s="30"/>
      <c r="TPZ205" s="30"/>
      <c r="TQA205" s="30"/>
      <c r="TQB205" s="30"/>
      <c r="TQC205" s="30"/>
      <c r="TQD205" s="30"/>
      <c r="TQE205" s="30"/>
      <c r="TQF205" s="30"/>
      <c r="TQG205" s="30"/>
      <c r="TQH205" s="30"/>
      <c r="TQI205" s="30"/>
      <c r="TQJ205" s="30"/>
      <c r="TQK205" s="30"/>
      <c r="TQL205" s="30"/>
      <c r="TQM205" s="30"/>
      <c r="TQN205" s="30"/>
      <c r="TQO205" s="30"/>
      <c r="TQP205" s="30"/>
      <c r="TQQ205" s="30"/>
      <c r="TQR205" s="30"/>
      <c r="TQS205" s="30"/>
      <c r="TQT205" s="30"/>
      <c r="TQU205" s="30"/>
      <c r="TQV205" s="30"/>
      <c r="TQW205" s="30"/>
      <c r="TQX205" s="30"/>
      <c r="TQY205" s="30"/>
      <c r="TQZ205" s="30"/>
      <c r="TRA205" s="30"/>
      <c r="TRB205" s="30"/>
      <c r="TRC205" s="30"/>
      <c r="TRD205" s="30"/>
      <c r="TRE205" s="30"/>
      <c r="TRF205" s="30"/>
      <c r="TRG205" s="30"/>
      <c r="TRH205" s="30"/>
      <c r="TRI205" s="30"/>
      <c r="TRJ205" s="30"/>
      <c r="TRK205" s="30"/>
      <c r="TRL205" s="30"/>
      <c r="TRM205" s="30"/>
      <c r="TRN205" s="30"/>
      <c r="TRO205" s="30"/>
      <c r="TRP205" s="30"/>
      <c r="TRQ205" s="30"/>
      <c r="TRR205" s="30"/>
      <c r="TRS205" s="30"/>
      <c r="TRT205" s="30"/>
      <c r="TRU205" s="30"/>
      <c r="TRV205" s="30"/>
      <c r="TRW205" s="30"/>
      <c r="TRX205" s="30"/>
      <c r="TRY205" s="30"/>
      <c r="TRZ205" s="30"/>
      <c r="TSA205" s="30"/>
      <c r="TSB205" s="30"/>
      <c r="TSC205" s="30"/>
      <c r="TSD205" s="30"/>
      <c r="TSE205" s="30"/>
      <c r="TSF205" s="30"/>
      <c r="TSG205" s="30"/>
      <c r="TSH205" s="30"/>
      <c r="TSI205" s="30"/>
      <c r="TSJ205" s="30"/>
      <c r="TSK205" s="30"/>
      <c r="TSL205" s="30"/>
      <c r="TSM205" s="30"/>
      <c r="TSN205" s="30"/>
      <c r="TSO205" s="30"/>
      <c r="TSP205" s="30"/>
      <c r="TSQ205" s="30"/>
      <c r="TSR205" s="30"/>
      <c r="TSS205" s="30"/>
      <c r="TST205" s="30"/>
      <c r="TSU205" s="30"/>
      <c r="TSV205" s="30"/>
      <c r="TSW205" s="30"/>
      <c r="TSX205" s="30"/>
      <c r="TSY205" s="30"/>
      <c r="TSZ205" s="30"/>
      <c r="TTA205" s="30"/>
      <c r="TTB205" s="30"/>
      <c r="TTC205" s="30"/>
      <c r="TTD205" s="30"/>
      <c r="TTE205" s="30"/>
      <c r="TTF205" s="30"/>
      <c r="TTG205" s="30"/>
      <c r="TTH205" s="30"/>
      <c r="TTI205" s="30"/>
      <c r="TTJ205" s="30"/>
      <c r="TTK205" s="30"/>
      <c r="TTL205" s="30"/>
      <c r="TTM205" s="30"/>
      <c r="TTN205" s="30"/>
      <c r="TTO205" s="30"/>
      <c r="TTP205" s="30"/>
      <c r="TTQ205" s="30"/>
      <c r="TTR205" s="30"/>
      <c r="TTS205" s="30"/>
      <c r="TTT205" s="30"/>
      <c r="TTU205" s="30"/>
      <c r="TTV205" s="30"/>
      <c r="TTW205" s="30"/>
      <c r="TTX205" s="30"/>
      <c r="TTY205" s="30"/>
      <c r="TTZ205" s="30"/>
      <c r="TUA205" s="30"/>
      <c r="TUB205" s="30"/>
      <c r="TUC205" s="30"/>
      <c r="TUD205" s="30"/>
      <c r="TUE205" s="30"/>
      <c r="TUF205" s="30"/>
      <c r="TUG205" s="30"/>
      <c r="TUH205" s="30"/>
      <c r="TUI205" s="30"/>
      <c r="TUJ205" s="30"/>
      <c r="TUK205" s="30"/>
      <c r="TUL205" s="30"/>
      <c r="TUM205" s="30"/>
      <c r="TUN205" s="30"/>
      <c r="TUO205" s="30"/>
      <c r="TUP205" s="30"/>
      <c r="TUQ205" s="30"/>
      <c r="TUR205" s="30"/>
      <c r="TUS205" s="30"/>
      <c r="TUT205" s="30"/>
      <c r="TUU205" s="30"/>
      <c r="TUV205" s="30"/>
      <c r="TUW205" s="30"/>
      <c r="TUX205" s="30"/>
      <c r="TUY205" s="30"/>
      <c r="TUZ205" s="30"/>
      <c r="TVA205" s="30"/>
      <c r="TVB205" s="30"/>
      <c r="TVC205" s="30"/>
      <c r="TVD205" s="30"/>
      <c r="TVE205" s="30"/>
      <c r="TVF205" s="30"/>
      <c r="TVG205" s="30"/>
      <c r="TVH205" s="30"/>
      <c r="TVI205" s="30"/>
      <c r="TVJ205" s="30"/>
      <c r="TVK205" s="30"/>
      <c r="TVL205" s="30"/>
      <c r="TVM205" s="30"/>
      <c r="TVN205" s="30"/>
      <c r="TVO205" s="30"/>
      <c r="TVP205" s="30"/>
      <c r="TVQ205" s="30"/>
      <c r="TVR205" s="30"/>
      <c r="TVS205" s="30"/>
      <c r="TVT205" s="30"/>
      <c r="TVU205" s="30"/>
      <c r="TVV205" s="30"/>
      <c r="TVW205" s="30"/>
      <c r="TVX205" s="30"/>
      <c r="TVY205" s="30"/>
      <c r="TVZ205" s="30"/>
      <c r="TWA205" s="30"/>
      <c r="TWB205" s="30"/>
      <c r="TWC205" s="30"/>
      <c r="TWD205" s="30"/>
      <c r="TWE205" s="30"/>
      <c r="TWF205" s="30"/>
      <c r="TWG205" s="30"/>
      <c r="TWH205" s="30"/>
      <c r="TWI205" s="30"/>
      <c r="TWJ205" s="30"/>
      <c r="TWK205" s="30"/>
      <c r="TWL205" s="30"/>
      <c r="TWM205" s="30"/>
      <c r="TWN205" s="30"/>
      <c r="TWO205" s="30"/>
      <c r="TWP205" s="30"/>
      <c r="TWQ205" s="30"/>
      <c r="TWR205" s="30"/>
      <c r="TWS205" s="30"/>
      <c r="TWT205" s="30"/>
      <c r="TWU205" s="30"/>
      <c r="TWV205" s="30"/>
      <c r="TWW205" s="30"/>
      <c r="TWX205" s="30"/>
      <c r="TWY205" s="30"/>
      <c r="TWZ205" s="30"/>
      <c r="TXA205" s="30"/>
      <c r="TXB205" s="30"/>
      <c r="TXC205" s="30"/>
      <c r="TXD205" s="30"/>
      <c r="TXE205" s="30"/>
      <c r="TXF205" s="30"/>
      <c r="TXG205" s="30"/>
      <c r="TXH205" s="30"/>
      <c r="TXI205" s="30"/>
      <c r="TXJ205" s="30"/>
      <c r="TXK205" s="30"/>
      <c r="TXL205" s="30"/>
      <c r="TXM205" s="30"/>
      <c r="TXN205" s="30"/>
      <c r="TXO205" s="30"/>
      <c r="TXP205" s="30"/>
      <c r="TXQ205" s="30"/>
      <c r="TXR205" s="30"/>
      <c r="TXS205" s="30"/>
      <c r="TXT205" s="30"/>
      <c r="TXU205" s="30"/>
      <c r="TXV205" s="30"/>
      <c r="TXW205" s="30"/>
      <c r="TXX205" s="30"/>
      <c r="TXY205" s="30"/>
      <c r="TXZ205" s="30"/>
      <c r="TYA205" s="30"/>
      <c r="TYB205" s="30"/>
      <c r="TYC205" s="30"/>
      <c r="TYD205" s="30"/>
      <c r="TYE205" s="30"/>
      <c r="TYF205" s="30"/>
      <c r="TYG205" s="30"/>
      <c r="TYH205" s="30"/>
      <c r="TYI205" s="30"/>
      <c r="TYJ205" s="30"/>
      <c r="TYK205" s="30"/>
      <c r="TYL205" s="30"/>
      <c r="TYM205" s="30"/>
      <c r="TYN205" s="30"/>
      <c r="TYO205" s="30"/>
      <c r="TYP205" s="30"/>
      <c r="TYQ205" s="30"/>
      <c r="TYR205" s="30"/>
      <c r="TYS205" s="30"/>
      <c r="TYT205" s="30"/>
      <c r="TYU205" s="30"/>
      <c r="TYV205" s="30"/>
      <c r="TYW205" s="30"/>
      <c r="TYX205" s="30"/>
      <c r="TYY205" s="30"/>
      <c r="TYZ205" s="30"/>
      <c r="TZA205" s="30"/>
      <c r="TZB205" s="30"/>
      <c r="TZC205" s="30"/>
      <c r="TZD205" s="30"/>
      <c r="TZE205" s="30"/>
      <c r="TZF205" s="30"/>
      <c r="TZG205" s="30"/>
      <c r="TZH205" s="30"/>
      <c r="TZI205" s="30"/>
      <c r="TZJ205" s="30"/>
      <c r="TZK205" s="30"/>
      <c r="TZL205" s="30"/>
      <c r="TZM205" s="30"/>
      <c r="TZN205" s="30"/>
      <c r="TZO205" s="30"/>
      <c r="TZP205" s="30"/>
      <c r="TZQ205" s="30"/>
      <c r="TZR205" s="30"/>
      <c r="TZS205" s="30"/>
      <c r="TZT205" s="30"/>
      <c r="TZU205" s="30"/>
      <c r="TZV205" s="30"/>
      <c r="TZW205" s="30"/>
      <c r="TZX205" s="30"/>
      <c r="TZY205" s="30"/>
      <c r="TZZ205" s="30"/>
      <c r="UAA205" s="30"/>
      <c r="UAB205" s="30"/>
      <c r="UAC205" s="30"/>
      <c r="UAD205" s="30"/>
      <c r="UAE205" s="30"/>
      <c r="UAF205" s="30"/>
      <c r="UAG205" s="30"/>
      <c r="UAH205" s="30"/>
      <c r="UAI205" s="30"/>
      <c r="UAJ205" s="30"/>
      <c r="UAK205" s="30"/>
      <c r="UAL205" s="30"/>
      <c r="UAM205" s="30"/>
      <c r="UAN205" s="30"/>
      <c r="UAO205" s="30"/>
      <c r="UAP205" s="30"/>
      <c r="UAQ205" s="30"/>
      <c r="UAR205" s="30"/>
      <c r="UAS205" s="30"/>
      <c r="UAT205" s="30"/>
      <c r="UAU205" s="30"/>
      <c r="UAV205" s="30"/>
      <c r="UAW205" s="30"/>
      <c r="UAX205" s="30"/>
      <c r="UAY205" s="30"/>
      <c r="UAZ205" s="30"/>
      <c r="UBA205" s="30"/>
      <c r="UBB205" s="30"/>
      <c r="UBC205" s="30"/>
      <c r="UBD205" s="30"/>
      <c r="UBE205" s="30"/>
      <c r="UBF205" s="30"/>
      <c r="UBG205" s="30"/>
      <c r="UBH205" s="30"/>
      <c r="UBI205" s="30"/>
      <c r="UBJ205" s="30"/>
      <c r="UBK205" s="30"/>
      <c r="UBL205" s="30"/>
      <c r="UBM205" s="30"/>
      <c r="UBN205" s="30"/>
      <c r="UBO205" s="30"/>
      <c r="UBP205" s="30"/>
      <c r="UBQ205" s="30"/>
      <c r="UBR205" s="30"/>
      <c r="UBS205" s="30"/>
      <c r="UBT205" s="30"/>
      <c r="UBU205" s="30"/>
      <c r="UBV205" s="30"/>
      <c r="UBW205" s="30"/>
      <c r="UBX205" s="30"/>
      <c r="UBY205" s="30"/>
      <c r="UBZ205" s="30"/>
      <c r="UCA205" s="30"/>
      <c r="UCB205" s="30"/>
      <c r="UCC205" s="30"/>
      <c r="UCD205" s="30"/>
      <c r="UCE205" s="30"/>
      <c r="UCF205" s="30"/>
      <c r="UCG205" s="30"/>
      <c r="UCH205" s="30"/>
      <c r="UCI205" s="30"/>
      <c r="UCJ205" s="30"/>
      <c r="UCK205" s="30"/>
      <c r="UCL205" s="30"/>
      <c r="UCM205" s="30"/>
      <c r="UCN205" s="30"/>
      <c r="UCO205" s="30"/>
      <c r="UCP205" s="30"/>
      <c r="UCQ205" s="30"/>
      <c r="UCR205" s="30"/>
      <c r="UCS205" s="30"/>
      <c r="UCT205" s="30"/>
      <c r="UCU205" s="30"/>
      <c r="UCV205" s="30"/>
      <c r="UCW205" s="30"/>
      <c r="UCX205" s="30"/>
      <c r="UCY205" s="30"/>
      <c r="UCZ205" s="30"/>
      <c r="UDA205" s="30"/>
      <c r="UDB205" s="30"/>
      <c r="UDC205" s="30"/>
      <c r="UDD205" s="30"/>
      <c r="UDE205" s="30"/>
      <c r="UDF205" s="30"/>
      <c r="UDG205" s="30"/>
      <c r="UDH205" s="30"/>
      <c r="UDI205" s="30"/>
      <c r="UDJ205" s="30"/>
      <c r="UDK205" s="30"/>
      <c r="UDL205" s="30"/>
      <c r="UDM205" s="30"/>
      <c r="UDN205" s="30"/>
      <c r="UDO205" s="30"/>
      <c r="UDP205" s="30"/>
      <c r="UDQ205" s="30"/>
      <c r="UDR205" s="30"/>
      <c r="UDS205" s="30"/>
      <c r="UDT205" s="30"/>
      <c r="UDU205" s="30"/>
      <c r="UDV205" s="30"/>
      <c r="UDW205" s="30"/>
      <c r="UDX205" s="30"/>
      <c r="UDY205" s="30"/>
      <c r="UDZ205" s="30"/>
      <c r="UEA205" s="30"/>
      <c r="UEB205" s="30"/>
      <c r="UEC205" s="30"/>
      <c r="UED205" s="30"/>
      <c r="UEE205" s="30"/>
      <c r="UEF205" s="30"/>
      <c r="UEG205" s="30"/>
      <c r="UEH205" s="30"/>
      <c r="UEI205" s="30"/>
      <c r="UEJ205" s="30"/>
      <c r="UEK205" s="30"/>
      <c r="UEL205" s="30"/>
      <c r="UEM205" s="30"/>
      <c r="UEN205" s="30"/>
      <c r="UEO205" s="30"/>
      <c r="UEP205" s="30"/>
      <c r="UEQ205" s="30"/>
      <c r="UER205" s="30"/>
      <c r="UES205" s="30"/>
      <c r="UET205" s="30"/>
      <c r="UEU205" s="30"/>
      <c r="UEV205" s="30"/>
      <c r="UEW205" s="30"/>
      <c r="UEX205" s="30"/>
      <c r="UEY205" s="30"/>
      <c r="UEZ205" s="30"/>
      <c r="UFA205" s="30"/>
      <c r="UFB205" s="30"/>
      <c r="UFC205" s="30"/>
      <c r="UFD205" s="30"/>
      <c r="UFE205" s="30"/>
      <c r="UFF205" s="30"/>
      <c r="UFG205" s="30"/>
      <c r="UFH205" s="30"/>
      <c r="UFI205" s="30"/>
      <c r="UFJ205" s="30"/>
      <c r="UFK205" s="30"/>
      <c r="UFL205" s="30"/>
      <c r="UFM205" s="30"/>
      <c r="UFN205" s="30"/>
      <c r="UFO205" s="30"/>
      <c r="UFP205" s="30"/>
      <c r="UFQ205" s="30"/>
      <c r="UFR205" s="30"/>
      <c r="UFS205" s="30"/>
      <c r="UFT205" s="30"/>
      <c r="UFU205" s="30"/>
      <c r="UFV205" s="30"/>
      <c r="UFW205" s="30"/>
      <c r="UFX205" s="30"/>
      <c r="UFY205" s="30"/>
      <c r="UFZ205" s="30"/>
      <c r="UGA205" s="30"/>
      <c r="UGB205" s="30"/>
      <c r="UGC205" s="30"/>
      <c r="UGD205" s="30"/>
      <c r="UGE205" s="30"/>
      <c r="UGF205" s="30"/>
      <c r="UGG205" s="30"/>
      <c r="UGH205" s="30"/>
      <c r="UGI205" s="30"/>
      <c r="UGJ205" s="30"/>
      <c r="UGK205" s="30"/>
      <c r="UGL205" s="30"/>
      <c r="UGM205" s="30"/>
      <c r="UGN205" s="30"/>
      <c r="UGO205" s="30"/>
      <c r="UGP205" s="30"/>
      <c r="UGQ205" s="30"/>
      <c r="UGR205" s="30"/>
      <c r="UGS205" s="30"/>
      <c r="UGT205" s="30"/>
      <c r="UGU205" s="30"/>
      <c r="UGV205" s="30"/>
      <c r="UGW205" s="30"/>
      <c r="UGX205" s="30"/>
      <c r="UGY205" s="30"/>
      <c r="UGZ205" s="30"/>
      <c r="UHA205" s="30"/>
      <c r="UHB205" s="30"/>
      <c r="UHC205" s="30"/>
      <c r="UHD205" s="30"/>
      <c r="UHE205" s="30"/>
      <c r="UHF205" s="30"/>
      <c r="UHG205" s="30"/>
      <c r="UHH205" s="30"/>
      <c r="UHI205" s="30"/>
      <c r="UHJ205" s="30"/>
      <c r="UHK205" s="30"/>
      <c r="UHL205" s="30"/>
      <c r="UHM205" s="30"/>
      <c r="UHN205" s="30"/>
      <c r="UHO205" s="30"/>
      <c r="UHP205" s="30"/>
      <c r="UHQ205" s="30"/>
      <c r="UHR205" s="30"/>
      <c r="UHS205" s="30"/>
      <c r="UHT205" s="30"/>
      <c r="UHU205" s="30"/>
      <c r="UHV205" s="30"/>
      <c r="UHW205" s="30"/>
      <c r="UHX205" s="30"/>
      <c r="UHY205" s="30"/>
      <c r="UHZ205" s="30"/>
      <c r="UIA205" s="30"/>
      <c r="UIB205" s="30"/>
      <c r="UIC205" s="30"/>
      <c r="UID205" s="30"/>
      <c r="UIE205" s="30"/>
      <c r="UIF205" s="30"/>
      <c r="UIG205" s="30"/>
      <c r="UIH205" s="30"/>
      <c r="UII205" s="30"/>
      <c r="UIJ205" s="30"/>
      <c r="UIK205" s="30"/>
      <c r="UIL205" s="30"/>
      <c r="UIM205" s="30"/>
      <c r="UIN205" s="30"/>
      <c r="UIO205" s="30"/>
      <c r="UIP205" s="30"/>
      <c r="UIQ205" s="30"/>
      <c r="UIR205" s="30"/>
      <c r="UIS205" s="30"/>
      <c r="UIT205" s="30"/>
      <c r="UIU205" s="30"/>
      <c r="UIV205" s="30"/>
      <c r="UIW205" s="30"/>
      <c r="UIX205" s="30"/>
      <c r="UIY205" s="30"/>
      <c r="UIZ205" s="30"/>
      <c r="UJA205" s="30"/>
      <c r="UJB205" s="30"/>
      <c r="UJC205" s="30"/>
      <c r="UJD205" s="30"/>
      <c r="UJE205" s="30"/>
      <c r="UJF205" s="30"/>
      <c r="UJG205" s="30"/>
      <c r="UJH205" s="30"/>
      <c r="UJI205" s="30"/>
      <c r="UJJ205" s="30"/>
      <c r="UJK205" s="30"/>
      <c r="UJL205" s="30"/>
      <c r="UJM205" s="30"/>
      <c r="UJN205" s="30"/>
      <c r="UJO205" s="30"/>
      <c r="UJP205" s="30"/>
      <c r="UJQ205" s="30"/>
      <c r="UJR205" s="30"/>
      <c r="UJS205" s="30"/>
      <c r="UJT205" s="30"/>
      <c r="UJU205" s="30"/>
      <c r="UJV205" s="30"/>
      <c r="UJW205" s="30"/>
      <c r="UJX205" s="30"/>
      <c r="UJY205" s="30"/>
      <c r="UJZ205" s="30"/>
      <c r="UKA205" s="30"/>
      <c r="UKB205" s="30"/>
      <c r="UKC205" s="30"/>
      <c r="UKD205" s="30"/>
      <c r="UKE205" s="30"/>
      <c r="UKF205" s="30"/>
      <c r="UKG205" s="30"/>
      <c r="UKH205" s="30"/>
      <c r="UKI205" s="30"/>
      <c r="UKJ205" s="30"/>
      <c r="UKK205" s="30"/>
      <c r="UKL205" s="30"/>
      <c r="UKM205" s="30"/>
      <c r="UKN205" s="30"/>
      <c r="UKO205" s="30"/>
      <c r="UKP205" s="30"/>
      <c r="UKQ205" s="30"/>
      <c r="UKR205" s="30"/>
      <c r="UKS205" s="30"/>
      <c r="UKT205" s="30"/>
      <c r="UKU205" s="30"/>
      <c r="UKV205" s="30"/>
      <c r="UKW205" s="30"/>
      <c r="UKX205" s="30"/>
      <c r="UKY205" s="30"/>
      <c r="UKZ205" s="30"/>
      <c r="ULA205" s="30"/>
      <c r="ULB205" s="30"/>
      <c r="ULC205" s="30"/>
      <c r="ULD205" s="30"/>
      <c r="ULE205" s="30"/>
      <c r="ULF205" s="30"/>
      <c r="ULG205" s="30"/>
      <c r="ULH205" s="30"/>
      <c r="ULI205" s="30"/>
      <c r="ULJ205" s="30"/>
      <c r="ULK205" s="30"/>
      <c r="ULL205" s="30"/>
      <c r="ULM205" s="30"/>
      <c r="ULN205" s="30"/>
      <c r="ULO205" s="30"/>
      <c r="ULP205" s="30"/>
      <c r="ULQ205" s="30"/>
      <c r="ULR205" s="30"/>
      <c r="ULS205" s="30"/>
      <c r="ULT205" s="30"/>
      <c r="ULU205" s="30"/>
      <c r="ULV205" s="30"/>
      <c r="ULW205" s="30"/>
      <c r="ULX205" s="30"/>
      <c r="ULY205" s="30"/>
      <c r="ULZ205" s="30"/>
      <c r="UMA205" s="30"/>
      <c r="UMB205" s="30"/>
      <c r="UMC205" s="30"/>
      <c r="UMD205" s="30"/>
      <c r="UME205" s="30"/>
      <c r="UMF205" s="30"/>
      <c r="UMG205" s="30"/>
      <c r="UMH205" s="30"/>
      <c r="UMI205" s="30"/>
      <c r="UMJ205" s="30"/>
      <c r="UMK205" s="30"/>
      <c r="UML205" s="30"/>
      <c r="UMM205" s="30"/>
      <c r="UMN205" s="30"/>
      <c r="UMO205" s="30"/>
      <c r="UMP205" s="30"/>
      <c r="UMQ205" s="30"/>
      <c r="UMR205" s="30"/>
      <c r="UMS205" s="30"/>
      <c r="UMT205" s="30"/>
      <c r="UMU205" s="30"/>
      <c r="UMV205" s="30"/>
      <c r="UMW205" s="30"/>
      <c r="UMX205" s="30"/>
      <c r="UMY205" s="30"/>
      <c r="UMZ205" s="30"/>
      <c r="UNA205" s="30"/>
      <c r="UNB205" s="30"/>
      <c r="UNC205" s="30"/>
      <c r="UND205" s="30"/>
      <c r="UNE205" s="30"/>
      <c r="UNF205" s="30"/>
      <c r="UNG205" s="30"/>
      <c r="UNH205" s="30"/>
      <c r="UNI205" s="30"/>
      <c r="UNJ205" s="30"/>
      <c r="UNK205" s="30"/>
      <c r="UNL205" s="30"/>
      <c r="UNM205" s="30"/>
      <c r="UNN205" s="30"/>
      <c r="UNO205" s="30"/>
      <c r="UNP205" s="30"/>
      <c r="UNQ205" s="30"/>
      <c r="UNR205" s="30"/>
      <c r="UNS205" s="30"/>
      <c r="UNT205" s="30"/>
      <c r="UNU205" s="30"/>
      <c r="UNV205" s="30"/>
      <c r="UNW205" s="30"/>
      <c r="UNX205" s="30"/>
      <c r="UNY205" s="30"/>
      <c r="UNZ205" s="30"/>
      <c r="UOA205" s="30"/>
      <c r="UOB205" s="30"/>
      <c r="UOC205" s="30"/>
      <c r="UOD205" s="30"/>
      <c r="UOE205" s="30"/>
      <c r="UOF205" s="30"/>
      <c r="UOG205" s="30"/>
      <c r="UOH205" s="30"/>
      <c r="UOI205" s="30"/>
      <c r="UOJ205" s="30"/>
      <c r="UOK205" s="30"/>
      <c r="UOL205" s="30"/>
      <c r="UOM205" s="30"/>
      <c r="UON205" s="30"/>
      <c r="UOO205" s="30"/>
      <c r="UOP205" s="30"/>
      <c r="UOQ205" s="30"/>
      <c r="UOR205" s="30"/>
      <c r="UOS205" s="30"/>
      <c r="UOT205" s="30"/>
      <c r="UOU205" s="30"/>
      <c r="UOV205" s="30"/>
      <c r="UOW205" s="30"/>
      <c r="UOX205" s="30"/>
      <c r="UOY205" s="30"/>
      <c r="UOZ205" s="30"/>
      <c r="UPA205" s="30"/>
      <c r="UPB205" s="30"/>
      <c r="UPC205" s="30"/>
      <c r="UPD205" s="30"/>
      <c r="UPE205" s="30"/>
      <c r="UPF205" s="30"/>
      <c r="UPG205" s="30"/>
      <c r="UPH205" s="30"/>
      <c r="UPI205" s="30"/>
      <c r="UPJ205" s="30"/>
      <c r="UPK205" s="30"/>
      <c r="UPL205" s="30"/>
      <c r="UPM205" s="30"/>
      <c r="UPN205" s="30"/>
      <c r="UPO205" s="30"/>
      <c r="UPP205" s="30"/>
      <c r="UPQ205" s="30"/>
      <c r="UPR205" s="30"/>
      <c r="UPS205" s="30"/>
      <c r="UPT205" s="30"/>
      <c r="UPU205" s="30"/>
      <c r="UPV205" s="30"/>
      <c r="UPW205" s="30"/>
      <c r="UPX205" s="30"/>
      <c r="UPY205" s="30"/>
      <c r="UPZ205" s="30"/>
      <c r="UQA205" s="30"/>
      <c r="UQB205" s="30"/>
      <c r="UQC205" s="30"/>
      <c r="UQD205" s="30"/>
      <c r="UQE205" s="30"/>
      <c r="UQF205" s="30"/>
      <c r="UQG205" s="30"/>
      <c r="UQH205" s="30"/>
      <c r="UQI205" s="30"/>
      <c r="UQJ205" s="30"/>
      <c r="UQK205" s="30"/>
      <c r="UQL205" s="30"/>
      <c r="UQM205" s="30"/>
      <c r="UQN205" s="30"/>
      <c r="UQO205" s="30"/>
      <c r="UQP205" s="30"/>
      <c r="UQQ205" s="30"/>
      <c r="UQR205" s="30"/>
      <c r="UQS205" s="30"/>
      <c r="UQT205" s="30"/>
      <c r="UQU205" s="30"/>
      <c r="UQV205" s="30"/>
      <c r="UQW205" s="30"/>
      <c r="UQX205" s="30"/>
      <c r="UQY205" s="30"/>
      <c r="UQZ205" s="30"/>
      <c r="URA205" s="30"/>
      <c r="URB205" s="30"/>
      <c r="URC205" s="30"/>
      <c r="URD205" s="30"/>
      <c r="URE205" s="30"/>
      <c r="URF205" s="30"/>
      <c r="URG205" s="30"/>
      <c r="URH205" s="30"/>
      <c r="URI205" s="30"/>
      <c r="URJ205" s="30"/>
      <c r="URK205" s="30"/>
      <c r="URL205" s="30"/>
      <c r="URM205" s="30"/>
      <c r="URN205" s="30"/>
      <c r="URO205" s="30"/>
      <c r="URP205" s="30"/>
      <c r="URQ205" s="30"/>
      <c r="URR205" s="30"/>
      <c r="URS205" s="30"/>
      <c r="URT205" s="30"/>
      <c r="URU205" s="30"/>
      <c r="URV205" s="30"/>
      <c r="URW205" s="30"/>
      <c r="URX205" s="30"/>
      <c r="URY205" s="30"/>
      <c r="URZ205" s="30"/>
      <c r="USA205" s="30"/>
      <c r="USB205" s="30"/>
      <c r="USC205" s="30"/>
      <c r="USD205" s="30"/>
      <c r="USE205" s="30"/>
      <c r="USF205" s="30"/>
      <c r="USG205" s="30"/>
      <c r="USH205" s="30"/>
      <c r="USI205" s="30"/>
      <c r="USJ205" s="30"/>
      <c r="USK205" s="30"/>
      <c r="USL205" s="30"/>
      <c r="USM205" s="30"/>
      <c r="USN205" s="30"/>
      <c r="USO205" s="30"/>
      <c r="USP205" s="30"/>
      <c r="USQ205" s="30"/>
      <c r="USR205" s="30"/>
      <c r="USS205" s="30"/>
      <c r="UST205" s="30"/>
      <c r="USU205" s="30"/>
      <c r="USV205" s="30"/>
      <c r="USW205" s="30"/>
      <c r="USX205" s="30"/>
      <c r="USY205" s="30"/>
      <c r="USZ205" s="30"/>
      <c r="UTA205" s="30"/>
      <c r="UTB205" s="30"/>
      <c r="UTC205" s="30"/>
      <c r="UTD205" s="30"/>
      <c r="UTE205" s="30"/>
      <c r="UTF205" s="30"/>
      <c r="UTG205" s="30"/>
      <c r="UTH205" s="30"/>
      <c r="UTI205" s="30"/>
      <c r="UTJ205" s="30"/>
      <c r="UTK205" s="30"/>
      <c r="UTL205" s="30"/>
      <c r="UTM205" s="30"/>
      <c r="UTN205" s="30"/>
      <c r="UTO205" s="30"/>
      <c r="UTP205" s="30"/>
      <c r="UTQ205" s="30"/>
      <c r="UTR205" s="30"/>
      <c r="UTS205" s="30"/>
      <c r="UTT205" s="30"/>
      <c r="UTU205" s="30"/>
      <c r="UTV205" s="30"/>
      <c r="UTW205" s="30"/>
      <c r="UTX205" s="30"/>
      <c r="UTY205" s="30"/>
      <c r="UTZ205" s="30"/>
      <c r="UUA205" s="30"/>
      <c r="UUB205" s="30"/>
      <c r="UUC205" s="30"/>
      <c r="UUD205" s="30"/>
      <c r="UUE205" s="30"/>
      <c r="UUF205" s="30"/>
      <c r="UUG205" s="30"/>
      <c r="UUH205" s="30"/>
      <c r="UUI205" s="30"/>
      <c r="UUJ205" s="30"/>
      <c r="UUK205" s="30"/>
      <c r="UUL205" s="30"/>
      <c r="UUM205" s="30"/>
      <c r="UUN205" s="30"/>
      <c r="UUO205" s="30"/>
      <c r="UUP205" s="30"/>
      <c r="UUQ205" s="30"/>
      <c r="UUR205" s="30"/>
      <c r="UUS205" s="30"/>
      <c r="UUT205" s="30"/>
      <c r="UUU205" s="30"/>
      <c r="UUV205" s="30"/>
      <c r="UUW205" s="30"/>
      <c r="UUX205" s="30"/>
      <c r="UUY205" s="30"/>
      <c r="UUZ205" s="30"/>
      <c r="UVA205" s="30"/>
      <c r="UVB205" s="30"/>
      <c r="UVC205" s="30"/>
      <c r="UVD205" s="30"/>
      <c r="UVE205" s="30"/>
      <c r="UVF205" s="30"/>
      <c r="UVG205" s="30"/>
      <c r="UVH205" s="30"/>
      <c r="UVI205" s="30"/>
      <c r="UVJ205" s="30"/>
      <c r="UVK205" s="30"/>
      <c r="UVL205" s="30"/>
      <c r="UVM205" s="30"/>
      <c r="UVN205" s="30"/>
      <c r="UVO205" s="30"/>
      <c r="UVP205" s="30"/>
      <c r="UVQ205" s="30"/>
      <c r="UVR205" s="30"/>
      <c r="UVS205" s="30"/>
      <c r="UVT205" s="30"/>
      <c r="UVU205" s="30"/>
      <c r="UVV205" s="30"/>
      <c r="UVW205" s="30"/>
      <c r="UVX205" s="30"/>
      <c r="UVY205" s="30"/>
      <c r="UVZ205" s="30"/>
      <c r="UWA205" s="30"/>
      <c r="UWB205" s="30"/>
      <c r="UWC205" s="30"/>
      <c r="UWD205" s="30"/>
      <c r="UWE205" s="30"/>
      <c r="UWF205" s="30"/>
      <c r="UWG205" s="30"/>
      <c r="UWH205" s="30"/>
      <c r="UWI205" s="30"/>
      <c r="UWJ205" s="30"/>
      <c r="UWK205" s="30"/>
      <c r="UWL205" s="30"/>
      <c r="UWM205" s="30"/>
      <c r="UWN205" s="30"/>
      <c r="UWO205" s="30"/>
      <c r="UWP205" s="30"/>
      <c r="UWQ205" s="30"/>
      <c r="UWR205" s="30"/>
      <c r="UWS205" s="30"/>
      <c r="UWT205" s="30"/>
      <c r="UWU205" s="30"/>
      <c r="UWV205" s="30"/>
      <c r="UWW205" s="30"/>
      <c r="UWX205" s="30"/>
      <c r="UWY205" s="30"/>
      <c r="UWZ205" s="30"/>
      <c r="UXA205" s="30"/>
      <c r="UXB205" s="30"/>
      <c r="UXC205" s="30"/>
      <c r="UXD205" s="30"/>
      <c r="UXE205" s="30"/>
      <c r="UXF205" s="30"/>
      <c r="UXG205" s="30"/>
      <c r="UXH205" s="30"/>
      <c r="UXI205" s="30"/>
      <c r="UXJ205" s="30"/>
      <c r="UXK205" s="30"/>
      <c r="UXL205" s="30"/>
      <c r="UXM205" s="30"/>
      <c r="UXN205" s="30"/>
      <c r="UXO205" s="30"/>
      <c r="UXP205" s="30"/>
      <c r="UXQ205" s="30"/>
      <c r="UXR205" s="30"/>
      <c r="UXS205" s="30"/>
      <c r="UXT205" s="30"/>
      <c r="UXU205" s="30"/>
      <c r="UXV205" s="30"/>
      <c r="UXW205" s="30"/>
      <c r="UXX205" s="30"/>
      <c r="UXY205" s="30"/>
      <c r="UXZ205" s="30"/>
      <c r="UYA205" s="30"/>
      <c r="UYB205" s="30"/>
      <c r="UYC205" s="30"/>
      <c r="UYD205" s="30"/>
      <c r="UYE205" s="30"/>
      <c r="UYF205" s="30"/>
      <c r="UYG205" s="30"/>
      <c r="UYH205" s="30"/>
      <c r="UYI205" s="30"/>
      <c r="UYJ205" s="30"/>
      <c r="UYK205" s="30"/>
      <c r="UYL205" s="30"/>
      <c r="UYM205" s="30"/>
      <c r="UYN205" s="30"/>
      <c r="UYO205" s="30"/>
      <c r="UYP205" s="30"/>
      <c r="UYQ205" s="30"/>
      <c r="UYR205" s="30"/>
      <c r="UYS205" s="30"/>
      <c r="UYT205" s="30"/>
      <c r="UYU205" s="30"/>
      <c r="UYV205" s="30"/>
      <c r="UYW205" s="30"/>
      <c r="UYX205" s="30"/>
      <c r="UYY205" s="30"/>
      <c r="UYZ205" s="30"/>
      <c r="UZA205" s="30"/>
      <c r="UZB205" s="30"/>
      <c r="UZC205" s="30"/>
      <c r="UZD205" s="30"/>
      <c r="UZE205" s="30"/>
      <c r="UZF205" s="30"/>
      <c r="UZG205" s="30"/>
      <c r="UZH205" s="30"/>
      <c r="UZI205" s="30"/>
      <c r="UZJ205" s="30"/>
      <c r="UZK205" s="30"/>
      <c r="UZL205" s="30"/>
      <c r="UZM205" s="30"/>
      <c r="UZN205" s="30"/>
      <c r="UZO205" s="30"/>
      <c r="UZP205" s="30"/>
      <c r="UZQ205" s="30"/>
      <c r="UZR205" s="30"/>
      <c r="UZS205" s="30"/>
      <c r="UZT205" s="30"/>
      <c r="UZU205" s="30"/>
      <c r="UZV205" s="30"/>
      <c r="UZW205" s="30"/>
      <c r="UZX205" s="30"/>
      <c r="UZY205" s="30"/>
      <c r="UZZ205" s="30"/>
      <c r="VAA205" s="30"/>
      <c r="VAB205" s="30"/>
      <c r="VAC205" s="30"/>
      <c r="VAD205" s="30"/>
      <c r="VAE205" s="30"/>
      <c r="VAF205" s="30"/>
      <c r="VAG205" s="30"/>
      <c r="VAH205" s="30"/>
      <c r="VAI205" s="30"/>
      <c r="VAJ205" s="30"/>
      <c r="VAK205" s="30"/>
      <c r="VAL205" s="30"/>
      <c r="VAM205" s="30"/>
      <c r="VAN205" s="30"/>
      <c r="VAO205" s="30"/>
      <c r="VAP205" s="30"/>
      <c r="VAQ205" s="30"/>
      <c r="VAR205" s="30"/>
      <c r="VAS205" s="30"/>
      <c r="VAT205" s="30"/>
      <c r="VAU205" s="30"/>
      <c r="VAV205" s="30"/>
      <c r="VAW205" s="30"/>
      <c r="VAX205" s="30"/>
      <c r="VAY205" s="30"/>
      <c r="VAZ205" s="30"/>
      <c r="VBA205" s="30"/>
      <c r="VBB205" s="30"/>
      <c r="VBC205" s="30"/>
      <c r="VBD205" s="30"/>
      <c r="VBE205" s="30"/>
      <c r="VBF205" s="30"/>
      <c r="VBG205" s="30"/>
      <c r="VBH205" s="30"/>
      <c r="VBI205" s="30"/>
      <c r="VBJ205" s="30"/>
      <c r="VBK205" s="30"/>
      <c r="VBL205" s="30"/>
      <c r="VBM205" s="30"/>
      <c r="VBN205" s="30"/>
      <c r="VBO205" s="30"/>
      <c r="VBP205" s="30"/>
      <c r="VBQ205" s="30"/>
      <c r="VBR205" s="30"/>
      <c r="VBS205" s="30"/>
      <c r="VBT205" s="30"/>
      <c r="VBU205" s="30"/>
      <c r="VBV205" s="30"/>
      <c r="VBW205" s="30"/>
      <c r="VBX205" s="30"/>
      <c r="VBY205" s="30"/>
      <c r="VBZ205" s="30"/>
      <c r="VCA205" s="30"/>
      <c r="VCB205" s="30"/>
      <c r="VCC205" s="30"/>
      <c r="VCD205" s="30"/>
      <c r="VCE205" s="30"/>
      <c r="VCF205" s="30"/>
      <c r="VCG205" s="30"/>
      <c r="VCH205" s="30"/>
      <c r="VCI205" s="30"/>
      <c r="VCJ205" s="30"/>
      <c r="VCK205" s="30"/>
      <c r="VCL205" s="30"/>
      <c r="VCM205" s="30"/>
      <c r="VCN205" s="30"/>
      <c r="VCO205" s="30"/>
      <c r="VCP205" s="30"/>
      <c r="VCQ205" s="30"/>
      <c r="VCR205" s="30"/>
      <c r="VCS205" s="30"/>
      <c r="VCT205" s="30"/>
      <c r="VCU205" s="30"/>
      <c r="VCV205" s="30"/>
      <c r="VCW205" s="30"/>
      <c r="VCX205" s="30"/>
      <c r="VCY205" s="30"/>
      <c r="VCZ205" s="30"/>
      <c r="VDA205" s="30"/>
      <c r="VDB205" s="30"/>
      <c r="VDC205" s="30"/>
      <c r="VDD205" s="30"/>
      <c r="VDE205" s="30"/>
      <c r="VDF205" s="30"/>
      <c r="VDG205" s="30"/>
      <c r="VDH205" s="30"/>
      <c r="VDI205" s="30"/>
      <c r="VDJ205" s="30"/>
      <c r="VDK205" s="30"/>
      <c r="VDL205" s="30"/>
      <c r="VDM205" s="30"/>
      <c r="VDN205" s="30"/>
      <c r="VDO205" s="30"/>
      <c r="VDP205" s="30"/>
      <c r="VDQ205" s="30"/>
      <c r="VDR205" s="30"/>
      <c r="VDS205" s="30"/>
      <c r="VDT205" s="30"/>
      <c r="VDU205" s="30"/>
      <c r="VDV205" s="30"/>
      <c r="VDW205" s="30"/>
      <c r="VDX205" s="30"/>
      <c r="VDY205" s="30"/>
      <c r="VDZ205" s="30"/>
      <c r="VEA205" s="30"/>
      <c r="VEB205" s="30"/>
      <c r="VEC205" s="30"/>
      <c r="VED205" s="30"/>
      <c r="VEE205" s="30"/>
      <c r="VEF205" s="30"/>
      <c r="VEG205" s="30"/>
      <c r="VEH205" s="30"/>
      <c r="VEI205" s="30"/>
      <c r="VEJ205" s="30"/>
      <c r="VEK205" s="30"/>
      <c r="VEL205" s="30"/>
      <c r="VEM205" s="30"/>
      <c r="VEN205" s="30"/>
      <c r="VEO205" s="30"/>
      <c r="VEP205" s="30"/>
      <c r="VEQ205" s="30"/>
      <c r="VER205" s="30"/>
      <c r="VES205" s="30"/>
      <c r="VET205" s="30"/>
      <c r="VEU205" s="30"/>
      <c r="VEV205" s="30"/>
      <c r="VEW205" s="30"/>
      <c r="VEX205" s="30"/>
      <c r="VEY205" s="30"/>
      <c r="VEZ205" s="30"/>
      <c r="VFA205" s="30"/>
      <c r="VFB205" s="30"/>
      <c r="VFC205" s="30"/>
      <c r="VFD205" s="30"/>
      <c r="VFE205" s="30"/>
      <c r="VFF205" s="30"/>
      <c r="VFG205" s="30"/>
      <c r="VFH205" s="30"/>
      <c r="VFI205" s="30"/>
      <c r="VFJ205" s="30"/>
      <c r="VFK205" s="30"/>
      <c r="VFL205" s="30"/>
      <c r="VFM205" s="30"/>
      <c r="VFN205" s="30"/>
      <c r="VFO205" s="30"/>
      <c r="VFP205" s="30"/>
      <c r="VFQ205" s="30"/>
      <c r="VFR205" s="30"/>
      <c r="VFS205" s="30"/>
      <c r="VFT205" s="30"/>
      <c r="VFU205" s="30"/>
      <c r="VFV205" s="30"/>
      <c r="VFW205" s="30"/>
      <c r="VFX205" s="30"/>
      <c r="VFY205" s="30"/>
      <c r="VFZ205" s="30"/>
      <c r="VGA205" s="30"/>
      <c r="VGB205" s="30"/>
      <c r="VGC205" s="30"/>
      <c r="VGD205" s="30"/>
      <c r="VGE205" s="30"/>
      <c r="VGF205" s="30"/>
      <c r="VGG205" s="30"/>
      <c r="VGH205" s="30"/>
      <c r="VGI205" s="30"/>
      <c r="VGJ205" s="30"/>
      <c r="VGK205" s="30"/>
      <c r="VGL205" s="30"/>
      <c r="VGM205" s="30"/>
      <c r="VGN205" s="30"/>
      <c r="VGO205" s="30"/>
      <c r="VGP205" s="30"/>
      <c r="VGQ205" s="30"/>
      <c r="VGR205" s="30"/>
      <c r="VGS205" s="30"/>
      <c r="VGT205" s="30"/>
      <c r="VGU205" s="30"/>
      <c r="VGV205" s="30"/>
      <c r="VGW205" s="30"/>
      <c r="VGX205" s="30"/>
      <c r="VGY205" s="30"/>
      <c r="VGZ205" s="30"/>
      <c r="VHA205" s="30"/>
      <c r="VHB205" s="30"/>
      <c r="VHC205" s="30"/>
      <c r="VHD205" s="30"/>
      <c r="VHE205" s="30"/>
      <c r="VHF205" s="30"/>
      <c r="VHG205" s="30"/>
      <c r="VHH205" s="30"/>
      <c r="VHI205" s="30"/>
      <c r="VHJ205" s="30"/>
      <c r="VHK205" s="30"/>
      <c r="VHL205" s="30"/>
      <c r="VHM205" s="30"/>
      <c r="VHN205" s="30"/>
      <c r="VHO205" s="30"/>
      <c r="VHP205" s="30"/>
      <c r="VHQ205" s="30"/>
      <c r="VHR205" s="30"/>
      <c r="VHS205" s="30"/>
      <c r="VHT205" s="30"/>
      <c r="VHU205" s="30"/>
      <c r="VHV205" s="30"/>
      <c r="VHW205" s="30"/>
      <c r="VHX205" s="30"/>
      <c r="VHY205" s="30"/>
      <c r="VHZ205" s="30"/>
      <c r="VIA205" s="30"/>
      <c r="VIB205" s="30"/>
      <c r="VIC205" s="30"/>
      <c r="VID205" s="30"/>
      <c r="VIE205" s="30"/>
      <c r="VIF205" s="30"/>
      <c r="VIG205" s="30"/>
      <c r="VIH205" s="30"/>
      <c r="VII205" s="30"/>
      <c r="VIJ205" s="30"/>
      <c r="VIK205" s="30"/>
      <c r="VIL205" s="30"/>
      <c r="VIM205" s="30"/>
      <c r="VIN205" s="30"/>
      <c r="VIO205" s="30"/>
      <c r="VIP205" s="30"/>
      <c r="VIQ205" s="30"/>
      <c r="VIR205" s="30"/>
      <c r="VIS205" s="30"/>
      <c r="VIT205" s="30"/>
      <c r="VIU205" s="30"/>
      <c r="VIV205" s="30"/>
      <c r="VIW205" s="30"/>
      <c r="VIX205" s="30"/>
      <c r="VIY205" s="30"/>
      <c r="VIZ205" s="30"/>
      <c r="VJA205" s="30"/>
      <c r="VJB205" s="30"/>
      <c r="VJC205" s="30"/>
      <c r="VJD205" s="30"/>
      <c r="VJE205" s="30"/>
      <c r="VJF205" s="30"/>
      <c r="VJG205" s="30"/>
      <c r="VJH205" s="30"/>
      <c r="VJI205" s="30"/>
      <c r="VJJ205" s="30"/>
      <c r="VJK205" s="30"/>
      <c r="VJL205" s="30"/>
      <c r="VJM205" s="30"/>
      <c r="VJN205" s="30"/>
      <c r="VJO205" s="30"/>
      <c r="VJP205" s="30"/>
      <c r="VJQ205" s="30"/>
      <c r="VJR205" s="30"/>
      <c r="VJS205" s="30"/>
      <c r="VJT205" s="30"/>
      <c r="VJU205" s="30"/>
      <c r="VJV205" s="30"/>
      <c r="VJW205" s="30"/>
      <c r="VJX205" s="30"/>
      <c r="VJY205" s="30"/>
      <c r="VJZ205" s="30"/>
      <c r="VKA205" s="30"/>
      <c r="VKB205" s="30"/>
      <c r="VKC205" s="30"/>
      <c r="VKD205" s="30"/>
      <c r="VKE205" s="30"/>
      <c r="VKF205" s="30"/>
      <c r="VKG205" s="30"/>
      <c r="VKH205" s="30"/>
      <c r="VKI205" s="30"/>
      <c r="VKJ205" s="30"/>
      <c r="VKK205" s="30"/>
      <c r="VKL205" s="30"/>
      <c r="VKM205" s="30"/>
      <c r="VKN205" s="30"/>
      <c r="VKO205" s="30"/>
      <c r="VKP205" s="30"/>
      <c r="VKQ205" s="30"/>
      <c r="VKR205" s="30"/>
      <c r="VKS205" s="30"/>
      <c r="VKT205" s="30"/>
      <c r="VKU205" s="30"/>
      <c r="VKV205" s="30"/>
      <c r="VKW205" s="30"/>
      <c r="VKX205" s="30"/>
      <c r="VKY205" s="30"/>
      <c r="VKZ205" s="30"/>
      <c r="VLA205" s="30"/>
      <c r="VLB205" s="30"/>
      <c r="VLC205" s="30"/>
      <c r="VLD205" s="30"/>
      <c r="VLE205" s="30"/>
      <c r="VLF205" s="30"/>
      <c r="VLG205" s="30"/>
      <c r="VLH205" s="30"/>
      <c r="VLI205" s="30"/>
      <c r="VLJ205" s="30"/>
      <c r="VLK205" s="30"/>
      <c r="VLL205" s="30"/>
      <c r="VLM205" s="30"/>
      <c r="VLN205" s="30"/>
      <c r="VLO205" s="30"/>
      <c r="VLP205" s="30"/>
      <c r="VLQ205" s="30"/>
      <c r="VLR205" s="30"/>
      <c r="VLS205" s="30"/>
      <c r="VLT205" s="30"/>
      <c r="VLU205" s="30"/>
      <c r="VLV205" s="30"/>
      <c r="VLW205" s="30"/>
      <c r="VLX205" s="30"/>
      <c r="VLY205" s="30"/>
      <c r="VLZ205" s="30"/>
      <c r="VMA205" s="30"/>
      <c r="VMB205" s="30"/>
      <c r="VMC205" s="30"/>
      <c r="VMD205" s="30"/>
      <c r="VME205" s="30"/>
      <c r="VMF205" s="30"/>
      <c r="VMG205" s="30"/>
      <c r="VMH205" s="30"/>
      <c r="VMI205" s="30"/>
      <c r="VMJ205" s="30"/>
      <c r="VMK205" s="30"/>
      <c r="VML205" s="30"/>
      <c r="VMM205" s="30"/>
      <c r="VMN205" s="30"/>
      <c r="VMO205" s="30"/>
      <c r="VMP205" s="30"/>
      <c r="VMQ205" s="30"/>
      <c r="VMR205" s="30"/>
      <c r="VMS205" s="30"/>
      <c r="VMT205" s="30"/>
      <c r="VMU205" s="30"/>
      <c r="VMV205" s="30"/>
      <c r="VMW205" s="30"/>
      <c r="VMX205" s="30"/>
      <c r="VMY205" s="30"/>
      <c r="VMZ205" s="30"/>
      <c r="VNA205" s="30"/>
      <c r="VNB205" s="30"/>
      <c r="VNC205" s="30"/>
      <c r="VND205" s="30"/>
      <c r="VNE205" s="30"/>
      <c r="VNF205" s="30"/>
      <c r="VNG205" s="30"/>
      <c r="VNH205" s="30"/>
      <c r="VNI205" s="30"/>
      <c r="VNJ205" s="30"/>
      <c r="VNK205" s="30"/>
      <c r="VNL205" s="30"/>
      <c r="VNM205" s="30"/>
      <c r="VNN205" s="30"/>
      <c r="VNO205" s="30"/>
      <c r="VNP205" s="30"/>
      <c r="VNQ205" s="30"/>
      <c r="VNR205" s="30"/>
      <c r="VNS205" s="30"/>
      <c r="VNT205" s="30"/>
      <c r="VNU205" s="30"/>
      <c r="VNV205" s="30"/>
      <c r="VNW205" s="30"/>
      <c r="VNX205" s="30"/>
      <c r="VNY205" s="30"/>
      <c r="VNZ205" s="30"/>
      <c r="VOA205" s="30"/>
      <c r="VOB205" s="30"/>
      <c r="VOC205" s="30"/>
      <c r="VOD205" s="30"/>
      <c r="VOE205" s="30"/>
      <c r="VOF205" s="30"/>
      <c r="VOG205" s="30"/>
      <c r="VOH205" s="30"/>
      <c r="VOI205" s="30"/>
      <c r="VOJ205" s="30"/>
      <c r="VOK205" s="30"/>
      <c r="VOL205" s="30"/>
      <c r="VOM205" s="30"/>
      <c r="VON205" s="30"/>
      <c r="VOO205" s="30"/>
      <c r="VOP205" s="30"/>
      <c r="VOQ205" s="30"/>
      <c r="VOR205" s="30"/>
      <c r="VOS205" s="30"/>
      <c r="VOT205" s="30"/>
      <c r="VOU205" s="30"/>
      <c r="VOV205" s="30"/>
      <c r="VOW205" s="30"/>
      <c r="VOX205" s="30"/>
      <c r="VOY205" s="30"/>
      <c r="VOZ205" s="30"/>
      <c r="VPA205" s="30"/>
      <c r="VPB205" s="30"/>
      <c r="VPC205" s="30"/>
      <c r="VPD205" s="30"/>
      <c r="VPE205" s="30"/>
      <c r="VPF205" s="30"/>
      <c r="VPG205" s="30"/>
      <c r="VPH205" s="30"/>
      <c r="VPI205" s="30"/>
      <c r="VPJ205" s="30"/>
      <c r="VPK205" s="30"/>
      <c r="VPL205" s="30"/>
      <c r="VPM205" s="30"/>
      <c r="VPN205" s="30"/>
      <c r="VPO205" s="30"/>
      <c r="VPP205" s="30"/>
      <c r="VPQ205" s="30"/>
      <c r="VPR205" s="30"/>
      <c r="VPS205" s="30"/>
      <c r="VPT205" s="30"/>
      <c r="VPU205" s="30"/>
      <c r="VPV205" s="30"/>
      <c r="VPW205" s="30"/>
      <c r="VPX205" s="30"/>
      <c r="VPY205" s="30"/>
      <c r="VPZ205" s="30"/>
      <c r="VQA205" s="30"/>
      <c r="VQB205" s="30"/>
      <c r="VQC205" s="30"/>
      <c r="VQD205" s="30"/>
      <c r="VQE205" s="30"/>
      <c r="VQF205" s="30"/>
      <c r="VQG205" s="30"/>
      <c r="VQH205" s="30"/>
      <c r="VQI205" s="30"/>
      <c r="VQJ205" s="30"/>
      <c r="VQK205" s="30"/>
      <c r="VQL205" s="30"/>
      <c r="VQM205" s="30"/>
      <c r="VQN205" s="30"/>
      <c r="VQO205" s="30"/>
      <c r="VQP205" s="30"/>
      <c r="VQQ205" s="30"/>
      <c r="VQR205" s="30"/>
      <c r="VQS205" s="30"/>
      <c r="VQT205" s="30"/>
      <c r="VQU205" s="30"/>
      <c r="VQV205" s="30"/>
      <c r="VQW205" s="30"/>
      <c r="VQX205" s="30"/>
      <c r="VQY205" s="30"/>
      <c r="VQZ205" s="30"/>
      <c r="VRA205" s="30"/>
      <c r="VRB205" s="30"/>
      <c r="VRC205" s="30"/>
      <c r="VRD205" s="30"/>
      <c r="VRE205" s="30"/>
      <c r="VRF205" s="30"/>
      <c r="VRG205" s="30"/>
      <c r="VRH205" s="30"/>
      <c r="VRI205" s="30"/>
      <c r="VRJ205" s="30"/>
      <c r="VRK205" s="30"/>
      <c r="VRL205" s="30"/>
      <c r="VRM205" s="30"/>
      <c r="VRN205" s="30"/>
      <c r="VRO205" s="30"/>
      <c r="VRP205" s="30"/>
      <c r="VRQ205" s="30"/>
      <c r="VRR205" s="30"/>
      <c r="VRS205" s="30"/>
      <c r="VRT205" s="30"/>
      <c r="VRU205" s="30"/>
      <c r="VRV205" s="30"/>
      <c r="VRW205" s="30"/>
      <c r="VRX205" s="30"/>
      <c r="VRY205" s="30"/>
      <c r="VRZ205" s="30"/>
      <c r="VSA205" s="30"/>
      <c r="VSB205" s="30"/>
      <c r="VSC205" s="30"/>
      <c r="VSD205" s="30"/>
      <c r="VSE205" s="30"/>
      <c r="VSF205" s="30"/>
      <c r="VSG205" s="30"/>
      <c r="VSH205" s="30"/>
      <c r="VSI205" s="30"/>
      <c r="VSJ205" s="30"/>
      <c r="VSK205" s="30"/>
      <c r="VSL205" s="30"/>
      <c r="VSM205" s="30"/>
      <c r="VSN205" s="30"/>
      <c r="VSO205" s="30"/>
      <c r="VSP205" s="30"/>
      <c r="VSQ205" s="30"/>
      <c r="VSR205" s="30"/>
      <c r="VSS205" s="30"/>
      <c r="VST205" s="30"/>
      <c r="VSU205" s="30"/>
      <c r="VSV205" s="30"/>
      <c r="VSW205" s="30"/>
      <c r="VSX205" s="30"/>
      <c r="VSY205" s="30"/>
      <c r="VSZ205" s="30"/>
      <c r="VTA205" s="30"/>
      <c r="VTB205" s="30"/>
      <c r="VTC205" s="30"/>
      <c r="VTD205" s="30"/>
      <c r="VTE205" s="30"/>
      <c r="VTF205" s="30"/>
      <c r="VTG205" s="30"/>
      <c r="VTH205" s="30"/>
      <c r="VTI205" s="30"/>
      <c r="VTJ205" s="30"/>
      <c r="VTK205" s="30"/>
      <c r="VTL205" s="30"/>
      <c r="VTM205" s="30"/>
      <c r="VTN205" s="30"/>
      <c r="VTO205" s="30"/>
      <c r="VTP205" s="30"/>
      <c r="VTQ205" s="30"/>
      <c r="VTR205" s="30"/>
      <c r="VTS205" s="30"/>
      <c r="VTT205" s="30"/>
      <c r="VTU205" s="30"/>
      <c r="VTV205" s="30"/>
      <c r="VTW205" s="30"/>
      <c r="VTX205" s="30"/>
      <c r="VTY205" s="30"/>
      <c r="VTZ205" s="30"/>
      <c r="VUA205" s="30"/>
      <c r="VUB205" s="30"/>
      <c r="VUC205" s="30"/>
      <c r="VUD205" s="30"/>
      <c r="VUE205" s="30"/>
      <c r="VUF205" s="30"/>
      <c r="VUG205" s="30"/>
      <c r="VUH205" s="30"/>
      <c r="VUI205" s="30"/>
      <c r="VUJ205" s="30"/>
      <c r="VUK205" s="30"/>
      <c r="VUL205" s="30"/>
      <c r="VUM205" s="30"/>
      <c r="VUN205" s="30"/>
      <c r="VUO205" s="30"/>
      <c r="VUP205" s="30"/>
      <c r="VUQ205" s="30"/>
      <c r="VUR205" s="30"/>
      <c r="VUS205" s="30"/>
      <c r="VUT205" s="30"/>
      <c r="VUU205" s="30"/>
      <c r="VUV205" s="30"/>
      <c r="VUW205" s="30"/>
      <c r="VUX205" s="30"/>
      <c r="VUY205" s="30"/>
      <c r="VUZ205" s="30"/>
      <c r="VVA205" s="30"/>
      <c r="VVB205" s="30"/>
      <c r="VVC205" s="30"/>
      <c r="VVD205" s="30"/>
      <c r="VVE205" s="30"/>
      <c r="VVF205" s="30"/>
      <c r="VVG205" s="30"/>
      <c r="VVH205" s="30"/>
      <c r="VVI205" s="30"/>
      <c r="VVJ205" s="30"/>
      <c r="VVK205" s="30"/>
      <c r="VVL205" s="30"/>
      <c r="VVM205" s="30"/>
      <c r="VVN205" s="30"/>
      <c r="VVO205" s="30"/>
      <c r="VVP205" s="30"/>
      <c r="VVQ205" s="30"/>
      <c r="VVR205" s="30"/>
      <c r="VVS205" s="30"/>
      <c r="VVT205" s="30"/>
      <c r="VVU205" s="30"/>
      <c r="VVV205" s="30"/>
      <c r="VVW205" s="30"/>
      <c r="VVX205" s="30"/>
      <c r="VVY205" s="30"/>
      <c r="VVZ205" s="30"/>
      <c r="VWA205" s="30"/>
      <c r="VWB205" s="30"/>
      <c r="VWC205" s="30"/>
      <c r="VWD205" s="30"/>
      <c r="VWE205" s="30"/>
      <c r="VWF205" s="30"/>
      <c r="VWG205" s="30"/>
      <c r="VWH205" s="30"/>
      <c r="VWI205" s="30"/>
      <c r="VWJ205" s="30"/>
      <c r="VWK205" s="30"/>
      <c r="VWL205" s="30"/>
      <c r="VWM205" s="30"/>
      <c r="VWN205" s="30"/>
      <c r="VWO205" s="30"/>
      <c r="VWP205" s="30"/>
      <c r="VWQ205" s="30"/>
      <c r="VWR205" s="30"/>
      <c r="VWS205" s="30"/>
      <c r="VWT205" s="30"/>
      <c r="VWU205" s="30"/>
      <c r="VWV205" s="30"/>
      <c r="VWW205" s="30"/>
      <c r="VWX205" s="30"/>
      <c r="VWY205" s="30"/>
      <c r="VWZ205" s="30"/>
      <c r="VXA205" s="30"/>
      <c r="VXB205" s="30"/>
      <c r="VXC205" s="30"/>
      <c r="VXD205" s="30"/>
      <c r="VXE205" s="30"/>
      <c r="VXF205" s="30"/>
      <c r="VXG205" s="30"/>
      <c r="VXH205" s="30"/>
      <c r="VXI205" s="30"/>
      <c r="VXJ205" s="30"/>
      <c r="VXK205" s="30"/>
      <c r="VXL205" s="30"/>
      <c r="VXM205" s="30"/>
      <c r="VXN205" s="30"/>
      <c r="VXO205" s="30"/>
      <c r="VXP205" s="30"/>
      <c r="VXQ205" s="30"/>
      <c r="VXR205" s="30"/>
      <c r="VXS205" s="30"/>
      <c r="VXT205" s="30"/>
      <c r="VXU205" s="30"/>
      <c r="VXV205" s="30"/>
      <c r="VXW205" s="30"/>
      <c r="VXX205" s="30"/>
      <c r="VXY205" s="30"/>
      <c r="VXZ205" s="30"/>
      <c r="VYA205" s="30"/>
      <c r="VYB205" s="30"/>
      <c r="VYC205" s="30"/>
      <c r="VYD205" s="30"/>
      <c r="VYE205" s="30"/>
      <c r="VYF205" s="30"/>
      <c r="VYG205" s="30"/>
      <c r="VYH205" s="30"/>
      <c r="VYI205" s="30"/>
      <c r="VYJ205" s="30"/>
      <c r="VYK205" s="30"/>
      <c r="VYL205" s="30"/>
      <c r="VYM205" s="30"/>
      <c r="VYN205" s="30"/>
      <c r="VYO205" s="30"/>
      <c r="VYP205" s="30"/>
      <c r="VYQ205" s="30"/>
      <c r="VYR205" s="30"/>
      <c r="VYS205" s="30"/>
      <c r="VYT205" s="30"/>
      <c r="VYU205" s="30"/>
      <c r="VYV205" s="30"/>
      <c r="VYW205" s="30"/>
      <c r="VYX205" s="30"/>
      <c r="VYY205" s="30"/>
      <c r="VYZ205" s="30"/>
      <c r="VZA205" s="30"/>
      <c r="VZB205" s="30"/>
      <c r="VZC205" s="30"/>
      <c r="VZD205" s="30"/>
      <c r="VZE205" s="30"/>
      <c r="VZF205" s="30"/>
      <c r="VZG205" s="30"/>
      <c r="VZH205" s="30"/>
      <c r="VZI205" s="30"/>
      <c r="VZJ205" s="30"/>
      <c r="VZK205" s="30"/>
      <c r="VZL205" s="30"/>
      <c r="VZM205" s="30"/>
      <c r="VZN205" s="30"/>
      <c r="VZO205" s="30"/>
      <c r="VZP205" s="30"/>
      <c r="VZQ205" s="30"/>
      <c r="VZR205" s="30"/>
      <c r="VZS205" s="30"/>
      <c r="VZT205" s="30"/>
      <c r="VZU205" s="30"/>
      <c r="VZV205" s="30"/>
      <c r="VZW205" s="30"/>
      <c r="VZX205" s="30"/>
      <c r="VZY205" s="30"/>
      <c r="VZZ205" s="30"/>
      <c r="WAA205" s="30"/>
      <c r="WAB205" s="30"/>
      <c r="WAC205" s="30"/>
      <c r="WAD205" s="30"/>
      <c r="WAE205" s="30"/>
      <c r="WAF205" s="30"/>
      <c r="WAG205" s="30"/>
      <c r="WAH205" s="30"/>
      <c r="WAI205" s="30"/>
      <c r="WAJ205" s="30"/>
      <c r="WAK205" s="30"/>
      <c r="WAL205" s="30"/>
      <c r="WAM205" s="30"/>
      <c r="WAN205" s="30"/>
      <c r="WAO205" s="30"/>
      <c r="WAP205" s="30"/>
      <c r="WAQ205" s="30"/>
      <c r="WAR205" s="30"/>
      <c r="WAS205" s="30"/>
      <c r="WAT205" s="30"/>
      <c r="WAU205" s="30"/>
      <c r="WAV205" s="30"/>
      <c r="WAW205" s="30"/>
      <c r="WAX205" s="30"/>
      <c r="WAY205" s="30"/>
      <c r="WAZ205" s="30"/>
      <c r="WBA205" s="30"/>
      <c r="WBB205" s="30"/>
      <c r="WBC205" s="30"/>
      <c r="WBD205" s="30"/>
      <c r="WBE205" s="30"/>
      <c r="WBF205" s="30"/>
      <c r="WBG205" s="30"/>
      <c r="WBH205" s="30"/>
      <c r="WBI205" s="30"/>
      <c r="WBJ205" s="30"/>
      <c r="WBK205" s="30"/>
      <c r="WBL205" s="30"/>
      <c r="WBM205" s="30"/>
      <c r="WBN205" s="30"/>
      <c r="WBO205" s="30"/>
      <c r="WBP205" s="30"/>
      <c r="WBQ205" s="30"/>
      <c r="WBR205" s="30"/>
      <c r="WBS205" s="30"/>
      <c r="WBT205" s="30"/>
      <c r="WBU205" s="30"/>
      <c r="WBV205" s="30"/>
      <c r="WBW205" s="30"/>
      <c r="WBX205" s="30"/>
      <c r="WBY205" s="30"/>
      <c r="WBZ205" s="30"/>
      <c r="WCA205" s="30"/>
      <c r="WCB205" s="30"/>
      <c r="WCC205" s="30"/>
      <c r="WCD205" s="30"/>
      <c r="WCE205" s="30"/>
      <c r="WCF205" s="30"/>
      <c r="WCG205" s="30"/>
      <c r="WCH205" s="30"/>
      <c r="WCI205" s="30"/>
      <c r="WCJ205" s="30"/>
      <c r="WCK205" s="30"/>
      <c r="WCL205" s="30"/>
      <c r="WCM205" s="30"/>
      <c r="WCN205" s="30"/>
      <c r="WCO205" s="30"/>
      <c r="WCP205" s="30"/>
      <c r="WCQ205" s="30"/>
      <c r="WCR205" s="30"/>
      <c r="WCS205" s="30"/>
      <c r="WCT205" s="30"/>
      <c r="WCU205" s="30"/>
      <c r="WCV205" s="30"/>
      <c r="WCW205" s="30"/>
      <c r="WCX205" s="30"/>
      <c r="WCY205" s="30"/>
      <c r="WCZ205" s="30"/>
      <c r="WDA205" s="30"/>
      <c r="WDB205" s="30"/>
      <c r="WDC205" s="30"/>
      <c r="WDD205" s="30"/>
      <c r="WDE205" s="30"/>
      <c r="WDF205" s="30"/>
      <c r="WDG205" s="30"/>
      <c r="WDH205" s="30"/>
      <c r="WDI205" s="30"/>
      <c r="WDJ205" s="30"/>
      <c r="WDK205" s="30"/>
      <c r="WDL205" s="30"/>
      <c r="WDM205" s="30"/>
      <c r="WDN205" s="30"/>
      <c r="WDO205" s="30"/>
      <c r="WDP205" s="30"/>
      <c r="WDQ205" s="30"/>
      <c r="WDR205" s="30"/>
      <c r="WDS205" s="30"/>
      <c r="WDT205" s="30"/>
      <c r="WDU205" s="30"/>
      <c r="WDV205" s="30"/>
      <c r="WDW205" s="30"/>
      <c r="WDX205" s="30"/>
      <c r="WDY205" s="30"/>
      <c r="WDZ205" s="30"/>
      <c r="WEA205" s="30"/>
      <c r="WEB205" s="30"/>
      <c r="WEC205" s="30"/>
      <c r="WED205" s="30"/>
      <c r="WEE205" s="30"/>
      <c r="WEF205" s="30"/>
      <c r="WEG205" s="30"/>
      <c r="WEH205" s="30"/>
      <c r="WEI205" s="30"/>
      <c r="WEJ205" s="30"/>
      <c r="WEK205" s="30"/>
      <c r="WEL205" s="30"/>
      <c r="WEM205" s="30"/>
      <c r="WEN205" s="30"/>
      <c r="WEO205" s="30"/>
      <c r="WEP205" s="30"/>
      <c r="WEQ205" s="30"/>
      <c r="WER205" s="30"/>
      <c r="WES205" s="30"/>
      <c r="WET205" s="30"/>
      <c r="WEU205" s="30"/>
      <c r="WEV205" s="30"/>
      <c r="WEW205" s="30"/>
      <c r="WEX205" s="30"/>
      <c r="WEY205" s="30"/>
      <c r="WEZ205" s="30"/>
      <c r="WFA205" s="30"/>
      <c r="WFB205" s="30"/>
      <c r="WFC205" s="30"/>
      <c r="WFD205" s="30"/>
      <c r="WFE205" s="30"/>
      <c r="WFF205" s="30"/>
      <c r="WFG205" s="30"/>
      <c r="WFH205" s="30"/>
      <c r="WFI205" s="30"/>
      <c r="WFJ205" s="30"/>
      <c r="WFK205" s="30"/>
      <c r="WFL205" s="30"/>
      <c r="WFM205" s="30"/>
      <c r="WFN205" s="30"/>
      <c r="WFO205" s="30"/>
      <c r="WFP205" s="30"/>
      <c r="WFQ205" s="30"/>
      <c r="WFR205" s="30"/>
      <c r="WFS205" s="30"/>
      <c r="WFT205" s="30"/>
      <c r="WFU205" s="30"/>
      <c r="WFV205" s="30"/>
      <c r="WFW205" s="30"/>
      <c r="WFX205" s="30"/>
      <c r="WFY205" s="30"/>
      <c r="WFZ205" s="30"/>
      <c r="WGA205" s="30"/>
      <c r="WGB205" s="30"/>
      <c r="WGC205" s="30"/>
      <c r="WGD205" s="30"/>
      <c r="WGE205" s="30"/>
      <c r="WGF205" s="30"/>
      <c r="WGG205" s="30"/>
      <c r="WGH205" s="30"/>
      <c r="WGI205" s="30"/>
      <c r="WGJ205" s="30"/>
      <c r="WGK205" s="30"/>
      <c r="WGL205" s="30"/>
      <c r="WGM205" s="30"/>
      <c r="WGN205" s="30"/>
      <c r="WGO205" s="30"/>
      <c r="WGP205" s="30"/>
      <c r="WGQ205" s="30"/>
      <c r="WGR205" s="30"/>
      <c r="WGS205" s="30"/>
      <c r="WGT205" s="30"/>
      <c r="WGU205" s="30"/>
      <c r="WGV205" s="30"/>
      <c r="WGW205" s="30"/>
      <c r="WGX205" s="30"/>
      <c r="WGY205" s="30"/>
      <c r="WGZ205" s="30"/>
      <c r="WHA205" s="30"/>
      <c r="WHB205" s="30"/>
      <c r="WHC205" s="30"/>
      <c r="WHD205" s="30"/>
      <c r="WHE205" s="30"/>
      <c r="WHF205" s="30"/>
      <c r="WHG205" s="30"/>
      <c r="WHH205" s="30"/>
      <c r="WHI205" s="30"/>
      <c r="WHJ205" s="30"/>
      <c r="WHK205" s="30"/>
      <c r="WHL205" s="30"/>
      <c r="WHM205" s="30"/>
      <c r="WHN205" s="30"/>
      <c r="WHO205" s="30"/>
      <c r="WHP205" s="30"/>
      <c r="WHQ205" s="30"/>
      <c r="WHR205" s="30"/>
      <c r="WHS205" s="30"/>
      <c r="WHT205" s="30"/>
      <c r="WHU205" s="30"/>
      <c r="WHV205" s="30"/>
      <c r="WHW205" s="30"/>
      <c r="WHX205" s="30"/>
      <c r="WHY205" s="30"/>
      <c r="WHZ205" s="30"/>
      <c r="WIA205" s="30"/>
      <c r="WIB205" s="30"/>
      <c r="WIC205" s="30"/>
      <c r="WID205" s="30"/>
      <c r="WIE205" s="30"/>
      <c r="WIF205" s="30"/>
      <c r="WIG205" s="30"/>
      <c r="WIH205" s="30"/>
      <c r="WII205" s="30"/>
      <c r="WIJ205" s="30"/>
      <c r="WIK205" s="30"/>
      <c r="WIL205" s="30"/>
      <c r="WIM205" s="30"/>
      <c r="WIN205" s="30"/>
      <c r="WIO205" s="30"/>
      <c r="WIP205" s="30"/>
      <c r="WIQ205" s="30"/>
      <c r="WIR205" s="30"/>
      <c r="WIS205" s="30"/>
      <c r="WIT205" s="30"/>
      <c r="WIU205" s="30"/>
      <c r="WIV205" s="30"/>
      <c r="WIW205" s="30"/>
      <c r="WIX205" s="30"/>
      <c r="WIY205" s="30"/>
      <c r="WIZ205" s="30"/>
      <c r="WJA205" s="30"/>
      <c r="WJB205" s="30"/>
      <c r="WJC205" s="30"/>
      <c r="WJD205" s="30"/>
      <c r="WJE205" s="30"/>
      <c r="WJF205" s="30"/>
      <c r="WJG205" s="30"/>
      <c r="WJH205" s="30"/>
      <c r="WJI205" s="30"/>
      <c r="WJJ205" s="30"/>
      <c r="WJK205" s="30"/>
      <c r="WJL205" s="30"/>
      <c r="WJM205" s="30"/>
      <c r="WJN205" s="30"/>
      <c r="WJO205" s="30"/>
      <c r="WJP205" s="30"/>
      <c r="WJQ205" s="30"/>
      <c r="WJR205" s="30"/>
      <c r="WJS205" s="30"/>
      <c r="WJT205" s="30"/>
      <c r="WJU205" s="30"/>
      <c r="WJV205" s="30"/>
      <c r="WJW205" s="30"/>
      <c r="WJX205" s="30"/>
      <c r="WJY205" s="30"/>
      <c r="WJZ205" s="30"/>
      <c r="WKA205" s="30"/>
      <c r="WKB205" s="30"/>
      <c r="WKC205" s="30"/>
      <c r="WKD205" s="30"/>
      <c r="WKE205" s="30"/>
      <c r="WKF205" s="30"/>
      <c r="WKG205" s="30"/>
      <c r="WKH205" s="30"/>
      <c r="WKI205" s="30"/>
      <c r="WKJ205" s="30"/>
      <c r="WKK205" s="30"/>
      <c r="WKL205" s="30"/>
      <c r="WKM205" s="30"/>
      <c r="WKN205" s="30"/>
      <c r="WKO205" s="30"/>
      <c r="WKP205" s="30"/>
      <c r="WKQ205" s="30"/>
      <c r="WKR205" s="30"/>
      <c r="WKS205" s="30"/>
      <c r="WKT205" s="30"/>
      <c r="WKU205" s="30"/>
      <c r="WKV205" s="30"/>
      <c r="WKW205" s="30"/>
      <c r="WKX205" s="30"/>
      <c r="WKY205" s="30"/>
      <c r="WKZ205" s="30"/>
      <c r="WLA205" s="30"/>
      <c r="WLB205" s="30"/>
      <c r="WLC205" s="30"/>
      <c r="WLD205" s="30"/>
      <c r="WLE205" s="30"/>
      <c r="WLF205" s="30"/>
      <c r="WLG205" s="30"/>
      <c r="WLH205" s="30"/>
      <c r="WLI205" s="30"/>
      <c r="WLJ205" s="30"/>
      <c r="WLK205" s="30"/>
      <c r="WLL205" s="30"/>
      <c r="WLM205" s="30"/>
      <c r="WLN205" s="30"/>
      <c r="WLO205" s="30"/>
      <c r="WLP205" s="30"/>
      <c r="WLQ205" s="30"/>
      <c r="WLR205" s="30"/>
      <c r="WLS205" s="30"/>
      <c r="WLT205" s="30"/>
      <c r="WLU205" s="30"/>
      <c r="WLV205" s="30"/>
      <c r="WLW205" s="30"/>
      <c r="WLX205" s="30"/>
      <c r="WLY205" s="30"/>
      <c r="WLZ205" s="30"/>
      <c r="WMA205" s="30"/>
      <c r="WMB205" s="30"/>
      <c r="WMC205" s="30"/>
      <c r="WMD205" s="30"/>
      <c r="WME205" s="30"/>
      <c r="WMF205" s="30"/>
      <c r="WMG205" s="30"/>
      <c r="WMH205" s="30"/>
      <c r="WMI205" s="30"/>
      <c r="WMJ205" s="30"/>
      <c r="WMK205" s="30"/>
      <c r="WML205" s="30"/>
      <c r="WMM205" s="30"/>
      <c r="WMN205" s="30"/>
      <c r="WMO205" s="30"/>
      <c r="WMP205" s="30"/>
      <c r="WMQ205" s="30"/>
      <c r="WMR205" s="30"/>
      <c r="WMS205" s="30"/>
      <c r="WMT205" s="30"/>
      <c r="WMU205" s="30"/>
      <c r="WMV205" s="30"/>
      <c r="WMW205" s="30"/>
      <c r="WMX205" s="30"/>
      <c r="WMY205" s="30"/>
      <c r="WMZ205" s="30"/>
      <c r="WNA205" s="30"/>
      <c r="WNB205" s="30"/>
      <c r="WNC205" s="30"/>
      <c r="WND205" s="30"/>
      <c r="WNE205" s="30"/>
      <c r="WNF205" s="30"/>
      <c r="WNG205" s="30"/>
      <c r="WNH205" s="30"/>
      <c r="WNI205" s="30"/>
      <c r="WNJ205" s="30"/>
      <c r="WNK205" s="30"/>
      <c r="WNL205" s="30"/>
      <c r="WNM205" s="30"/>
      <c r="WNN205" s="30"/>
      <c r="WNO205" s="30"/>
      <c r="WNP205" s="30"/>
      <c r="WNQ205" s="30"/>
      <c r="WNR205" s="30"/>
      <c r="WNS205" s="30"/>
      <c r="WNT205" s="30"/>
      <c r="WNU205" s="30"/>
      <c r="WNV205" s="30"/>
      <c r="WNW205" s="30"/>
      <c r="WNX205" s="30"/>
      <c r="WNY205" s="30"/>
      <c r="WNZ205" s="30"/>
      <c r="WOA205" s="30"/>
      <c r="WOB205" s="30"/>
      <c r="WOC205" s="30"/>
      <c r="WOD205" s="30"/>
      <c r="WOE205" s="30"/>
      <c r="WOF205" s="30"/>
      <c r="WOG205" s="30"/>
      <c r="WOH205" s="30"/>
      <c r="WOI205" s="30"/>
      <c r="WOJ205" s="30"/>
      <c r="WOK205" s="30"/>
      <c r="WOL205" s="30"/>
      <c r="WOM205" s="30"/>
      <c r="WON205" s="30"/>
      <c r="WOO205" s="30"/>
      <c r="WOP205" s="30"/>
      <c r="WOQ205" s="30"/>
      <c r="WOR205" s="30"/>
      <c r="WOS205" s="30"/>
      <c r="WOT205" s="30"/>
      <c r="WOU205" s="30"/>
      <c r="WOV205" s="30"/>
      <c r="WOW205" s="30"/>
      <c r="WOX205" s="30"/>
      <c r="WOY205" s="30"/>
      <c r="WOZ205" s="30"/>
      <c r="WPA205" s="30"/>
      <c r="WPB205" s="30"/>
      <c r="WPC205" s="30"/>
      <c r="WPD205" s="30"/>
      <c r="WPE205" s="30"/>
      <c r="WPF205" s="30"/>
      <c r="WPG205" s="30"/>
      <c r="WPH205" s="30"/>
      <c r="WPI205" s="30"/>
      <c r="WPJ205" s="30"/>
      <c r="WPK205" s="30"/>
      <c r="WPL205" s="30"/>
      <c r="WPM205" s="30"/>
      <c r="WPN205" s="30"/>
      <c r="WPO205" s="30"/>
      <c r="WPP205" s="30"/>
      <c r="WPQ205" s="30"/>
      <c r="WPR205" s="30"/>
      <c r="WPS205" s="30"/>
      <c r="WPT205" s="30"/>
      <c r="WPU205" s="30"/>
      <c r="WPV205" s="30"/>
      <c r="WPW205" s="30"/>
      <c r="WPX205" s="30"/>
      <c r="WPY205" s="30"/>
      <c r="WPZ205" s="30"/>
      <c r="WQA205" s="30"/>
      <c r="WQB205" s="30"/>
      <c r="WQC205" s="30"/>
      <c r="WQD205" s="30"/>
      <c r="WQE205" s="30"/>
      <c r="WQF205" s="30"/>
      <c r="WQG205" s="30"/>
      <c r="WQH205" s="30"/>
      <c r="WQI205" s="30"/>
      <c r="WQJ205" s="30"/>
      <c r="WQK205" s="30"/>
      <c r="WQL205" s="30"/>
      <c r="WQM205" s="30"/>
      <c r="WQN205" s="30"/>
      <c r="WQO205" s="30"/>
      <c r="WQP205" s="30"/>
      <c r="WQQ205" s="30"/>
      <c r="WQR205" s="30"/>
      <c r="WQS205" s="30"/>
      <c r="WQT205" s="30"/>
      <c r="WQU205" s="30"/>
      <c r="WQV205" s="30"/>
      <c r="WQW205" s="30"/>
      <c r="WQX205" s="30"/>
      <c r="WQY205" s="30"/>
      <c r="WQZ205" s="30"/>
      <c r="WRA205" s="30"/>
      <c r="WRB205" s="30"/>
      <c r="WRC205" s="30"/>
      <c r="WRD205" s="30"/>
      <c r="WRE205" s="30"/>
      <c r="WRF205" s="30"/>
      <c r="WRG205" s="30"/>
      <c r="WRH205" s="30"/>
      <c r="WRI205" s="30"/>
      <c r="WRJ205" s="30"/>
      <c r="WRK205" s="30"/>
      <c r="WRL205" s="30"/>
      <c r="WRM205" s="30"/>
      <c r="WRN205" s="30"/>
      <c r="WRO205" s="30"/>
      <c r="WRP205" s="30"/>
      <c r="WRQ205" s="30"/>
      <c r="WRR205" s="30"/>
      <c r="WRS205" s="30"/>
      <c r="WRT205" s="30"/>
      <c r="WRU205" s="30"/>
      <c r="WRV205" s="30"/>
      <c r="WRW205" s="30"/>
      <c r="WRX205" s="30"/>
      <c r="WRY205" s="30"/>
      <c r="WRZ205" s="30"/>
      <c r="WSA205" s="30"/>
      <c r="WSB205" s="30"/>
      <c r="WSC205" s="30"/>
      <c r="WSD205" s="30"/>
      <c r="WSE205" s="30"/>
      <c r="WSF205" s="30"/>
      <c r="WSG205" s="30"/>
      <c r="WSH205" s="30"/>
      <c r="WSI205" s="30"/>
      <c r="WSJ205" s="30"/>
      <c r="WSK205" s="30"/>
      <c r="WSL205" s="30"/>
      <c r="WSM205" s="30"/>
      <c r="WSN205" s="30"/>
      <c r="WSO205" s="30"/>
      <c r="WSP205" s="30"/>
      <c r="WSQ205" s="30"/>
      <c r="WSR205" s="30"/>
      <c r="WSS205" s="30"/>
      <c r="WST205" s="30"/>
      <c r="WSU205" s="30"/>
      <c r="WSV205" s="30"/>
      <c r="WSW205" s="30"/>
      <c r="WSX205" s="30"/>
      <c r="WSY205" s="30"/>
      <c r="WSZ205" s="30"/>
      <c r="WTA205" s="30"/>
      <c r="WTB205" s="30"/>
      <c r="WTC205" s="30"/>
      <c r="WTD205" s="30"/>
      <c r="WTE205" s="30"/>
      <c r="WTF205" s="30"/>
      <c r="WTG205" s="30"/>
      <c r="WTH205" s="30"/>
      <c r="WTI205" s="30"/>
      <c r="WTJ205" s="30"/>
      <c r="WTK205" s="30"/>
      <c r="WTL205" s="30"/>
      <c r="WTM205" s="30"/>
      <c r="WTN205" s="30"/>
      <c r="WTO205" s="30"/>
      <c r="WTP205" s="30"/>
      <c r="WTQ205" s="30"/>
      <c r="WTR205" s="30"/>
      <c r="WTS205" s="30"/>
      <c r="WTT205" s="30"/>
      <c r="WTU205" s="30"/>
      <c r="WTV205" s="30"/>
      <c r="WTW205" s="30"/>
      <c r="WTX205" s="30"/>
      <c r="WTY205" s="30"/>
      <c r="WTZ205" s="30"/>
      <c r="WUA205" s="30"/>
      <c r="WUB205" s="30"/>
      <c r="WUC205" s="30"/>
      <c r="WUD205" s="30"/>
      <c r="WUE205" s="30"/>
      <c r="WUF205" s="30"/>
      <c r="WUG205" s="30"/>
      <c r="WUH205" s="30"/>
      <c r="WUI205" s="30"/>
      <c r="WUJ205" s="30"/>
      <c r="WUK205" s="30"/>
      <c r="WUL205" s="30"/>
      <c r="WUM205" s="30"/>
      <c r="WUN205" s="30"/>
      <c r="WUO205" s="30"/>
      <c r="WUP205" s="30"/>
      <c r="WUQ205" s="30"/>
      <c r="WUR205" s="30"/>
      <c r="WUS205" s="30"/>
      <c r="WUT205" s="30"/>
      <c r="WUU205" s="30"/>
      <c r="WUV205" s="30"/>
      <c r="WUW205" s="30"/>
      <c r="WUX205" s="30"/>
      <c r="WUY205" s="30"/>
      <c r="WUZ205" s="30"/>
      <c r="WVA205" s="30"/>
      <c r="WVB205" s="30"/>
    </row>
    <row r="206" spans="1:16122" ht="22.5" x14ac:dyDescent="0.2">
      <c r="A206" s="52">
        <v>202</v>
      </c>
      <c r="B206" s="53" t="s">
        <v>280</v>
      </c>
      <c r="C206" s="53" t="s">
        <v>281</v>
      </c>
      <c r="D206" s="53">
        <v>11572</v>
      </c>
      <c r="E206" s="253" t="s">
        <v>1262</v>
      </c>
      <c r="F206" s="247" t="s">
        <v>283</v>
      </c>
      <c r="G206" s="318">
        <v>35.58</v>
      </c>
      <c r="H206" s="290">
        <v>30</v>
      </c>
      <c r="I206" s="248">
        <f>G206*'ANEXO VIII-F - BDI'!$B$24</f>
        <v>8.2438859999999998</v>
      </c>
      <c r="J206" s="248">
        <f t="shared" si="6"/>
        <v>43.823886000000002</v>
      </c>
      <c r="K206" s="249">
        <f t="shared" si="7"/>
        <v>1314.71658</v>
      </c>
    </row>
    <row r="207" spans="1:16122" ht="22.5" x14ac:dyDescent="0.2">
      <c r="A207" s="52">
        <v>203</v>
      </c>
      <c r="B207" s="53" t="s">
        <v>280</v>
      </c>
      <c r="C207" s="53" t="s">
        <v>281</v>
      </c>
      <c r="D207" s="53">
        <v>11615</v>
      </c>
      <c r="E207" s="253" t="s">
        <v>1261</v>
      </c>
      <c r="F207" s="247" t="s">
        <v>282</v>
      </c>
      <c r="G207" s="318">
        <v>3.29</v>
      </c>
      <c r="H207" s="290">
        <v>100</v>
      </c>
      <c r="I207" s="248">
        <f>G207*'ANEXO VIII-F - BDI'!$B$24</f>
        <v>0.76229300000000011</v>
      </c>
      <c r="J207" s="248">
        <f t="shared" si="6"/>
        <v>4.0522930000000006</v>
      </c>
      <c r="K207" s="249">
        <f t="shared" si="7"/>
        <v>405.22930000000008</v>
      </c>
    </row>
    <row r="208" spans="1:16122" ht="22.5" x14ac:dyDescent="0.2">
      <c r="A208" s="52">
        <v>204</v>
      </c>
      <c r="B208" s="53" t="s">
        <v>280</v>
      </c>
      <c r="C208" s="53" t="s">
        <v>281</v>
      </c>
      <c r="D208" s="53">
        <v>11692</v>
      </c>
      <c r="E208" s="253" t="s">
        <v>1250</v>
      </c>
      <c r="F208" s="247" t="s">
        <v>282</v>
      </c>
      <c r="G208" s="318">
        <v>420.99</v>
      </c>
      <c r="H208" s="290">
        <v>5</v>
      </c>
      <c r="I208" s="248">
        <f>G208*'ANEXO VIII-F - BDI'!$B$24</f>
        <v>97.543383000000006</v>
      </c>
      <c r="J208" s="248">
        <f t="shared" si="6"/>
        <v>518.53338299999996</v>
      </c>
      <c r="K208" s="249">
        <f t="shared" si="7"/>
        <v>2592.6669149999998</v>
      </c>
    </row>
    <row r="209" spans="1:11" ht="33.75" x14ac:dyDescent="0.2">
      <c r="A209" s="52">
        <v>205</v>
      </c>
      <c r="B209" s="53" t="s">
        <v>280</v>
      </c>
      <c r="C209" s="53" t="s">
        <v>281</v>
      </c>
      <c r="D209" s="247">
        <v>11795</v>
      </c>
      <c r="E209" s="253" t="s">
        <v>1224</v>
      </c>
      <c r="F209" s="247" t="s">
        <v>282</v>
      </c>
      <c r="G209" s="318">
        <v>663.39</v>
      </c>
      <c r="H209" s="247">
        <v>1.4</v>
      </c>
      <c r="I209" s="248">
        <f>G209*'ANEXO VIII-F - BDI'!$B$24</f>
        <v>153.70746300000002</v>
      </c>
      <c r="J209" s="248">
        <f t="shared" si="6"/>
        <v>817.09746300000006</v>
      </c>
      <c r="K209" s="249">
        <f t="shared" si="7"/>
        <v>1143.9364482000001</v>
      </c>
    </row>
    <row r="210" spans="1:11" ht="33.75" x14ac:dyDescent="0.2">
      <c r="A210" s="52">
        <v>206</v>
      </c>
      <c r="B210" s="53" t="s">
        <v>280</v>
      </c>
      <c r="C210" s="53" t="s">
        <v>281</v>
      </c>
      <c r="D210" s="53">
        <v>11950</v>
      </c>
      <c r="E210" s="253" t="s">
        <v>1218</v>
      </c>
      <c r="F210" s="247" t="s">
        <v>283</v>
      </c>
      <c r="G210" s="318">
        <v>0.2</v>
      </c>
      <c r="H210" s="290">
        <v>100</v>
      </c>
      <c r="I210" s="248">
        <f>G210*'ANEXO VIII-F - BDI'!$B$24</f>
        <v>4.6340000000000006E-2</v>
      </c>
      <c r="J210" s="248">
        <f t="shared" si="6"/>
        <v>0.24634</v>
      </c>
      <c r="K210" s="249">
        <f t="shared" si="7"/>
        <v>24.634</v>
      </c>
    </row>
    <row r="211" spans="1:11" ht="22.5" x14ac:dyDescent="0.2">
      <c r="A211" s="52">
        <v>207</v>
      </c>
      <c r="B211" s="53" t="s">
        <v>280</v>
      </c>
      <c r="C211" s="53" t="s">
        <v>281</v>
      </c>
      <c r="D211" s="247">
        <v>11963</v>
      </c>
      <c r="E211" s="253" t="s">
        <v>1216</v>
      </c>
      <c r="F211" s="247" t="s">
        <v>283</v>
      </c>
      <c r="G211" s="318">
        <v>13.12</v>
      </c>
      <c r="H211" s="247">
        <v>10</v>
      </c>
      <c r="I211" s="248">
        <f>G211*'ANEXO VIII-F - BDI'!$B$24</f>
        <v>3.0399039999999999</v>
      </c>
      <c r="J211" s="248">
        <f t="shared" si="6"/>
        <v>16.159903999999997</v>
      </c>
      <c r="K211" s="249">
        <f t="shared" si="7"/>
        <v>161.59903999999997</v>
      </c>
    </row>
    <row r="212" spans="1:11" ht="22.5" x14ac:dyDescent="0.2">
      <c r="A212" s="52">
        <v>208</v>
      </c>
      <c r="B212" s="53" t="s">
        <v>280</v>
      </c>
      <c r="C212" s="53" t="s">
        <v>281</v>
      </c>
      <c r="D212" s="53">
        <v>11964</v>
      </c>
      <c r="E212" s="253" t="s">
        <v>1215</v>
      </c>
      <c r="F212" s="247" t="s">
        <v>283</v>
      </c>
      <c r="G212" s="318">
        <v>3.31</v>
      </c>
      <c r="H212" s="290">
        <v>30</v>
      </c>
      <c r="I212" s="248">
        <f>G212*'ANEXO VIII-F - BDI'!$B$24</f>
        <v>0.76692700000000003</v>
      </c>
      <c r="J212" s="248">
        <f t="shared" si="6"/>
        <v>4.0769270000000004</v>
      </c>
      <c r="K212" s="249">
        <f t="shared" si="7"/>
        <v>122.30781000000002</v>
      </c>
    </row>
    <row r="213" spans="1:11" ht="11.25" x14ac:dyDescent="0.2">
      <c r="A213" s="52">
        <v>209</v>
      </c>
      <c r="B213" s="53" t="s">
        <v>280</v>
      </c>
      <c r="C213" s="53" t="s">
        <v>281</v>
      </c>
      <c r="D213" s="53">
        <v>12815</v>
      </c>
      <c r="E213" s="253" t="s">
        <v>1189</v>
      </c>
      <c r="F213" s="247" t="s">
        <v>283</v>
      </c>
      <c r="G213" s="318">
        <v>8.7200000000000006</v>
      </c>
      <c r="H213" s="290">
        <v>26</v>
      </c>
      <c r="I213" s="248">
        <f>G213*'ANEXO VIII-F - BDI'!$B$24</f>
        <v>2.0204240000000002</v>
      </c>
      <c r="J213" s="248">
        <f t="shared" si="6"/>
        <v>10.740424000000001</v>
      </c>
      <c r="K213" s="249">
        <f t="shared" si="7"/>
        <v>279.25102400000003</v>
      </c>
    </row>
    <row r="214" spans="1:11" ht="33.75" x14ac:dyDescent="0.2">
      <c r="A214" s="52">
        <v>210</v>
      </c>
      <c r="B214" s="53" t="s">
        <v>280</v>
      </c>
      <c r="C214" s="53" t="s">
        <v>281</v>
      </c>
      <c r="D214" s="247">
        <v>13246</v>
      </c>
      <c r="E214" s="253" t="s">
        <v>1186</v>
      </c>
      <c r="F214" s="247" t="s">
        <v>283</v>
      </c>
      <c r="G214" s="318">
        <v>0.62</v>
      </c>
      <c r="H214" s="247">
        <v>1500</v>
      </c>
      <c r="I214" s="248">
        <f>G214*'ANEXO VIII-F - BDI'!$B$24</f>
        <v>0.143654</v>
      </c>
      <c r="J214" s="248">
        <f t="shared" si="6"/>
        <v>0.76365400000000005</v>
      </c>
      <c r="K214" s="249">
        <f t="shared" si="7"/>
        <v>1145.481</v>
      </c>
    </row>
    <row r="215" spans="1:11" ht="33.75" x14ac:dyDescent="0.2">
      <c r="A215" s="52">
        <v>211</v>
      </c>
      <c r="B215" s="53" t="s">
        <v>280</v>
      </c>
      <c r="C215" s="53" t="s">
        <v>281</v>
      </c>
      <c r="D215" s="53">
        <v>13415</v>
      </c>
      <c r="E215" s="253" t="s">
        <v>1181</v>
      </c>
      <c r="F215" s="247" t="s">
        <v>283</v>
      </c>
      <c r="G215" s="318">
        <v>62</v>
      </c>
      <c r="H215" s="290">
        <v>6</v>
      </c>
      <c r="I215" s="248">
        <f>G215*'ANEXO VIII-F - BDI'!$B$24</f>
        <v>14.365400000000001</v>
      </c>
      <c r="J215" s="248">
        <f t="shared" si="6"/>
        <v>76.365399999999994</v>
      </c>
      <c r="K215" s="249">
        <f t="shared" si="7"/>
        <v>458.19239999999996</v>
      </c>
    </row>
    <row r="216" spans="1:11" ht="45" x14ac:dyDescent="0.2">
      <c r="A216" s="52">
        <v>212</v>
      </c>
      <c r="B216" s="53" t="s">
        <v>280</v>
      </c>
      <c r="C216" s="53" t="s">
        <v>281</v>
      </c>
      <c r="D216" s="53">
        <v>20017</v>
      </c>
      <c r="E216" s="253" t="s">
        <v>1172</v>
      </c>
      <c r="F216" s="247" t="s">
        <v>285</v>
      </c>
      <c r="G216" s="291">
        <v>9.31</v>
      </c>
      <c r="H216" s="290">
        <v>20</v>
      </c>
      <c r="I216" s="248">
        <f>G216*'ANEXO VIII-F - BDI'!$B$24</f>
        <v>2.1571270000000005</v>
      </c>
      <c r="J216" s="248">
        <f t="shared" si="6"/>
        <v>11.467127000000001</v>
      </c>
      <c r="K216" s="249">
        <f t="shared" si="7"/>
        <v>229.34254000000004</v>
      </c>
    </row>
    <row r="217" spans="1:11" ht="33.75" x14ac:dyDescent="0.2">
      <c r="A217" s="52">
        <v>213</v>
      </c>
      <c r="B217" s="53" t="s">
        <v>280</v>
      </c>
      <c r="C217" s="53" t="s">
        <v>281</v>
      </c>
      <c r="D217" s="247">
        <v>20231</v>
      </c>
      <c r="E217" s="253" t="s">
        <v>1150</v>
      </c>
      <c r="F217" s="247" t="s">
        <v>285</v>
      </c>
      <c r="G217" s="291">
        <v>65.41</v>
      </c>
      <c r="H217" s="247">
        <v>1</v>
      </c>
      <c r="I217" s="248">
        <f>G217*'ANEXO VIII-F - BDI'!$B$24</f>
        <v>15.155497</v>
      </c>
      <c r="J217" s="248">
        <f t="shared" si="6"/>
        <v>80.565496999999993</v>
      </c>
      <c r="K217" s="249">
        <f t="shared" si="7"/>
        <v>80.565496999999993</v>
      </c>
    </row>
    <row r="218" spans="1:11" ht="33.75" x14ac:dyDescent="0.2">
      <c r="A218" s="52">
        <v>214</v>
      </c>
      <c r="B218" s="53" t="s">
        <v>280</v>
      </c>
      <c r="C218" s="53" t="s">
        <v>281</v>
      </c>
      <c r="D218" s="53">
        <v>20232</v>
      </c>
      <c r="E218" s="253" t="s">
        <v>1149</v>
      </c>
      <c r="F218" s="247" t="s">
        <v>285</v>
      </c>
      <c r="G218" s="291">
        <v>92.59</v>
      </c>
      <c r="H218" s="290">
        <v>1</v>
      </c>
      <c r="I218" s="248">
        <f>G218*'ANEXO VIII-F - BDI'!$B$24</f>
        <v>21.453103000000002</v>
      </c>
      <c r="J218" s="248">
        <f t="shared" si="6"/>
        <v>114.043103</v>
      </c>
      <c r="K218" s="249">
        <f t="shared" si="7"/>
        <v>114.043103</v>
      </c>
    </row>
    <row r="219" spans="1:11" ht="11.25" x14ac:dyDescent="0.2">
      <c r="A219" s="52">
        <v>215</v>
      </c>
      <c r="B219" s="53" t="s">
        <v>280</v>
      </c>
      <c r="C219" s="53" t="s">
        <v>281</v>
      </c>
      <c r="D219" s="53">
        <v>20247</v>
      </c>
      <c r="E219" s="253" t="s">
        <v>1148</v>
      </c>
      <c r="F219" s="247" t="s">
        <v>284</v>
      </c>
      <c r="G219" s="291">
        <v>29.51</v>
      </c>
      <c r="H219" s="290">
        <v>1</v>
      </c>
      <c r="I219" s="248">
        <f>G219*'ANEXO VIII-F - BDI'!$B$24</f>
        <v>6.8374670000000011</v>
      </c>
      <c r="J219" s="248">
        <f t="shared" si="6"/>
        <v>36.347467000000002</v>
      </c>
      <c r="K219" s="249">
        <f t="shared" si="7"/>
        <v>36.347467000000002</v>
      </c>
    </row>
    <row r="220" spans="1:11" ht="22.5" x14ac:dyDescent="0.2">
      <c r="A220" s="52">
        <v>216</v>
      </c>
      <c r="B220" s="53" t="s">
        <v>280</v>
      </c>
      <c r="C220" s="53" t="s">
        <v>281</v>
      </c>
      <c r="D220" s="53">
        <v>20249</v>
      </c>
      <c r="E220" s="253" t="s">
        <v>1147</v>
      </c>
      <c r="F220" s="247" t="s">
        <v>285</v>
      </c>
      <c r="G220" s="291">
        <v>34.049999999999997</v>
      </c>
      <c r="H220" s="290">
        <v>1</v>
      </c>
      <c r="I220" s="248">
        <f>G220*'ANEXO VIII-F - BDI'!$B$24</f>
        <v>7.8893849999999999</v>
      </c>
      <c r="J220" s="248">
        <f t="shared" si="6"/>
        <v>41.939384999999994</v>
      </c>
      <c r="K220" s="249">
        <f t="shared" si="7"/>
        <v>41.939384999999994</v>
      </c>
    </row>
    <row r="221" spans="1:11" ht="22.5" x14ac:dyDescent="0.2">
      <c r="A221" s="52">
        <v>217</v>
      </c>
      <c r="B221" s="53" t="s">
        <v>280</v>
      </c>
      <c r="C221" s="53" t="s">
        <v>281</v>
      </c>
      <c r="D221" s="53">
        <v>21009</v>
      </c>
      <c r="E221" s="253" t="s">
        <v>1129</v>
      </c>
      <c r="F221" s="247" t="s">
        <v>285</v>
      </c>
      <c r="G221" s="291">
        <v>27.62</v>
      </c>
      <c r="H221" s="290">
        <v>3</v>
      </c>
      <c r="I221" s="248">
        <f>G221*'ANEXO VIII-F - BDI'!$B$24</f>
        <v>6.3995540000000011</v>
      </c>
      <c r="J221" s="248">
        <f t="shared" si="6"/>
        <v>34.019553999999999</v>
      </c>
      <c r="K221" s="249">
        <f t="shared" si="7"/>
        <v>102.058662</v>
      </c>
    </row>
    <row r="222" spans="1:11" ht="22.5" x14ac:dyDescent="0.2">
      <c r="A222" s="52">
        <v>218</v>
      </c>
      <c r="B222" s="53" t="s">
        <v>280</v>
      </c>
      <c r="C222" s="53" t="s">
        <v>281</v>
      </c>
      <c r="D222" s="53">
        <v>21013</v>
      </c>
      <c r="E222" s="253" t="s">
        <v>1128</v>
      </c>
      <c r="F222" s="247" t="s">
        <v>285</v>
      </c>
      <c r="G222" s="291">
        <v>77.95</v>
      </c>
      <c r="H222" s="290">
        <v>3</v>
      </c>
      <c r="I222" s="248">
        <f>G222*'ANEXO VIII-F - BDI'!$B$24</f>
        <v>18.061015000000001</v>
      </c>
      <c r="J222" s="248">
        <f t="shared" si="6"/>
        <v>96.011015</v>
      </c>
      <c r="K222" s="249">
        <f t="shared" si="7"/>
        <v>288.03304500000002</v>
      </c>
    </row>
    <row r="223" spans="1:11" ht="22.5" x14ac:dyDescent="0.2">
      <c r="A223" s="52">
        <v>219</v>
      </c>
      <c r="B223" s="53" t="s">
        <v>280</v>
      </c>
      <c r="C223" s="53" t="s">
        <v>281</v>
      </c>
      <c r="D223" s="247">
        <v>21108</v>
      </c>
      <c r="E223" s="253" t="s">
        <v>1110</v>
      </c>
      <c r="F223" s="247" t="s">
        <v>282</v>
      </c>
      <c r="G223" s="291">
        <v>105.74</v>
      </c>
      <c r="H223" s="247">
        <v>10</v>
      </c>
      <c r="I223" s="248">
        <f>G223*'ANEXO VIII-F - BDI'!$B$24</f>
        <v>24.499957999999999</v>
      </c>
      <c r="J223" s="248">
        <f t="shared" si="6"/>
        <v>130.239958</v>
      </c>
      <c r="K223" s="249">
        <f t="shared" si="7"/>
        <v>1302.39958</v>
      </c>
    </row>
    <row r="224" spans="1:11" ht="22.5" x14ac:dyDescent="0.2">
      <c r="A224" s="52">
        <v>220</v>
      </c>
      <c r="B224" s="53" t="s">
        <v>280</v>
      </c>
      <c r="C224" s="53" t="s">
        <v>281</v>
      </c>
      <c r="D224" s="53">
        <v>21147</v>
      </c>
      <c r="E224" s="253" t="s">
        <v>1096</v>
      </c>
      <c r="F224" s="247" t="s">
        <v>285</v>
      </c>
      <c r="G224" s="291">
        <v>184.14</v>
      </c>
      <c r="H224" s="290">
        <v>3</v>
      </c>
      <c r="I224" s="248">
        <f>G224*'ANEXO VIII-F - BDI'!$B$24</f>
        <v>42.665238000000002</v>
      </c>
      <c r="J224" s="248">
        <f t="shared" si="6"/>
        <v>226.80523799999997</v>
      </c>
      <c r="K224" s="249">
        <f t="shared" si="7"/>
        <v>680.41571399999998</v>
      </c>
    </row>
    <row r="225" spans="1:11" ht="22.5" x14ac:dyDescent="0.2">
      <c r="A225" s="52">
        <v>221</v>
      </c>
      <c r="B225" s="53" t="s">
        <v>280</v>
      </c>
      <c r="C225" s="53" t="s">
        <v>281</v>
      </c>
      <c r="D225" s="53">
        <v>21148</v>
      </c>
      <c r="E225" s="253" t="s">
        <v>1095</v>
      </c>
      <c r="F225" s="247" t="s">
        <v>285</v>
      </c>
      <c r="G225" s="291">
        <v>113.65</v>
      </c>
      <c r="H225" s="290">
        <v>3</v>
      </c>
      <c r="I225" s="248">
        <f>G225*'ANEXO VIII-F - BDI'!$B$24</f>
        <v>26.332705000000004</v>
      </c>
      <c r="J225" s="248">
        <f t="shared" si="6"/>
        <v>139.98270500000001</v>
      </c>
      <c r="K225" s="249">
        <f t="shared" si="7"/>
        <v>419.94811500000003</v>
      </c>
    </row>
    <row r="226" spans="1:11" ht="11.25" x14ac:dyDescent="0.2">
      <c r="A226" s="52">
        <v>222</v>
      </c>
      <c r="B226" s="53" t="s">
        <v>280</v>
      </c>
      <c r="C226" s="53" t="s">
        <v>281</v>
      </c>
      <c r="D226" s="53">
        <v>34353</v>
      </c>
      <c r="E226" s="253" t="s">
        <v>1094</v>
      </c>
      <c r="F226" s="247" t="s">
        <v>284</v>
      </c>
      <c r="G226" s="291">
        <v>1.28</v>
      </c>
      <c r="H226" s="290">
        <v>20</v>
      </c>
      <c r="I226" s="248">
        <f>G226*'ANEXO VIII-F - BDI'!$B$24</f>
        <v>0.29657600000000001</v>
      </c>
      <c r="J226" s="248">
        <f t="shared" si="6"/>
        <v>1.576576</v>
      </c>
      <c r="K226" s="249">
        <f t="shared" si="7"/>
        <v>31.53152</v>
      </c>
    </row>
    <row r="227" spans="1:11" ht="11.25" x14ac:dyDescent="0.2">
      <c r="A227" s="52">
        <v>223</v>
      </c>
      <c r="B227" s="53" t="s">
        <v>280</v>
      </c>
      <c r="C227" s="53" t="s">
        <v>281</v>
      </c>
      <c r="D227" s="53">
        <v>34355</v>
      </c>
      <c r="E227" s="253" t="s">
        <v>1093</v>
      </c>
      <c r="F227" s="247" t="s">
        <v>284</v>
      </c>
      <c r="G227" s="291">
        <v>1.98</v>
      </c>
      <c r="H227" s="290">
        <v>20</v>
      </c>
      <c r="I227" s="248">
        <f>G227*'ANEXO VIII-F - BDI'!$B$24</f>
        <v>0.45876600000000001</v>
      </c>
      <c r="J227" s="248">
        <f t="shared" si="6"/>
        <v>2.4387660000000002</v>
      </c>
      <c r="K227" s="249">
        <f t="shared" si="7"/>
        <v>48.775320000000008</v>
      </c>
    </row>
    <row r="228" spans="1:11" ht="11.25" x14ac:dyDescent="0.2">
      <c r="A228" s="52">
        <v>224</v>
      </c>
      <c r="B228" s="53" t="s">
        <v>280</v>
      </c>
      <c r="C228" s="53" t="s">
        <v>281</v>
      </c>
      <c r="D228" s="53">
        <v>34357</v>
      </c>
      <c r="E228" s="253" t="s">
        <v>1092</v>
      </c>
      <c r="F228" s="247" t="s">
        <v>284</v>
      </c>
      <c r="G228" s="318">
        <v>4.05</v>
      </c>
      <c r="H228" s="290">
        <v>15</v>
      </c>
      <c r="I228" s="248">
        <f>G228*'ANEXO VIII-F - BDI'!$B$24</f>
        <v>0.93838500000000002</v>
      </c>
      <c r="J228" s="248">
        <f t="shared" si="6"/>
        <v>4.9883850000000001</v>
      </c>
      <c r="K228" s="249">
        <f t="shared" si="7"/>
        <v>74.825775000000007</v>
      </c>
    </row>
    <row r="229" spans="1:11" ht="22.5" x14ac:dyDescent="0.2">
      <c r="A229" s="52">
        <v>225</v>
      </c>
      <c r="B229" s="53" t="s">
        <v>280</v>
      </c>
      <c r="C229" s="53" t="s">
        <v>281</v>
      </c>
      <c r="D229" s="53">
        <v>34599</v>
      </c>
      <c r="E229" s="253" t="s">
        <v>1088</v>
      </c>
      <c r="F229" s="247" t="s">
        <v>283</v>
      </c>
      <c r="G229" s="318">
        <v>2.75</v>
      </c>
      <c r="H229" s="290">
        <v>10</v>
      </c>
      <c r="I229" s="248">
        <f>G229*'ANEXO VIII-F - BDI'!$B$24</f>
        <v>0.63717500000000005</v>
      </c>
      <c r="J229" s="248">
        <f t="shared" si="6"/>
        <v>3.387175</v>
      </c>
      <c r="K229" s="249">
        <f t="shared" si="7"/>
        <v>33.871749999999999</v>
      </c>
    </row>
    <row r="230" spans="1:11" ht="22.5" x14ac:dyDescent="0.2">
      <c r="A230" s="52">
        <v>226</v>
      </c>
      <c r="B230" s="53" t="s">
        <v>280</v>
      </c>
      <c r="C230" s="53" t="s">
        <v>281</v>
      </c>
      <c r="D230" s="247">
        <v>34680</v>
      </c>
      <c r="E230" s="253" t="s">
        <v>1067</v>
      </c>
      <c r="F230" s="247" t="s">
        <v>285</v>
      </c>
      <c r="G230" s="318">
        <v>41.73</v>
      </c>
      <c r="H230" s="247">
        <v>20</v>
      </c>
      <c r="I230" s="248">
        <f>G230*'ANEXO VIII-F - BDI'!$B$24</f>
        <v>9.6688410000000005</v>
      </c>
      <c r="J230" s="248">
        <f t="shared" si="6"/>
        <v>51.398840999999997</v>
      </c>
      <c r="K230" s="249">
        <f t="shared" si="7"/>
        <v>1027.9768199999999</v>
      </c>
    </row>
    <row r="231" spans="1:11" ht="22.5" x14ac:dyDescent="0.2">
      <c r="A231" s="52">
        <v>227</v>
      </c>
      <c r="B231" s="53" t="s">
        <v>280</v>
      </c>
      <c r="C231" s="53" t="s">
        <v>281</v>
      </c>
      <c r="D231" s="53">
        <v>34743</v>
      </c>
      <c r="E231" s="253" t="s">
        <v>1054</v>
      </c>
      <c r="F231" s="247" t="s">
        <v>282</v>
      </c>
      <c r="G231" s="318">
        <v>98.84</v>
      </c>
      <c r="H231" s="290">
        <v>20</v>
      </c>
      <c r="I231" s="248">
        <f>G231*'ANEXO VIII-F - BDI'!$B$24</f>
        <v>22.901228000000003</v>
      </c>
      <c r="J231" s="248">
        <f t="shared" si="6"/>
        <v>121.74122800000001</v>
      </c>
      <c r="K231" s="249">
        <f t="shared" si="7"/>
        <v>2434.82456</v>
      </c>
    </row>
    <row r="232" spans="1:11" ht="22.5" x14ac:dyDescent="0.2">
      <c r="A232" s="52">
        <v>228</v>
      </c>
      <c r="B232" s="53" t="s">
        <v>280</v>
      </c>
      <c r="C232" s="53" t="s">
        <v>281</v>
      </c>
      <c r="D232" s="53">
        <v>34745</v>
      </c>
      <c r="E232" s="253" t="s">
        <v>1053</v>
      </c>
      <c r="F232" s="247" t="s">
        <v>282</v>
      </c>
      <c r="G232" s="318">
        <v>133.5</v>
      </c>
      <c r="H232" s="290">
        <v>20</v>
      </c>
      <c r="I232" s="248">
        <f>G232*'ANEXO VIII-F - BDI'!$B$24</f>
        <v>30.931950000000001</v>
      </c>
      <c r="J232" s="248">
        <f t="shared" si="6"/>
        <v>164.43195</v>
      </c>
      <c r="K232" s="249">
        <f t="shared" si="7"/>
        <v>3288.6390000000001</v>
      </c>
    </row>
    <row r="233" spans="1:11" ht="22.5" x14ac:dyDescent="0.2">
      <c r="A233" s="52">
        <v>229</v>
      </c>
      <c r="B233" s="53" t="s">
        <v>280</v>
      </c>
      <c r="C233" s="53" t="s">
        <v>281</v>
      </c>
      <c r="D233" s="53">
        <v>34746</v>
      </c>
      <c r="E233" s="253" t="s">
        <v>1052</v>
      </c>
      <c r="F233" s="247" t="s">
        <v>282</v>
      </c>
      <c r="G233" s="318">
        <v>36.4</v>
      </c>
      <c r="H233" s="290">
        <v>20</v>
      </c>
      <c r="I233" s="248">
        <f>G233*'ANEXO VIII-F - BDI'!$B$24</f>
        <v>8.4338800000000003</v>
      </c>
      <c r="J233" s="248">
        <f t="shared" si="6"/>
        <v>44.833880000000001</v>
      </c>
      <c r="K233" s="249">
        <f t="shared" si="7"/>
        <v>896.67759999999998</v>
      </c>
    </row>
    <row r="234" spans="1:11" ht="11.25" x14ac:dyDescent="0.2">
      <c r="A234" s="52">
        <v>230</v>
      </c>
      <c r="B234" s="53" t="s">
        <v>280</v>
      </c>
      <c r="C234" s="53" t="s">
        <v>281</v>
      </c>
      <c r="D234" s="53">
        <v>35692</v>
      </c>
      <c r="E234" s="253" t="s">
        <v>1050</v>
      </c>
      <c r="F234" s="247" t="s">
        <v>287</v>
      </c>
      <c r="G234" s="318">
        <v>18.21</v>
      </c>
      <c r="H234" s="290">
        <v>18</v>
      </c>
      <c r="I234" s="248">
        <f>G234*'ANEXO VIII-F - BDI'!$B$24</f>
        <v>4.2192570000000007</v>
      </c>
      <c r="J234" s="248">
        <f t="shared" si="6"/>
        <v>22.429257</v>
      </c>
      <c r="K234" s="249">
        <f t="shared" si="7"/>
        <v>403.72662600000001</v>
      </c>
    </row>
    <row r="235" spans="1:11" ht="22.5" x14ac:dyDescent="0.2">
      <c r="A235" s="52">
        <v>231</v>
      </c>
      <c r="B235" s="53" t="s">
        <v>280</v>
      </c>
      <c r="C235" s="53" t="s">
        <v>281</v>
      </c>
      <c r="D235" s="53">
        <v>36081</v>
      </c>
      <c r="E235" s="253" t="s">
        <v>1049</v>
      </c>
      <c r="F235" s="247" t="s">
        <v>283</v>
      </c>
      <c r="G235" s="318">
        <v>115</v>
      </c>
      <c r="H235" s="290">
        <v>2</v>
      </c>
      <c r="I235" s="248">
        <f>G235*'ANEXO VIII-F - BDI'!$B$24</f>
        <v>26.645500000000002</v>
      </c>
      <c r="J235" s="248">
        <f t="shared" si="6"/>
        <v>141.6455</v>
      </c>
      <c r="K235" s="249">
        <f t="shared" si="7"/>
        <v>283.291</v>
      </c>
    </row>
    <row r="236" spans="1:11" ht="22.5" x14ac:dyDescent="0.2">
      <c r="A236" s="52">
        <v>232</v>
      </c>
      <c r="B236" s="53" t="s">
        <v>280</v>
      </c>
      <c r="C236" s="53" t="s">
        <v>281</v>
      </c>
      <c r="D236" s="247">
        <v>36178</v>
      </c>
      <c r="E236" s="253" t="s">
        <v>1048</v>
      </c>
      <c r="F236" s="247" t="s">
        <v>283</v>
      </c>
      <c r="G236" s="318">
        <v>13.41</v>
      </c>
      <c r="H236" s="247">
        <v>10</v>
      </c>
      <c r="I236" s="248">
        <f>G236*'ANEXO VIII-F - BDI'!$B$24</f>
        <v>3.1070970000000004</v>
      </c>
      <c r="J236" s="248">
        <f t="shared" si="6"/>
        <v>16.517097</v>
      </c>
      <c r="K236" s="249">
        <f t="shared" si="7"/>
        <v>165.17097000000001</v>
      </c>
    </row>
    <row r="237" spans="1:11" ht="22.5" x14ac:dyDescent="0.2">
      <c r="A237" s="52">
        <v>233</v>
      </c>
      <c r="B237" s="53" t="s">
        <v>280</v>
      </c>
      <c r="C237" s="53" t="s">
        <v>281</v>
      </c>
      <c r="D237" s="53">
        <v>36204</v>
      </c>
      <c r="E237" s="253" t="s">
        <v>1047</v>
      </c>
      <c r="F237" s="247" t="s">
        <v>283</v>
      </c>
      <c r="G237" s="318">
        <v>97.11</v>
      </c>
      <c r="H237" s="290">
        <v>2</v>
      </c>
      <c r="I237" s="248">
        <f>G237*'ANEXO VIII-F - BDI'!$B$24</f>
        <v>22.500387</v>
      </c>
      <c r="J237" s="248">
        <f t="shared" si="6"/>
        <v>119.610387</v>
      </c>
      <c r="K237" s="249">
        <f t="shared" si="7"/>
        <v>239.22077400000001</v>
      </c>
    </row>
    <row r="238" spans="1:11" ht="22.5" x14ac:dyDescent="0.2">
      <c r="A238" s="52">
        <v>234</v>
      </c>
      <c r="B238" s="53" t="s">
        <v>280</v>
      </c>
      <c r="C238" s="53" t="s">
        <v>281</v>
      </c>
      <c r="D238" s="53">
        <v>36206</v>
      </c>
      <c r="E238" s="253" t="s">
        <v>1045</v>
      </c>
      <c r="F238" s="247" t="s">
        <v>283</v>
      </c>
      <c r="G238" s="318">
        <v>120.48</v>
      </c>
      <c r="H238" s="290">
        <v>2</v>
      </c>
      <c r="I238" s="248">
        <f>G238*'ANEXO VIII-F - BDI'!$B$24</f>
        <v>27.915216000000004</v>
      </c>
      <c r="J238" s="248">
        <f t="shared" si="6"/>
        <v>148.395216</v>
      </c>
      <c r="K238" s="249">
        <f t="shared" si="7"/>
        <v>296.79043200000001</v>
      </c>
    </row>
    <row r="239" spans="1:11" ht="22.5" x14ac:dyDescent="0.2">
      <c r="A239" s="52">
        <v>235</v>
      </c>
      <c r="B239" s="53" t="s">
        <v>280</v>
      </c>
      <c r="C239" s="53" t="s">
        <v>281</v>
      </c>
      <c r="D239" s="53">
        <v>36209</v>
      </c>
      <c r="E239" s="253" t="s">
        <v>1044</v>
      </c>
      <c r="F239" s="247" t="s">
        <v>283</v>
      </c>
      <c r="G239" s="318">
        <v>253.15</v>
      </c>
      <c r="H239" s="290">
        <v>2</v>
      </c>
      <c r="I239" s="248">
        <f>G239*'ANEXO VIII-F - BDI'!$B$24</f>
        <v>58.654855000000005</v>
      </c>
      <c r="J239" s="248">
        <f t="shared" si="6"/>
        <v>311.80485500000003</v>
      </c>
      <c r="K239" s="249">
        <f t="shared" si="7"/>
        <v>623.60971000000006</v>
      </c>
    </row>
    <row r="240" spans="1:11" ht="22.5" x14ac:dyDescent="0.2">
      <c r="A240" s="52">
        <v>236</v>
      </c>
      <c r="B240" s="53" t="s">
        <v>280</v>
      </c>
      <c r="C240" s="53" t="s">
        <v>281</v>
      </c>
      <c r="D240" s="53">
        <v>36210</v>
      </c>
      <c r="E240" s="253" t="s">
        <v>1043</v>
      </c>
      <c r="F240" s="247" t="s">
        <v>283</v>
      </c>
      <c r="G240" s="318">
        <v>273.89999999999998</v>
      </c>
      <c r="H240" s="290">
        <v>2</v>
      </c>
      <c r="I240" s="248">
        <f>G240*'ANEXO VIII-F - BDI'!$B$24</f>
        <v>63.462629999999997</v>
      </c>
      <c r="J240" s="248">
        <f t="shared" si="6"/>
        <v>337.36262999999997</v>
      </c>
      <c r="K240" s="249">
        <f t="shared" si="7"/>
        <v>674.72525999999993</v>
      </c>
    </row>
    <row r="241" spans="1:11" ht="22.5" x14ac:dyDescent="0.2">
      <c r="A241" s="52">
        <v>237</v>
      </c>
      <c r="B241" s="53" t="s">
        <v>280</v>
      </c>
      <c r="C241" s="53" t="s">
        <v>281</v>
      </c>
      <c r="D241" s="247">
        <v>36246</v>
      </c>
      <c r="E241" s="253" t="s">
        <v>1042</v>
      </c>
      <c r="F241" s="247" t="s">
        <v>285</v>
      </c>
      <c r="G241" s="318">
        <v>3.27</v>
      </c>
      <c r="H241" s="247">
        <v>1</v>
      </c>
      <c r="I241" s="248">
        <f>G241*'ANEXO VIII-F - BDI'!$B$24</f>
        <v>0.75765900000000008</v>
      </c>
      <c r="J241" s="248">
        <f t="shared" si="6"/>
        <v>4.0276589999999999</v>
      </c>
      <c r="K241" s="249">
        <f t="shared" si="7"/>
        <v>4.0276589999999999</v>
      </c>
    </row>
    <row r="242" spans="1:11" ht="33.75" x14ac:dyDescent="0.2">
      <c r="A242" s="52">
        <v>238</v>
      </c>
      <c r="B242" s="53" t="s">
        <v>280</v>
      </c>
      <c r="C242" s="53" t="s">
        <v>281</v>
      </c>
      <c r="D242" s="53">
        <v>36881</v>
      </c>
      <c r="E242" s="253" t="s">
        <v>1034</v>
      </c>
      <c r="F242" s="247" t="s">
        <v>282</v>
      </c>
      <c r="G242" s="318">
        <v>138.30000000000001</v>
      </c>
      <c r="H242" s="290">
        <v>20</v>
      </c>
      <c r="I242" s="248">
        <f>G242*'ANEXO VIII-F - BDI'!$B$24</f>
        <v>32.044110000000003</v>
      </c>
      <c r="J242" s="248">
        <f t="shared" si="6"/>
        <v>170.34411</v>
      </c>
      <c r="K242" s="249">
        <f t="shared" si="7"/>
        <v>3406.8822</v>
      </c>
    </row>
    <row r="243" spans="1:11" ht="11.25" x14ac:dyDescent="0.2">
      <c r="A243" s="52">
        <v>239</v>
      </c>
      <c r="B243" s="53" t="s">
        <v>280</v>
      </c>
      <c r="C243" s="53" t="s">
        <v>281</v>
      </c>
      <c r="D243" s="53">
        <v>36886</v>
      </c>
      <c r="E243" s="253" t="s">
        <v>1033</v>
      </c>
      <c r="F243" s="247" t="s">
        <v>284</v>
      </c>
      <c r="G243" s="318">
        <v>0.71</v>
      </c>
      <c r="H243" s="290">
        <v>5</v>
      </c>
      <c r="I243" s="248">
        <f>G243*'ANEXO VIII-F - BDI'!$B$24</f>
        <v>0.16450700000000001</v>
      </c>
      <c r="J243" s="248">
        <f t="shared" si="6"/>
        <v>0.87450699999999992</v>
      </c>
      <c r="K243" s="249">
        <f t="shared" si="7"/>
        <v>4.3725349999999992</v>
      </c>
    </row>
    <row r="244" spans="1:11" ht="22.5" x14ac:dyDescent="0.2">
      <c r="A244" s="52">
        <v>240</v>
      </c>
      <c r="B244" s="53" t="s">
        <v>280</v>
      </c>
      <c r="C244" s="53" t="s">
        <v>281</v>
      </c>
      <c r="D244" s="53">
        <v>37103</v>
      </c>
      <c r="E244" s="253" t="s">
        <v>1032</v>
      </c>
      <c r="F244" s="247" t="s">
        <v>283</v>
      </c>
      <c r="G244" s="318">
        <v>3.5</v>
      </c>
      <c r="H244" s="290">
        <v>10</v>
      </c>
      <c r="I244" s="248">
        <f>G244*'ANEXO VIII-F - BDI'!$B$24</f>
        <v>0.81095000000000006</v>
      </c>
      <c r="J244" s="248">
        <f t="shared" si="6"/>
        <v>4.3109500000000001</v>
      </c>
      <c r="K244" s="249">
        <f t="shared" si="7"/>
        <v>43.109499999999997</v>
      </c>
    </row>
    <row r="245" spans="1:11" ht="11.25" x14ac:dyDescent="0.2">
      <c r="A245" s="52">
        <v>241</v>
      </c>
      <c r="B245" s="53" t="s">
        <v>280</v>
      </c>
      <c r="C245" s="53" t="s">
        <v>281</v>
      </c>
      <c r="D245" s="53">
        <v>37329</v>
      </c>
      <c r="E245" s="253" t="s">
        <v>1031</v>
      </c>
      <c r="F245" s="247" t="s">
        <v>284</v>
      </c>
      <c r="G245" s="318">
        <v>85.33</v>
      </c>
      <c r="H245" s="290">
        <v>1</v>
      </c>
      <c r="I245" s="248">
        <f>G245*'ANEXO VIII-F - BDI'!$B$24</f>
        <v>19.770961</v>
      </c>
      <c r="J245" s="248">
        <f t="shared" si="6"/>
        <v>105.100961</v>
      </c>
      <c r="K245" s="249">
        <f t="shared" si="7"/>
        <v>105.100961</v>
      </c>
    </row>
    <row r="246" spans="1:11" ht="11.25" x14ac:dyDescent="0.2">
      <c r="A246" s="52">
        <v>242</v>
      </c>
      <c r="B246" s="53" t="s">
        <v>280</v>
      </c>
      <c r="C246" s="53" t="s">
        <v>281</v>
      </c>
      <c r="D246" s="53">
        <v>37399</v>
      </c>
      <c r="E246" s="253" t="s">
        <v>1030</v>
      </c>
      <c r="F246" s="247" t="s">
        <v>283</v>
      </c>
      <c r="G246" s="318">
        <v>35.32</v>
      </c>
      <c r="H246" s="290">
        <v>10</v>
      </c>
      <c r="I246" s="248">
        <f>G246*'ANEXO VIII-F - BDI'!$B$24</f>
        <v>8.183644000000001</v>
      </c>
      <c r="J246" s="248">
        <f t="shared" si="6"/>
        <v>43.503644000000001</v>
      </c>
      <c r="K246" s="249">
        <f t="shared" si="7"/>
        <v>435.03644000000003</v>
      </c>
    </row>
    <row r="247" spans="1:11" ht="22.5" x14ac:dyDescent="0.2">
      <c r="A247" s="52">
        <v>243</v>
      </c>
      <c r="B247" s="53" t="s">
        <v>280</v>
      </c>
      <c r="C247" s="53" t="s">
        <v>281</v>
      </c>
      <c r="D247" s="247">
        <v>37401</v>
      </c>
      <c r="E247" s="253" t="s">
        <v>1029</v>
      </c>
      <c r="F247" s="247" t="s">
        <v>283</v>
      </c>
      <c r="G247" s="318">
        <v>41.54</v>
      </c>
      <c r="H247" s="247">
        <v>10</v>
      </c>
      <c r="I247" s="248">
        <f>G247*'ANEXO VIII-F - BDI'!$B$24</f>
        <v>9.6248180000000012</v>
      </c>
      <c r="J247" s="248">
        <f t="shared" si="6"/>
        <v>51.164817999999997</v>
      </c>
      <c r="K247" s="249">
        <f t="shared" si="7"/>
        <v>511.64817999999997</v>
      </c>
    </row>
    <row r="248" spans="1:11" ht="22.5" x14ac:dyDescent="0.2">
      <c r="A248" s="52">
        <v>244</v>
      </c>
      <c r="B248" s="53" t="s">
        <v>280</v>
      </c>
      <c r="C248" s="53" t="s">
        <v>281</v>
      </c>
      <c r="D248" s="53">
        <v>37524</v>
      </c>
      <c r="E248" s="253" t="s">
        <v>1026</v>
      </c>
      <c r="F248" s="247" t="s">
        <v>285</v>
      </c>
      <c r="G248" s="318">
        <v>2.86</v>
      </c>
      <c r="H248" s="290">
        <v>1</v>
      </c>
      <c r="I248" s="248">
        <f>G248*'ANEXO VIII-F - BDI'!$B$24</f>
        <v>0.66266199999999997</v>
      </c>
      <c r="J248" s="248">
        <f t="shared" si="6"/>
        <v>3.522662</v>
      </c>
      <c r="K248" s="249">
        <f t="shared" si="7"/>
        <v>3.522662</v>
      </c>
    </row>
    <row r="249" spans="1:11" ht="11.25" x14ac:dyDescent="0.2">
      <c r="A249" s="52">
        <v>245</v>
      </c>
      <c r="B249" s="53" t="s">
        <v>280</v>
      </c>
      <c r="C249" s="53" t="s">
        <v>281</v>
      </c>
      <c r="D249" s="53">
        <v>37595</v>
      </c>
      <c r="E249" s="253" t="s">
        <v>1010</v>
      </c>
      <c r="F249" s="247" t="s">
        <v>284</v>
      </c>
      <c r="G249" s="318">
        <v>2.12</v>
      </c>
      <c r="H249" s="290">
        <v>20</v>
      </c>
      <c r="I249" s="248">
        <f>G249*'ANEXO VIII-F - BDI'!$B$24</f>
        <v>0.49120400000000009</v>
      </c>
      <c r="J249" s="248">
        <f t="shared" si="6"/>
        <v>2.6112040000000003</v>
      </c>
      <c r="K249" s="249">
        <f t="shared" si="7"/>
        <v>52.224080000000008</v>
      </c>
    </row>
    <row r="250" spans="1:11" ht="33.75" x14ac:dyDescent="0.2">
      <c r="A250" s="52">
        <v>246</v>
      </c>
      <c r="B250" s="53" t="s">
        <v>280</v>
      </c>
      <c r="C250" s="53" t="s">
        <v>281</v>
      </c>
      <c r="D250" s="53">
        <v>37712</v>
      </c>
      <c r="E250" s="253" t="s">
        <v>1009</v>
      </c>
      <c r="F250" s="247" t="s">
        <v>282</v>
      </c>
      <c r="G250" s="318">
        <v>80.95</v>
      </c>
      <c r="H250" s="290">
        <v>13</v>
      </c>
      <c r="I250" s="248">
        <f>G250*'ANEXO VIII-F - BDI'!$B$24</f>
        <v>18.756115000000001</v>
      </c>
      <c r="J250" s="248">
        <f t="shared" si="6"/>
        <v>99.706115000000011</v>
      </c>
      <c r="K250" s="249">
        <f t="shared" si="7"/>
        <v>1296.1794950000001</v>
      </c>
    </row>
    <row r="251" spans="1:11" ht="11.25" x14ac:dyDescent="0.2">
      <c r="A251" s="52">
        <v>247</v>
      </c>
      <c r="B251" s="53" t="s">
        <v>280</v>
      </c>
      <c r="C251" s="53" t="s">
        <v>281</v>
      </c>
      <c r="D251" s="53">
        <v>38120</v>
      </c>
      <c r="E251" s="253" t="s">
        <v>945</v>
      </c>
      <c r="F251" s="247" t="s">
        <v>284</v>
      </c>
      <c r="G251" s="318">
        <v>132.44</v>
      </c>
      <c r="H251" s="290">
        <v>5</v>
      </c>
      <c r="I251" s="248">
        <f>G251*'ANEXO VIII-F - BDI'!$B$24</f>
        <v>30.686348000000002</v>
      </c>
      <c r="J251" s="248">
        <f t="shared" si="6"/>
        <v>163.12634800000001</v>
      </c>
      <c r="K251" s="249">
        <f t="shared" si="7"/>
        <v>815.63174000000004</v>
      </c>
    </row>
    <row r="252" spans="1:11" ht="11.25" x14ac:dyDescent="0.2">
      <c r="A252" s="52">
        <v>248</v>
      </c>
      <c r="B252" s="53" t="s">
        <v>280</v>
      </c>
      <c r="C252" s="53" t="s">
        <v>281</v>
      </c>
      <c r="D252" s="53">
        <v>38122</v>
      </c>
      <c r="E252" s="253" t="s">
        <v>944</v>
      </c>
      <c r="F252" s="247" t="s">
        <v>287</v>
      </c>
      <c r="G252" s="318">
        <v>19.89</v>
      </c>
      <c r="H252" s="290">
        <v>15</v>
      </c>
      <c r="I252" s="248">
        <f>G252*'ANEXO VIII-F - BDI'!$B$24</f>
        <v>4.6085130000000003</v>
      </c>
      <c r="J252" s="248">
        <f t="shared" si="6"/>
        <v>24.498513000000003</v>
      </c>
      <c r="K252" s="249">
        <f t="shared" si="7"/>
        <v>367.47769500000004</v>
      </c>
    </row>
    <row r="253" spans="1:11" ht="11.25" x14ac:dyDescent="0.2">
      <c r="A253" s="52">
        <v>249</v>
      </c>
      <c r="B253" s="53" t="s">
        <v>280</v>
      </c>
      <c r="C253" s="53" t="s">
        <v>281</v>
      </c>
      <c r="D253" s="247">
        <v>38123</v>
      </c>
      <c r="E253" s="253" t="s">
        <v>943</v>
      </c>
      <c r="F253" s="247" t="s">
        <v>284</v>
      </c>
      <c r="G253" s="318">
        <v>70.239999999999995</v>
      </c>
      <c r="H253" s="247">
        <v>5</v>
      </c>
      <c r="I253" s="248">
        <f>G253*'ANEXO VIII-F - BDI'!$B$24</f>
        <v>16.274608000000001</v>
      </c>
      <c r="J253" s="248">
        <f t="shared" si="6"/>
        <v>86.514607999999996</v>
      </c>
      <c r="K253" s="249">
        <f t="shared" si="7"/>
        <v>432.57303999999999</v>
      </c>
    </row>
    <row r="254" spans="1:11" ht="22.5" x14ac:dyDescent="0.2">
      <c r="A254" s="52">
        <v>250</v>
      </c>
      <c r="B254" s="53" t="s">
        <v>280</v>
      </c>
      <c r="C254" s="53" t="s">
        <v>281</v>
      </c>
      <c r="D254" s="53">
        <v>38124</v>
      </c>
      <c r="E254" s="253" t="s">
        <v>942</v>
      </c>
      <c r="F254" s="247" t="s">
        <v>283</v>
      </c>
      <c r="G254" s="318">
        <v>36.9</v>
      </c>
      <c r="H254" s="290">
        <v>10</v>
      </c>
      <c r="I254" s="248">
        <f>G254*'ANEXO VIII-F - BDI'!$B$24</f>
        <v>8.5497300000000003</v>
      </c>
      <c r="J254" s="248">
        <f t="shared" si="6"/>
        <v>45.449730000000002</v>
      </c>
      <c r="K254" s="249">
        <f t="shared" si="7"/>
        <v>454.4973</v>
      </c>
    </row>
    <row r="255" spans="1:11" ht="22.5" x14ac:dyDescent="0.2">
      <c r="A255" s="52">
        <v>251</v>
      </c>
      <c r="B255" s="53" t="s">
        <v>280</v>
      </c>
      <c r="C255" s="53" t="s">
        <v>281</v>
      </c>
      <c r="D255" s="53">
        <v>38140</v>
      </c>
      <c r="E255" s="253" t="s">
        <v>940</v>
      </c>
      <c r="F255" s="247" t="s">
        <v>283</v>
      </c>
      <c r="G255" s="318">
        <v>27</v>
      </c>
      <c r="H255" s="290">
        <v>5</v>
      </c>
      <c r="I255" s="248">
        <f>G255*'ANEXO VIII-F - BDI'!$B$24</f>
        <v>6.2559000000000005</v>
      </c>
      <c r="J255" s="248">
        <f t="shared" si="6"/>
        <v>33.255899999999997</v>
      </c>
      <c r="K255" s="249">
        <f t="shared" si="7"/>
        <v>166.27949999999998</v>
      </c>
    </row>
    <row r="256" spans="1:11" ht="33.75" x14ac:dyDescent="0.2">
      <c r="A256" s="52">
        <v>252</v>
      </c>
      <c r="B256" s="53" t="s">
        <v>280</v>
      </c>
      <c r="C256" s="53" t="s">
        <v>281</v>
      </c>
      <c r="D256" s="53">
        <v>38168</v>
      </c>
      <c r="E256" s="253" t="s">
        <v>936</v>
      </c>
      <c r="F256" s="247" t="s">
        <v>283</v>
      </c>
      <c r="G256" s="318">
        <v>161.87</v>
      </c>
      <c r="H256" s="290">
        <v>5</v>
      </c>
      <c r="I256" s="248">
        <f>G256*'ANEXO VIII-F - BDI'!$B$24</f>
        <v>37.505279000000002</v>
      </c>
      <c r="J256" s="248">
        <f t="shared" ref="J256:J319" si="8">G256+I256</f>
        <v>199.37527900000001</v>
      </c>
      <c r="K256" s="249">
        <f t="shared" ref="K256:K319" si="9">H256*J256</f>
        <v>996.876395</v>
      </c>
    </row>
    <row r="257" spans="1:11" ht="22.5" x14ac:dyDescent="0.2">
      <c r="A257" s="52">
        <v>253</v>
      </c>
      <c r="B257" s="53" t="s">
        <v>280</v>
      </c>
      <c r="C257" s="53" t="s">
        <v>281</v>
      </c>
      <c r="D257" s="53">
        <v>38180</v>
      </c>
      <c r="E257" s="253" t="s">
        <v>934</v>
      </c>
      <c r="F257" s="247" t="s">
        <v>282</v>
      </c>
      <c r="G257" s="318">
        <v>167.11</v>
      </c>
      <c r="H257" s="290">
        <v>450</v>
      </c>
      <c r="I257" s="248">
        <f>G257*'ANEXO VIII-F - BDI'!$B$24</f>
        <v>38.719387000000005</v>
      </c>
      <c r="J257" s="248">
        <f t="shared" si="8"/>
        <v>205.82938700000003</v>
      </c>
      <c r="K257" s="249">
        <f t="shared" si="9"/>
        <v>92623.224150000009</v>
      </c>
    </row>
    <row r="258" spans="1:11" ht="22.5" x14ac:dyDescent="0.2">
      <c r="A258" s="52">
        <v>254</v>
      </c>
      <c r="B258" s="53" t="s">
        <v>280</v>
      </c>
      <c r="C258" s="53" t="s">
        <v>281</v>
      </c>
      <c r="D258" s="247">
        <v>38181</v>
      </c>
      <c r="E258" s="253" t="s">
        <v>933</v>
      </c>
      <c r="F258" s="247" t="s">
        <v>282</v>
      </c>
      <c r="G258" s="318">
        <v>228.13</v>
      </c>
      <c r="H258" s="247">
        <v>12</v>
      </c>
      <c r="I258" s="248">
        <f>G258*'ANEXO VIII-F - BDI'!$B$24</f>
        <v>52.857721000000005</v>
      </c>
      <c r="J258" s="248">
        <f t="shared" si="8"/>
        <v>280.98772100000002</v>
      </c>
      <c r="K258" s="249">
        <f t="shared" si="9"/>
        <v>3371.8526520000005</v>
      </c>
    </row>
    <row r="259" spans="1:11" ht="22.5" x14ac:dyDescent="0.2">
      <c r="A259" s="52">
        <v>255</v>
      </c>
      <c r="B259" s="53" t="s">
        <v>280</v>
      </c>
      <c r="C259" s="53" t="s">
        <v>281</v>
      </c>
      <c r="D259" s="53">
        <v>38182</v>
      </c>
      <c r="E259" s="253" t="s">
        <v>932</v>
      </c>
      <c r="F259" s="247" t="s">
        <v>282</v>
      </c>
      <c r="G259" s="318">
        <v>217.3</v>
      </c>
      <c r="H259" s="290">
        <v>20</v>
      </c>
      <c r="I259" s="248">
        <f>G259*'ANEXO VIII-F - BDI'!$B$24</f>
        <v>50.348410000000008</v>
      </c>
      <c r="J259" s="248">
        <f t="shared" si="8"/>
        <v>267.64841000000001</v>
      </c>
      <c r="K259" s="249">
        <f t="shared" si="9"/>
        <v>5352.9682000000003</v>
      </c>
    </row>
    <row r="260" spans="1:11" ht="22.5" x14ac:dyDescent="0.2">
      <c r="A260" s="52">
        <v>256</v>
      </c>
      <c r="B260" s="53" t="s">
        <v>280</v>
      </c>
      <c r="C260" s="53" t="s">
        <v>281</v>
      </c>
      <c r="D260" s="247">
        <v>38186</v>
      </c>
      <c r="E260" s="253" t="s">
        <v>931</v>
      </c>
      <c r="F260" s="247" t="s">
        <v>282</v>
      </c>
      <c r="G260" s="318">
        <v>564.85</v>
      </c>
      <c r="H260" s="247">
        <v>10</v>
      </c>
      <c r="I260" s="248">
        <f>G260*'ANEXO VIII-F - BDI'!$B$24</f>
        <v>130.87574500000002</v>
      </c>
      <c r="J260" s="248">
        <f t="shared" si="8"/>
        <v>695.72574500000007</v>
      </c>
      <c r="K260" s="249">
        <f t="shared" si="9"/>
        <v>6957.257450000001</v>
      </c>
    </row>
    <row r="261" spans="1:11" ht="22.5" x14ac:dyDescent="0.2">
      <c r="A261" s="52">
        <v>257</v>
      </c>
      <c r="B261" s="53" t="s">
        <v>280</v>
      </c>
      <c r="C261" s="53" t="s">
        <v>281</v>
      </c>
      <c r="D261" s="53">
        <v>38195</v>
      </c>
      <c r="E261" s="253" t="s">
        <v>925</v>
      </c>
      <c r="F261" s="247" t="s">
        <v>282</v>
      </c>
      <c r="G261" s="318">
        <v>124.89</v>
      </c>
      <c r="H261" s="290">
        <v>50</v>
      </c>
      <c r="I261" s="248">
        <f>G261*'ANEXO VIII-F - BDI'!$B$24</f>
        <v>28.937013000000004</v>
      </c>
      <c r="J261" s="248">
        <f t="shared" si="8"/>
        <v>153.82701299999999</v>
      </c>
      <c r="K261" s="249">
        <f t="shared" si="9"/>
        <v>7691.3506499999994</v>
      </c>
    </row>
    <row r="262" spans="1:11" ht="45" x14ac:dyDescent="0.2">
      <c r="A262" s="52">
        <v>258</v>
      </c>
      <c r="B262" s="53" t="s">
        <v>280</v>
      </c>
      <c r="C262" s="53" t="s">
        <v>281</v>
      </c>
      <c r="D262" s="247">
        <v>38364</v>
      </c>
      <c r="E262" s="253" t="s">
        <v>924</v>
      </c>
      <c r="F262" s="247" t="s">
        <v>283</v>
      </c>
      <c r="G262" s="318">
        <v>921.38</v>
      </c>
      <c r="H262" s="247">
        <v>1</v>
      </c>
      <c r="I262" s="248">
        <f>G262*'ANEXO VIII-F - BDI'!$B$24</f>
        <v>213.48374600000002</v>
      </c>
      <c r="J262" s="248">
        <f t="shared" si="8"/>
        <v>1134.863746</v>
      </c>
      <c r="K262" s="249">
        <f t="shared" si="9"/>
        <v>1134.863746</v>
      </c>
    </row>
    <row r="263" spans="1:11" ht="11.25" x14ac:dyDescent="0.2">
      <c r="A263" s="52">
        <v>259</v>
      </c>
      <c r="B263" s="53" t="s">
        <v>280</v>
      </c>
      <c r="C263" s="53" t="s">
        <v>281</v>
      </c>
      <c r="D263" s="247">
        <v>39026</v>
      </c>
      <c r="E263" s="253" t="s">
        <v>903</v>
      </c>
      <c r="F263" s="247" t="s">
        <v>284</v>
      </c>
      <c r="G263" s="318">
        <v>29.97</v>
      </c>
      <c r="H263" s="247">
        <v>2</v>
      </c>
      <c r="I263" s="248">
        <f>G263*'ANEXO VIII-F - BDI'!$B$24</f>
        <v>6.9440490000000006</v>
      </c>
      <c r="J263" s="248">
        <f t="shared" si="8"/>
        <v>36.914048999999999</v>
      </c>
      <c r="K263" s="249">
        <f t="shared" si="9"/>
        <v>73.828097999999997</v>
      </c>
    </row>
    <row r="264" spans="1:11" ht="11.25" x14ac:dyDescent="0.2">
      <c r="A264" s="52">
        <v>260</v>
      </c>
      <c r="B264" s="53" t="s">
        <v>280</v>
      </c>
      <c r="C264" s="53" t="s">
        <v>281</v>
      </c>
      <c r="D264" s="247">
        <v>39027</v>
      </c>
      <c r="E264" s="253" t="s">
        <v>902</v>
      </c>
      <c r="F264" s="247" t="s">
        <v>284</v>
      </c>
      <c r="G264" s="318">
        <v>26.63</v>
      </c>
      <c r="H264" s="247">
        <v>2</v>
      </c>
      <c r="I264" s="248">
        <f>G264*'ANEXO VIII-F - BDI'!$B$24</f>
        <v>6.1701709999999999</v>
      </c>
      <c r="J264" s="248">
        <f t="shared" si="8"/>
        <v>32.800170999999999</v>
      </c>
      <c r="K264" s="249">
        <f t="shared" si="9"/>
        <v>65.600341999999998</v>
      </c>
    </row>
    <row r="265" spans="1:11" ht="11.25" x14ac:dyDescent="0.2">
      <c r="A265" s="52">
        <v>261</v>
      </c>
      <c r="B265" s="53" t="s">
        <v>280</v>
      </c>
      <c r="C265" s="53" t="s">
        <v>281</v>
      </c>
      <c r="D265" s="247">
        <v>39028</v>
      </c>
      <c r="E265" s="253" t="s">
        <v>901</v>
      </c>
      <c r="F265" s="247" t="s">
        <v>285</v>
      </c>
      <c r="G265" s="318">
        <v>10.36</v>
      </c>
      <c r="H265" s="247">
        <v>50</v>
      </c>
      <c r="I265" s="248">
        <f>G265*'ANEXO VIII-F - BDI'!$B$24</f>
        <v>2.4004120000000002</v>
      </c>
      <c r="J265" s="248">
        <f t="shared" si="8"/>
        <v>12.760411999999999</v>
      </c>
      <c r="K265" s="249">
        <f t="shared" si="9"/>
        <v>638.02059999999994</v>
      </c>
    </row>
    <row r="266" spans="1:11" ht="11.25" x14ac:dyDescent="0.2">
      <c r="A266" s="52">
        <v>262</v>
      </c>
      <c r="B266" s="53" t="s">
        <v>280</v>
      </c>
      <c r="C266" s="53" t="s">
        <v>281</v>
      </c>
      <c r="D266" s="247">
        <v>39029</v>
      </c>
      <c r="E266" s="253" t="s">
        <v>900</v>
      </c>
      <c r="F266" s="247" t="s">
        <v>285</v>
      </c>
      <c r="G266" s="318">
        <v>17.8</v>
      </c>
      <c r="H266" s="247">
        <v>30</v>
      </c>
      <c r="I266" s="248">
        <f>G266*'ANEXO VIII-F - BDI'!$B$24</f>
        <v>4.1242600000000005</v>
      </c>
      <c r="J266" s="248">
        <f t="shared" si="8"/>
        <v>21.92426</v>
      </c>
      <c r="K266" s="249">
        <f t="shared" si="9"/>
        <v>657.7278</v>
      </c>
    </row>
    <row r="267" spans="1:11" ht="22.5" x14ac:dyDescent="0.2">
      <c r="A267" s="52">
        <v>263</v>
      </c>
      <c r="B267" s="53" t="s">
        <v>280</v>
      </c>
      <c r="C267" s="53" t="s">
        <v>281</v>
      </c>
      <c r="D267" s="247">
        <v>39127</v>
      </c>
      <c r="E267" s="253" t="s">
        <v>899</v>
      </c>
      <c r="F267" s="247" t="s">
        <v>283</v>
      </c>
      <c r="G267" s="318">
        <v>2.04</v>
      </c>
      <c r="H267" s="247">
        <v>10</v>
      </c>
      <c r="I267" s="248">
        <f>G267*'ANEXO VIII-F - BDI'!$B$24</f>
        <v>0.47266800000000003</v>
      </c>
      <c r="J267" s="248">
        <f t="shared" si="8"/>
        <v>2.5126680000000001</v>
      </c>
      <c r="K267" s="249">
        <f t="shared" si="9"/>
        <v>25.12668</v>
      </c>
    </row>
    <row r="268" spans="1:11" ht="22.5" x14ac:dyDescent="0.2">
      <c r="A268" s="52">
        <v>264</v>
      </c>
      <c r="B268" s="53" t="s">
        <v>280</v>
      </c>
      <c r="C268" s="53" t="s">
        <v>281</v>
      </c>
      <c r="D268" s="53">
        <v>39412</v>
      </c>
      <c r="E268" s="253" t="s">
        <v>825</v>
      </c>
      <c r="F268" s="247" t="s">
        <v>282</v>
      </c>
      <c r="G268" s="318">
        <v>18.5</v>
      </c>
      <c r="H268" s="290">
        <v>500</v>
      </c>
      <c r="I268" s="248">
        <f>G268*'ANEXO VIII-F - BDI'!$B$24</f>
        <v>4.2864500000000003</v>
      </c>
      <c r="J268" s="248">
        <f t="shared" si="8"/>
        <v>22.786450000000002</v>
      </c>
      <c r="K268" s="249">
        <f t="shared" si="9"/>
        <v>11393.225</v>
      </c>
    </row>
    <row r="269" spans="1:11" ht="22.5" x14ac:dyDescent="0.2">
      <c r="A269" s="52">
        <v>265</v>
      </c>
      <c r="B269" s="53" t="s">
        <v>280</v>
      </c>
      <c r="C269" s="53" t="s">
        <v>281</v>
      </c>
      <c r="D269" s="53">
        <v>39413</v>
      </c>
      <c r="E269" s="253" t="s">
        <v>824</v>
      </c>
      <c r="F269" s="247" t="s">
        <v>282</v>
      </c>
      <c r="G269" s="318">
        <v>20</v>
      </c>
      <c r="H269" s="290">
        <v>500</v>
      </c>
      <c r="I269" s="248">
        <f>G269*'ANEXO VIII-F - BDI'!$B$24</f>
        <v>4.6340000000000003</v>
      </c>
      <c r="J269" s="248">
        <f t="shared" si="8"/>
        <v>24.634</v>
      </c>
      <c r="K269" s="249">
        <f t="shared" si="9"/>
        <v>12317</v>
      </c>
    </row>
    <row r="270" spans="1:11" ht="33.75" x14ac:dyDescent="0.2">
      <c r="A270" s="52">
        <v>266</v>
      </c>
      <c r="B270" s="53" t="s">
        <v>280</v>
      </c>
      <c r="C270" s="53" t="s">
        <v>281</v>
      </c>
      <c r="D270" s="53">
        <v>39418</v>
      </c>
      <c r="E270" s="253" t="s">
        <v>823</v>
      </c>
      <c r="F270" s="247" t="s">
        <v>289</v>
      </c>
      <c r="G270" s="318">
        <v>6.99</v>
      </c>
      <c r="H270" s="290">
        <v>200</v>
      </c>
      <c r="I270" s="248">
        <f>G270*'ANEXO VIII-F - BDI'!$B$24</f>
        <v>1.6195830000000002</v>
      </c>
      <c r="J270" s="248">
        <f t="shared" si="8"/>
        <v>8.6095830000000007</v>
      </c>
      <c r="K270" s="249">
        <f t="shared" si="9"/>
        <v>1721.9166</v>
      </c>
    </row>
    <row r="271" spans="1:11" ht="33.75" x14ac:dyDescent="0.2">
      <c r="A271" s="52">
        <v>267</v>
      </c>
      <c r="B271" s="53" t="s">
        <v>280</v>
      </c>
      <c r="C271" s="53" t="s">
        <v>281</v>
      </c>
      <c r="D271" s="53">
        <v>39419</v>
      </c>
      <c r="E271" s="253" t="s">
        <v>822</v>
      </c>
      <c r="F271" s="247" t="s">
        <v>289</v>
      </c>
      <c r="G271" s="318">
        <v>8.51</v>
      </c>
      <c r="H271" s="290">
        <v>200</v>
      </c>
      <c r="I271" s="248">
        <f>G271*'ANEXO VIII-F - BDI'!$B$24</f>
        <v>1.971767</v>
      </c>
      <c r="J271" s="248">
        <f t="shared" si="8"/>
        <v>10.481767</v>
      </c>
      <c r="K271" s="249">
        <f t="shared" si="9"/>
        <v>2096.3534</v>
      </c>
    </row>
    <row r="272" spans="1:11" ht="33.75" x14ac:dyDescent="0.2">
      <c r="A272" s="52">
        <v>268</v>
      </c>
      <c r="B272" s="53" t="s">
        <v>280</v>
      </c>
      <c r="C272" s="53" t="s">
        <v>281</v>
      </c>
      <c r="D272" s="53">
        <v>39420</v>
      </c>
      <c r="E272" s="253" t="s">
        <v>821</v>
      </c>
      <c r="F272" s="247" t="s">
        <v>289</v>
      </c>
      <c r="G272" s="318">
        <v>9.4</v>
      </c>
      <c r="H272" s="290">
        <v>200</v>
      </c>
      <c r="I272" s="248">
        <f>G272*'ANEXO VIII-F - BDI'!$B$24</f>
        <v>2.1779800000000002</v>
      </c>
      <c r="J272" s="248">
        <f t="shared" si="8"/>
        <v>11.57798</v>
      </c>
      <c r="K272" s="249">
        <f t="shared" si="9"/>
        <v>2315.596</v>
      </c>
    </row>
    <row r="273" spans="1:11" ht="33.75" x14ac:dyDescent="0.2">
      <c r="A273" s="52">
        <v>269</v>
      </c>
      <c r="B273" s="53" t="s">
        <v>280</v>
      </c>
      <c r="C273" s="53" t="s">
        <v>281</v>
      </c>
      <c r="D273" s="53">
        <v>39421</v>
      </c>
      <c r="E273" s="253" t="s">
        <v>820</v>
      </c>
      <c r="F273" s="247" t="s">
        <v>289</v>
      </c>
      <c r="G273" s="318">
        <v>8.27</v>
      </c>
      <c r="H273" s="290">
        <v>400</v>
      </c>
      <c r="I273" s="248">
        <f>G273*'ANEXO VIII-F - BDI'!$B$24</f>
        <v>1.9161589999999999</v>
      </c>
      <c r="J273" s="248">
        <f t="shared" si="8"/>
        <v>10.186159</v>
      </c>
      <c r="K273" s="249">
        <f t="shared" si="9"/>
        <v>4074.4636</v>
      </c>
    </row>
    <row r="274" spans="1:11" ht="33.75" x14ac:dyDescent="0.2">
      <c r="A274" s="52">
        <v>270</v>
      </c>
      <c r="B274" s="53" t="s">
        <v>280</v>
      </c>
      <c r="C274" s="53" t="s">
        <v>281</v>
      </c>
      <c r="D274" s="53">
        <v>39422</v>
      </c>
      <c r="E274" s="253" t="s">
        <v>819</v>
      </c>
      <c r="F274" s="247" t="s">
        <v>289</v>
      </c>
      <c r="G274" s="318">
        <v>9.66</v>
      </c>
      <c r="H274" s="290">
        <v>400</v>
      </c>
      <c r="I274" s="248">
        <f>G274*'ANEXO VIII-F - BDI'!$B$24</f>
        <v>2.2382220000000004</v>
      </c>
      <c r="J274" s="248">
        <f t="shared" si="8"/>
        <v>11.898222000000001</v>
      </c>
      <c r="K274" s="249">
        <f t="shared" si="9"/>
        <v>4759.2888000000003</v>
      </c>
    </row>
    <row r="275" spans="1:11" ht="33.75" x14ac:dyDescent="0.2">
      <c r="A275" s="52">
        <v>271</v>
      </c>
      <c r="B275" s="53" t="s">
        <v>280</v>
      </c>
      <c r="C275" s="53" t="s">
        <v>281</v>
      </c>
      <c r="D275" s="53">
        <v>39423</v>
      </c>
      <c r="E275" s="253" t="s">
        <v>818</v>
      </c>
      <c r="F275" s="247" t="s">
        <v>289</v>
      </c>
      <c r="G275" s="318">
        <v>11.21</v>
      </c>
      <c r="H275" s="290">
        <v>400</v>
      </c>
      <c r="I275" s="248">
        <f>G275*'ANEXO VIII-F - BDI'!$B$24</f>
        <v>2.5973570000000006</v>
      </c>
      <c r="J275" s="248">
        <f t="shared" si="8"/>
        <v>13.807357000000001</v>
      </c>
      <c r="K275" s="249">
        <f t="shared" si="9"/>
        <v>5522.9428000000007</v>
      </c>
    </row>
    <row r="276" spans="1:11" ht="22.5" x14ac:dyDescent="0.2">
      <c r="A276" s="52">
        <v>272</v>
      </c>
      <c r="B276" s="53" t="s">
        <v>280</v>
      </c>
      <c r="C276" s="53" t="s">
        <v>281</v>
      </c>
      <c r="D276" s="53">
        <v>39424</v>
      </c>
      <c r="E276" s="253" t="s">
        <v>817</v>
      </c>
      <c r="F276" s="247" t="s">
        <v>285</v>
      </c>
      <c r="G276" s="318">
        <v>3.72</v>
      </c>
      <c r="H276" s="290">
        <v>200</v>
      </c>
      <c r="I276" s="248">
        <f>G276*'ANEXO VIII-F - BDI'!$B$24</f>
        <v>0.86192400000000013</v>
      </c>
      <c r="J276" s="248">
        <f t="shared" si="8"/>
        <v>4.5819240000000008</v>
      </c>
      <c r="K276" s="249">
        <f t="shared" si="9"/>
        <v>916.38480000000015</v>
      </c>
    </row>
    <row r="277" spans="1:11" ht="33.75" x14ac:dyDescent="0.2">
      <c r="A277" s="52">
        <v>273</v>
      </c>
      <c r="B277" s="53" t="s">
        <v>280</v>
      </c>
      <c r="C277" s="53" t="s">
        <v>281</v>
      </c>
      <c r="D277" s="53">
        <v>39427</v>
      </c>
      <c r="E277" s="253" t="s">
        <v>816</v>
      </c>
      <c r="F277" s="247" t="s">
        <v>285</v>
      </c>
      <c r="G277" s="318">
        <v>6.26</v>
      </c>
      <c r="H277" s="290">
        <v>200</v>
      </c>
      <c r="I277" s="248">
        <f>G277*'ANEXO VIII-F - BDI'!$B$24</f>
        <v>1.450442</v>
      </c>
      <c r="J277" s="248">
        <f t="shared" si="8"/>
        <v>7.7104419999999996</v>
      </c>
      <c r="K277" s="249">
        <f t="shared" si="9"/>
        <v>1542.0883999999999</v>
      </c>
    </row>
    <row r="278" spans="1:11" ht="33.75" x14ac:dyDescent="0.2">
      <c r="A278" s="52">
        <v>274</v>
      </c>
      <c r="B278" s="53" t="s">
        <v>280</v>
      </c>
      <c r="C278" s="53" t="s">
        <v>281</v>
      </c>
      <c r="D278" s="53">
        <v>39428</v>
      </c>
      <c r="E278" s="253" t="s">
        <v>815</v>
      </c>
      <c r="F278" s="247" t="s">
        <v>285</v>
      </c>
      <c r="G278" s="318">
        <v>6.07</v>
      </c>
      <c r="H278" s="290">
        <v>800</v>
      </c>
      <c r="I278" s="248">
        <f>G278*'ANEXO VIII-F - BDI'!$B$24</f>
        <v>1.4064190000000001</v>
      </c>
      <c r="J278" s="248">
        <f t="shared" si="8"/>
        <v>7.4764189999999999</v>
      </c>
      <c r="K278" s="249">
        <f t="shared" si="9"/>
        <v>5981.1351999999997</v>
      </c>
    </row>
    <row r="279" spans="1:11" ht="22.5" x14ac:dyDescent="0.2">
      <c r="A279" s="52">
        <v>275</v>
      </c>
      <c r="B279" s="53" t="s">
        <v>280</v>
      </c>
      <c r="C279" s="53" t="s">
        <v>281</v>
      </c>
      <c r="D279" s="53">
        <v>39431</v>
      </c>
      <c r="E279" s="253" t="s">
        <v>814</v>
      </c>
      <c r="F279" s="247" t="s">
        <v>285</v>
      </c>
      <c r="G279" s="318">
        <v>0.31</v>
      </c>
      <c r="H279" s="290">
        <v>100</v>
      </c>
      <c r="I279" s="248">
        <f>G279*'ANEXO VIII-F - BDI'!$B$24</f>
        <v>7.1827000000000002E-2</v>
      </c>
      <c r="J279" s="248">
        <f t="shared" si="8"/>
        <v>0.38182700000000003</v>
      </c>
      <c r="K279" s="249">
        <f t="shared" si="9"/>
        <v>38.182700000000004</v>
      </c>
    </row>
    <row r="280" spans="1:11" ht="22.5" x14ac:dyDescent="0.2">
      <c r="A280" s="52">
        <v>276</v>
      </c>
      <c r="B280" s="53" t="s">
        <v>280</v>
      </c>
      <c r="C280" s="53" t="s">
        <v>281</v>
      </c>
      <c r="D280" s="53">
        <v>39432</v>
      </c>
      <c r="E280" s="253" t="s">
        <v>813</v>
      </c>
      <c r="F280" s="247" t="s">
        <v>285</v>
      </c>
      <c r="G280" s="318">
        <v>2.77</v>
      </c>
      <c r="H280" s="290">
        <v>100</v>
      </c>
      <c r="I280" s="248">
        <f>G280*'ANEXO VIII-F - BDI'!$B$24</f>
        <v>0.64180900000000007</v>
      </c>
      <c r="J280" s="248">
        <f t="shared" si="8"/>
        <v>3.4118089999999999</v>
      </c>
      <c r="K280" s="249">
        <f t="shared" si="9"/>
        <v>341.18090000000001</v>
      </c>
    </row>
    <row r="281" spans="1:11" ht="22.5" x14ac:dyDescent="0.2">
      <c r="A281" s="52">
        <v>277</v>
      </c>
      <c r="B281" s="53" t="s">
        <v>280</v>
      </c>
      <c r="C281" s="53" t="s">
        <v>281</v>
      </c>
      <c r="D281" s="53">
        <v>39433</v>
      </c>
      <c r="E281" s="253" t="s">
        <v>812</v>
      </c>
      <c r="F281" s="247" t="s">
        <v>284</v>
      </c>
      <c r="G281" s="318">
        <v>2.75</v>
      </c>
      <c r="H281" s="290">
        <v>40</v>
      </c>
      <c r="I281" s="248">
        <f>G281*'ANEXO VIII-F - BDI'!$B$24</f>
        <v>0.63717500000000005</v>
      </c>
      <c r="J281" s="248">
        <f t="shared" si="8"/>
        <v>3.387175</v>
      </c>
      <c r="K281" s="249">
        <f t="shared" si="9"/>
        <v>135.48699999999999</v>
      </c>
    </row>
    <row r="282" spans="1:11" ht="33.75" x14ac:dyDescent="0.2">
      <c r="A282" s="52">
        <v>278</v>
      </c>
      <c r="B282" s="53" t="s">
        <v>280</v>
      </c>
      <c r="C282" s="53" t="s">
        <v>281</v>
      </c>
      <c r="D282" s="53">
        <v>39434</v>
      </c>
      <c r="E282" s="253" t="s">
        <v>811</v>
      </c>
      <c r="F282" s="247" t="s">
        <v>284</v>
      </c>
      <c r="G282" s="318">
        <v>3.46</v>
      </c>
      <c r="H282" s="290">
        <v>150</v>
      </c>
      <c r="I282" s="248">
        <f>G282*'ANEXO VIII-F - BDI'!$B$24</f>
        <v>0.80168200000000001</v>
      </c>
      <c r="J282" s="248">
        <f t="shared" si="8"/>
        <v>4.2616820000000004</v>
      </c>
      <c r="K282" s="249">
        <f t="shared" si="9"/>
        <v>639.2523000000001</v>
      </c>
    </row>
    <row r="283" spans="1:11" ht="22.5" x14ac:dyDescent="0.2">
      <c r="A283" s="52">
        <v>279</v>
      </c>
      <c r="B283" s="53" t="s">
        <v>280</v>
      </c>
      <c r="C283" s="53" t="s">
        <v>281</v>
      </c>
      <c r="D283" s="53">
        <v>39435</v>
      </c>
      <c r="E283" s="253" t="s">
        <v>810</v>
      </c>
      <c r="F283" s="247" t="s">
        <v>283</v>
      </c>
      <c r="G283" s="318">
        <v>0.14000000000000001</v>
      </c>
      <c r="H283" s="290">
        <v>500</v>
      </c>
      <c r="I283" s="248">
        <f>G283*'ANEXO VIII-F - BDI'!$B$24</f>
        <v>3.2438000000000008E-2</v>
      </c>
      <c r="J283" s="248">
        <f t="shared" si="8"/>
        <v>0.17243800000000004</v>
      </c>
      <c r="K283" s="249">
        <f t="shared" si="9"/>
        <v>86.219000000000023</v>
      </c>
    </row>
    <row r="284" spans="1:11" ht="22.5" x14ac:dyDescent="0.2">
      <c r="A284" s="52">
        <v>280</v>
      </c>
      <c r="B284" s="53" t="s">
        <v>280</v>
      </c>
      <c r="C284" s="53" t="s">
        <v>281</v>
      </c>
      <c r="D284" s="53">
        <v>39436</v>
      </c>
      <c r="E284" s="253" t="s">
        <v>809</v>
      </c>
      <c r="F284" s="247" t="s">
        <v>283</v>
      </c>
      <c r="G284" s="318">
        <v>0.24</v>
      </c>
      <c r="H284" s="290">
        <v>300</v>
      </c>
      <c r="I284" s="248">
        <f>G284*'ANEXO VIII-F - BDI'!$B$24</f>
        <v>5.5608000000000005E-2</v>
      </c>
      <c r="J284" s="248">
        <f t="shared" si="8"/>
        <v>0.29560799999999998</v>
      </c>
      <c r="K284" s="249">
        <f t="shared" si="9"/>
        <v>88.682400000000001</v>
      </c>
    </row>
    <row r="285" spans="1:11" ht="22.5" x14ac:dyDescent="0.2">
      <c r="A285" s="52">
        <v>281</v>
      </c>
      <c r="B285" s="53" t="s">
        <v>280</v>
      </c>
      <c r="C285" s="53" t="s">
        <v>281</v>
      </c>
      <c r="D285" s="53">
        <v>39437</v>
      </c>
      <c r="E285" s="253" t="s">
        <v>808</v>
      </c>
      <c r="F285" s="247" t="s">
        <v>283</v>
      </c>
      <c r="G285" s="318">
        <v>0.32</v>
      </c>
      <c r="H285" s="290">
        <v>500</v>
      </c>
      <c r="I285" s="248">
        <f>G285*'ANEXO VIII-F - BDI'!$B$24</f>
        <v>7.4144000000000002E-2</v>
      </c>
      <c r="J285" s="248">
        <f t="shared" si="8"/>
        <v>0.39414399999999999</v>
      </c>
      <c r="K285" s="249">
        <f t="shared" si="9"/>
        <v>197.072</v>
      </c>
    </row>
    <row r="286" spans="1:11" ht="22.5" x14ac:dyDescent="0.2">
      <c r="A286" s="52">
        <v>282</v>
      </c>
      <c r="B286" s="53" t="s">
        <v>280</v>
      </c>
      <c r="C286" s="53" t="s">
        <v>281</v>
      </c>
      <c r="D286" s="53">
        <v>39439</v>
      </c>
      <c r="E286" s="253" t="s">
        <v>807</v>
      </c>
      <c r="F286" s="247" t="s">
        <v>283</v>
      </c>
      <c r="G286" s="318">
        <v>0.21</v>
      </c>
      <c r="H286" s="290">
        <v>500</v>
      </c>
      <c r="I286" s="248">
        <f>G286*'ANEXO VIII-F - BDI'!$B$24</f>
        <v>4.8656999999999999E-2</v>
      </c>
      <c r="J286" s="248">
        <f t="shared" si="8"/>
        <v>0.25865699999999997</v>
      </c>
      <c r="K286" s="249">
        <f t="shared" si="9"/>
        <v>129.32849999999999</v>
      </c>
    </row>
    <row r="287" spans="1:11" ht="22.5" x14ac:dyDescent="0.2">
      <c r="A287" s="52">
        <v>283</v>
      </c>
      <c r="B287" s="53" t="s">
        <v>280</v>
      </c>
      <c r="C287" s="53" t="s">
        <v>281</v>
      </c>
      <c r="D287" s="53">
        <v>39440</v>
      </c>
      <c r="E287" s="253" t="s">
        <v>806</v>
      </c>
      <c r="F287" s="247" t="s">
        <v>283</v>
      </c>
      <c r="G287" s="318">
        <v>0.28000000000000003</v>
      </c>
      <c r="H287" s="290">
        <v>1200</v>
      </c>
      <c r="I287" s="248">
        <f>G287*'ANEXO VIII-F - BDI'!$B$24</f>
        <v>6.4876000000000017E-2</v>
      </c>
      <c r="J287" s="248">
        <f t="shared" si="8"/>
        <v>0.34487600000000007</v>
      </c>
      <c r="K287" s="249">
        <f t="shared" si="9"/>
        <v>413.85120000000006</v>
      </c>
    </row>
    <row r="288" spans="1:11" ht="22.5" x14ac:dyDescent="0.2">
      <c r="A288" s="52">
        <v>284</v>
      </c>
      <c r="B288" s="53" t="s">
        <v>280</v>
      </c>
      <c r="C288" s="53" t="s">
        <v>281</v>
      </c>
      <c r="D288" s="53">
        <v>39441</v>
      </c>
      <c r="E288" s="253" t="s">
        <v>805</v>
      </c>
      <c r="F288" s="247" t="s">
        <v>283</v>
      </c>
      <c r="G288" s="318">
        <v>0.35</v>
      </c>
      <c r="H288" s="290">
        <v>500</v>
      </c>
      <c r="I288" s="248">
        <f>G288*'ANEXO VIII-F - BDI'!$B$24</f>
        <v>8.1095E-2</v>
      </c>
      <c r="J288" s="248">
        <f t="shared" si="8"/>
        <v>0.43109500000000001</v>
      </c>
      <c r="K288" s="249">
        <f t="shared" si="9"/>
        <v>215.54750000000001</v>
      </c>
    </row>
    <row r="289" spans="1:11" ht="33.75" x14ac:dyDescent="0.2">
      <c r="A289" s="52">
        <v>285</v>
      </c>
      <c r="B289" s="53" t="s">
        <v>280</v>
      </c>
      <c r="C289" s="53" t="s">
        <v>281</v>
      </c>
      <c r="D289" s="53">
        <v>39442</v>
      </c>
      <c r="E289" s="253" t="s">
        <v>804</v>
      </c>
      <c r="F289" s="247" t="s">
        <v>283</v>
      </c>
      <c r="G289" s="318">
        <v>0.25</v>
      </c>
      <c r="H289" s="290">
        <v>500</v>
      </c>
      <c r="I289" s="248">
        <f>G289*'ANEXO VIII-F - BDI'!$B$24</f>
        <v>5.7925000000000004E-2</v>
      </c>
      <c r="J289" s="248">
        <f t="shared" si="8"/>
        <v>0.307925</v>
      </c>
      <c r="K289" s="249">
        <f t="shared" si="9"/>
        <v>153.96250000000001</v>
      </c>
    </row>
    <row r="290" spans="1:11" ht="22.5" x14ac:dyDescent="0.2">
      <c r="A290" s="52">
        <v>286</v>
      </c>
      <c r="B290" s="53" t="s">
        <v>280</v>
      </c>
      <c r="C290" s="53" t="s">
        <v>281</v>
      </c>
      <c r="D290" s="53">
        <v>39443</v>
      </c>
      <c r="E290" s="253" t="s">
        <v>803</v>
      </c>
      <c r="F290" s="247" t="s">
        <v>283</v>
      </c>
      <c r="G290" s="318">
        <v>0.33</v>
      </c>
      <c r="H290" s="290">
        <v>500</v>
      </c>
      <c r="I290" s="248">
        <f>G290*'ANEXO VIII-F - BDI'!$B$24</f>
        <v>7.6461000000000015E-2</v>
      </c>
      <c r="J290" s="248">
        <f t="shared" si="8"/>
        <v>0.40646100000000002</v>
      </c>
      <c r="K290" s="249">
        <f t="shared" si="9"/>
        <v>203.23050000000001</v>
      </c>
    </row>
    <row r="291" spans="1:11" ht="45" x14ac:dyDescent="0.2">
      <c r="A291" s="52">
        <v>287</v>
      </c>
      <c r="B291" s="53" t="s">
        <v>280</v>
      </c>
      <c r="C291" s="53" t="s">
        <v>281</v>
      </c>
      <c r="D291" s="53">
        <v>39513</v>
      </c>
      <c r="E291" s="253" t="s">
        <v>791</v>
      </c>
      <c r="F291" s="247" t="s">
        <v>282</v>
      </c>
      <c r="G291" s="318">
        <v>108.14</v>
      </c>
      <c r="H291" s="290">
        <v>500</v>
      </c>
      <c r="I291" s="248">
        <f>G291*'ANEXO VIII-F - BDI'!$B$24</f>
        <v>25.056038000000001</v>
      </c>
      <c r="J291" s="248">
        <f t="shared" si="8"/>
        <v>133.19603799999999</v>
      </c>
      <c r="K291" s="249">
        <f t="shared" si="9"/>
        <v>66598.019</v>
      </c>
    </row>
    <row r="292" spans="1:11" ht="33.75" x14ac:dyDescent="0.2">
      <c r="A292" s="52">
        <v>288</v>
      </c>
      <c r="B292" s="53" t="s">
        <v>280</v>
      </c>
      <c r="C292" s="53" t="s">
        <v>281</v>
      </c>
      <c r="D292" s="53">
        <v>39514</v>
      </c>
      <c r="E292" s="253" t="s">
        <v>790</v>
      </c>
      <c r="F292" s="247" t="s">
        <v>283</v>
      </c>
      <c r="G292" s="318">
        <v>22.46</v>
      </c>
      <c r="H292" s="290">
        <v>300</v>
      </c>
      <c r="I292" s="248">
        <f>G292*'ANEXO VIII-F - BDI'!$B$24</f>
        <v>5.2039820000000008</v>
      </c>
      <c r="J292" s="248">
        <f t="shared" si="8"/>
        <v>27.663982000000001</v>
      </c>
      <c r="K292" s="249">
        <f t="shared" si="9"/>
        <v>8299.1946000000007</v>
      </c>
    </row>
    <row r="293" spans="1:11" ht="33.75" x14ac:dyDescent="0.2">
      <c r="A293" s="52">
        <v>289</v>
      </c>
      <c r="B293" s="53" t="s">
        <v>280</v>
      </c>
      <c r="C293" s="53" t="s">
        <v>281</v>
      </c>
      <c r="D293" s="53">
        <v>39515</v>
      </c>
      <c r="E293" s="253" t="s">
        <v>789</v>
      </c>
      <c r="F293" s="247" t="s">
        <v>283</v>
      </c>
      <c r="G293" s="318">
        <v>42.82</v>
      </c>
      <c r="H293" s="290">
        <v>50</v>
      </c>
      <c r="I293" s="248">
        <f>G293*'ANEXO VIII-F - BDI'!$B$24</f>
        <v>9.9213940000000012</v>
      </c>
      <c r="J293" s="248">
        <f t="shared" si="8"/>
        <v>52.741394</v>
      </c>
      <c r="K293" s="249">
        <f t="shared" si="9"/>
        <v>2637.0697</v>
      </c>
    </row>
    <row r="294" spans="1:11" ht="33.75" x14ac:dyDescent="0.2">
      <c r="A294" s="52">
        <v>290</v>
      </c>
      <c r="B294" s="53" t="s">
        <v>280</v>
      </c>
      <c r="C294" s="53" t="s">
        <v>281</v>
      </c>
      <c r="D294" s="53">
        <v>39516</v>
      </c>
      <c r="E294" s="253" t="s">
        <v>788</v>
      </c>
      <c r="F294" s="247" t="s">
        <v>283</v>
      </c>
      <c r="G294" s="318">
        <v>36.1</v>
      </c>
      <c r="H294" s="290">
        <v>300</v>
      </c>
      <c r="I294" s="248">
        <f>G294*'ANEXO VIII-F - BDI'!$B$24</f>
        <v>8.364370000000001</v>
      </c>
      <c r="J294" s="248">
        <f t="shared" si="8"/>
        <v>44.464370000000002</v>
      </c>
      <c r="K294" s="249">
        <f t="shared" si="9"/>
        <v>13339.311000000002</v>
      </c>
    </row>
    <row r="295" spans="1:11" ht="45" x14ac:dyDescent="0.2">
      <c r="A295" s="52">
        <v>291</v>
      </c>
      <c r="B295" s="53" t="s">
        <v>280</v>
      </c>
      <c r="C295" s="53" t="s">
        <v>281</v>
      </c>
      <c r="D295" s="53">
        <v>39566</v>
      </c>
      <c r="E295" s="253" t="s">
        <v>787</v>
      </c>
      <c r="F295" s="247" t="s">
        <v>282</v>
      </c>
      <c r="G295" s="318">
        <v>44.4</v>
      </c>
      <c r="H295" s="290">
        <v>20</v>
      </c>
      <c r="I295" s="248">
        <f>G295*'ANEXO VIII-F - BDI'!$B$24</f>
        <v>10.28748</v>
      </c>
      <c r="J295" s="248">
        <f t="shared" si="8"/>
        <v>54.687480000000001</v>
      </c>
      <c r="K295" s="249">
        <f t="shared" si="9"/>
        <v>1093.7496000000001</v>
      </c>
    </row>
    <row r="296" spans="1:11" ht="45" x14ac:dyDescent="0.2">
      <c r="A296" s="52">
        <v>292</v>
      </c>
      <c r="B296" s="53" t="s">
        <v>280</v>
      </c>
      <c r="C296" s="53" t="s">
        <v>281</v>
      </c>
      <c r="D296" s="247">
        <v>39567</v>
      </c>
      <c r="E296" s="253" t="s">
        <v>786</v>
      </c>
      <c r="F296" s="247" t="s">
        <v>282</v>
      </c>
      <c r="G296" s="318">
        <v>41.94</v>
      </c>
      <c r="H296" s="247">
        <v>50</v>
      </c>
      <c r="I296" s="248">
        <f>G296*'ANEXO VIII-F - BDI'!$B$24</f>
        <v>9.7174980000000009</v>
      </c>
      <c r="J296" s="248">
        <f t="shared" si="8"/>
        <v>51.657497999999997</v>
      </c>
      <c r="K296" s="249">
        <f t="shared" si="9"/>
        <v>2582.8748999999998</v>
      </c>
    </row>
    <row r="297" spans="1:11" ht="33.75" x14ac:dyDescent="0.2">
      <c r="A297" s="52">
        <v>293</v>
      </c>
      <c r="B297" s="53" t="s">
        <v>280</v>
      </c>
      <c r="C297" s="53" t="s">
        <v>281</v>
      </c>
      <c r="D297" s="53">
        <v>39569</v>
      </c>
      <c r="E297" s="253" t="s">
        <v>785</v>
      </c>
      <c r="F297" s="247" t="s">
        <v>285</v>
      </c>
      <c r="G297" s="318">
        <v>5.51</v>
      </c>
      <c r="H297" s="290">
        <v>800</v>
      </c>
      <c r="I297" s="248">
        <f>G297*'ANEXO VIII-F - BDI'!$B$24</f>
        <v>1.276667</v>
      </c>
      <c r="J297" s="248">
        <f t="shared" si="8"/>
        <v>6.7866669999999996</v>
      </c>
      <c r="K297" s="249">
        <f t="shared" si="9"/>
        <v>5429.3335999999999</v>
      </c>
    </row>
    <row r="298" spans="1:11" ht="33.75" x14ac:dyDescent="0.2">
      <c r="A298" s="52">
        <v>294</v>
      </c>
      <c r="B298" s="53" t="s">
        <v>280</v>
      </c>
      <c r="C298" s="53" t="s">
        <v>281</v>
      </c>
      <c r="D298" s="53">
        <v>39570</v>
      </c>
      <c r="E298" s="253" t="s">
        <v>784</v>
      </c>
      <c r="F298" s="247" t="s">
        <v>285</v>
      </c>
      <c r="G298" s="318">
        <v>5.58</v>
      </c>
      <c r="H298" s="290">
        <v>800</v>
      </c>
      <c r="I298" s="248">
        <f>G298*'ANEXO VIII-F - BDI'!$B$24</f>
        <v>1.2928860000000002</v>
      </c>
      <c r="J298" s="248">
        <f t="shared" si="8"/>
        <v>6.8728860000000003</v>
      </c>
      <c r="K298" s="249">
        <f t="shared" si="9"/>
        <v>5498.3087999999998</v>
      </c>
    </row>
    <row r="299" spans="1:11" ht="33.75" x14ac:dyDescent="0.2">
      <c r="A299" s="52">
        <v>295</v>
      </c>
      <c r="B299" s="53" t="s">
        <v>280</v>
      </c>
      <c r="C299" s="53" t="s">
        <v>281</v>
      </c>
      <c r="D299" s="53">
        <v>39571</v>
      </c>
      <c r="E299" s="253" t="s">
        <v>783</v>
      </c>
      <c r="F299" s="247" t="s">
        <v>289</v>
      </c>
      <c r="G299" s="318">
        <v>5.68</v>
      </c>
      <c r="H299" s="290">
        <v>200</v>
      </c>
      <c r="I299" s="248">
        <f>G299*'ANEXO VIII-F - BDI'!$B$24</f>
        <v>1.3160560000000001</v>
      </c>
      <c r="J299" s="248">
        <f t="shared" si="8"/>
        <v>6.9960559999999994</v>
      </c>
      <c r="K299" s="249">
        <f t="shared" si="9"/>
        <v>1399.2112</v>
      </c>
    </row>
    <row r="300" spans="1:11" ht="22.5" x14ac:dyDescent="0.2">
      <c r="A300" s="52">
        <v>296</v>
      </c>
      <c r="B300" s="53" t="s">
        <v>280</v>
      </c>
      <c r="C300" s="53" t="s">
        <v>281</v>
      </c>
      <c r="D300" s="53">
        <v>39572</v>
      </c>
      <c r="E300" s="253" t="s">
        <v>782</v>
      </c>
      <c r="F300" s="247" t="s">
        <v>285</v>
      </c>
      <c r="G300" s="318">
        <v>5.26</v>
      </c>
      <c r="H300" s="290">
        <v>800</v>
      </c>
      <c r="I300" s="248">
        <f>G300*'ANEXO VIII-F - BDI'!$B$24</f>
        <v>1.218742</v>
      </c>
      <c r="J300" s="248">
        <f t="shared" si="8"/>
        <v>6.4787419999999996</v>
      </c>
      <c r="K300" s="249">
        <f t="shared" si="9"/>
        <v>5182.9935999999998</v>
      </c>
    </row>
    <row r="301" spans="1:11" ht="33.75" x14ac:dyDescent="0.2">
      <c r="A301" s="52">
        <v>297</v>
      </c>
      <c r="B301" s="53" t="s">
        <v>280</v>
      </c>
      <c r="C301" s="53" t="s">
        <v>281</v>
      </c>
      <c r="D301" s="53">
        <v>39574</v>
      </c>
      <c r="E301" s="253" t="s">
        <v>781</v>
      </c>
      <c r="F301" s="247" t="s">
        <v>283</v>
      </c>
      <c r="G301" s="318">
        <v>5.3</v>
      </c>
      <c r="H301" s="290">
        <v>1</v>
      </c>
      <c r="I301" s="248">
        <f>G301*'ANEXO VIII-F - BDI'!$B$24</f>
        <v>1.22801</v>
      </c>
      <c r="J301" s="248">
        <f t="shared" si="8"/>
        <v>6.5280100000000001</v>
      </c>
      <c r="K301" s="249">
        <f t="shared" si="9"/>
        <v>6.5280100000000001</v>
      </c>
    </row>
    <row r="302" spans="1:11" ht="11.25" x14ac:dyDescent="0.2">
      <c r="A302" s="52">
        <v>298</v>
      </c>
      <c r="B302" s="53" t="s">
        <v>280</v>
      </c>
      <c r="C302" s="53" t="s">
        <v>281</v>
      </c>
      <c r="D302" s="53">
        <v>39961</v>
      </c>
      <c r="E302" s="253" t="s">
        <v>730</v>
      </c>
      <c r="F302" s="247" t="s">
        <v>283</v>
      </c>
      <c r="G302" s="318">
        <v>20.22</v>
      </c>
      <c r="H302" s="290">
        <v>50</v>
      </c>
      <c r="I302" s="248">
        <f>G302*'ANEXO VIII-F - BDI'!$B$24</f>
        <v>4.6849740000000004</v>
      </c>
      <c r="J302" s="248">
        <f t="shared" si="8"/>
        <v>24.904973999999999</v>
      </c>
      <c r="K302" s="249">
        <f t="shared" si="9"/>
        <v>1245.2486999999999</v>
      </c>
    </row>
    <row r="303" spans="1:11" ht="11.25" x14ac:dyDescent="0.2">
      <c r="A303" s="52">
        <v>299</v>
      </c>
      <c r="B303" s="53" t="s">
        <v>280</v>
      </c>
      <c r="C303" s="53" t="s">
        <v>281</v>
      </c>
      <c r="D303" s="247">
        <v>39996</v>
      </c>
      <c r="E303" s="253" t="s">
        <v>729</v>
      </c>
      <c r="F303" s="247" t="s">
        <v>285</v>
      </c>
      <c r="G303" s="318">
        <v>3.98</v>
      </c>
      <c r="H303" s="247">
        <v>25</v>
      </c>
      <c r="I303" s="248">
        <f>G303*'ANEXO VIII-F - BDI'!$B$24</f>
        <v>0.92216600000000004</v>
      </c>
      <c r="J303" s="248">
        <f t="shared" si="8"/>
        <v>4.9021660000000002</v>
      </c>
      <c r="K303" s="249">
        <f t="shared" si="9"/>
        <v>122.55415000000001</v>
      </c>
    </row>
    <row r="304" spans="1:11" ht="22.5" x14ac:dyDescent="0.2">
      <c r="A304" s="52">
        <v>300</v>
      </c>
      <c r="B304" s="53" t="s">
        <v>280</v>
      </c>
      <c r="C304" s="53" t="s">
        <v>281</v>
      </c>
      <c r="D304" s="53">
        <v>40552</v>
      </c>
      <c r="E304" s="253" t="s">
        <v>727</v>
      </c>
      <c r="F304" s="247" t="s">
        <v>292</v>
      </c>
      <c r="G304" s="318">
        <v>64.930000000000007</v>
      </c>
      <c r="H304" s="290">
        <v>15</v>
      </c>
      <c r="I304" s="248">
        <f>G304*'ANEXO VIII-F - BDI'!$B$24</f>
        <v>15.044281000000003</v>
      </c>
      <c r="J304" s="248">
        <f t="shared" si="8"/>
        <v>79.974281000000005</v>
      </c>
      <c r="K304" s="249">
        <f t="shared" si="9"/>
        <v>1199.6142150000001</v>
      </c>
    </row>
    <row r="305" spans="1:11" ht="11.25" x14ac:dyDescent="0.2">
      <c r="A305" s="52">
        <v>301</v>
      </c>
      <c r="B305" s="53" t="s">
        <v>280</v>
      </c>
      <c r="C305" s="53" t="s">
        <v>281</v>
      </c>
      <c r="D305" s="247">
        <v>40568</v>
      </c>
      <c r="E305" s="253" t="s">
        <v>726</v>
      </c>
      <c r="F305" s="247" t="s">
        <v>284</v>
      </c>
      <c r="G305" s="318">
        <v>26.85</v>
      </c>
      <c r="H305" s="247">
        <v>2</v>
      </c>
      <c r="I305" s="248">
        <f>G305*'ANEXO VIII-F - BDI'!$B$24</f>
        <v>6.2211450000000008</v>
      </c>
      <c r="J305" s="248">
        <f t="shared" si="8"/>
        <v>33.071145000000001</v>
      </c>
      <c r="K305" s="249">
        <f t="shared" si="9"/>
        <v>66.142290000000003</v>
      </c>
    </row>
    <row r="306" spans="1:11" ht="22.5" x14ac:dyDescent="0.2">
      <c r="A306" s="52">
        <v>302</v>
      </c>
      <c r="B306" s="53" t="s">
        <v>280</v>
      </c>
      <c r="C306" s="53" t="s">
        <v>281</v>
      </c>
      <c r="D306" s="53">
        <v>40624</v>
      </c>
      <c r="E306" s="253" t="s">
        <v>724</v>
      </c>
      <c r="F306" s="247" t="s">
        <v>285</v>
      </c>
      <c r="G306" s="318">
        <v>92.61</v>
      </c>
      <c r="H306" s="290">
        <v>3</v>
      </c>
      <c r="I306" s="248">
        <f>G306*'ANEXO VIII-F - BDI'!$B$24</f>
        <v>21.457737000000002</v>
      </c>
      <c r="J306" s="248">
        <f t="shared" si="8"/>
        <v>114.06773699999999</v>
      </c>
      <c r="K306" s="249">
        <f t="shared" si="9"/>
        <v>342.20321100000001</v>
      </c>
    </row>
    <row r="307" spans="1:11" ht="33.75" x14ac:dyDescent="0.2">
      <c r="A307" s="52">
        <v>303</v>
      </c>
      <c r="B307" s="53" t="s">
        <v>280</v>
      </c>
      <c r="C307" s="53" t="s">
        <v>281</v>
      </c>
      <c r="D307" s="53">
        <v>40671</v>
      </c>
      <c r="E307" s="253" t="s">
        <v>723</v>
      </c>
      <c r="F307" s="247" t="s">
        <v>282</v>
      </c>
      <c r="G307" s="318">
        <v>88.03</v>
      </c>
      <c r="H307" s="290">
        <v>10</v>
      </c>
      <c r="I307" s="248">
        <f>G307*'ANEXO VIII-F - BDI'!$B$24</f>
        <v>20.396551000000002</v>
      </c>
      <c r="J307" s="248">
        <f t="shared" si="8"/>
        <v>108.426551</v>
      </c>
      <c r="K307" s="249">
        <f t="shared" si="9"/>
        <v>1084.2655099999999</v>
      </c>
    </row>
    <row r="308" spans="1:11" ht="22.5" x14ac:dyDescent="0.2">
      <c r="A308" s="52">
        <v>304</v>
      </c>
      <c r="B308" s="53" t="s">
        <v>280</v>
      </c>
      <c r="C308" s="53" t="s">
        <v>281</v>
      </c>
      <c r="D308" s="53">
        <v>42574</v>
      </c>
      <c r="E308" s="253" t="s">
        <v>717</v>
      </c>
      <c r="F308" s="247" t="s">
        <v>285</v>
      </c>
      <c r="G308" s="318">
        <v>63.42</v>
      </c>
      <c r="H308" s="290">
        <v>3</v>
      </c>
      <c r="I308" s="248">
        <f>G308*'ANEXO VIII-F - BDI'!$B$24</f>
        <v>14.694414000000002</v>
      </c>
      <c r="J308" s="248">
        <f t="shared" si="8"/>
        <v>78.114414000000011</v>
      </c>
      <c r="K308" s="249">
        <f t="shared" si="9"/>
        <v>234.34324200000003</v>
      </c>
    </row>
    <row r="309" spans="1:11" ht="22.5" x14ac:dyDescent="0.2">
      <c r="A309" s="52">
        <v>305</v>
      </c>
      <c r="B309" s="53" t="s">
        <v>280</v>
      </c>
      <c r="C309" s="53" t="s">
        <v>281</v>
      </c>
      <c r="D309" s="53">
        <v>42575</v>
      </c>
      <c r="E309" s="253" t="s">
        <v>716</v>
      </c>
      <c r="F309" s="247" t="s">
        <v>285</v>
      </c>
      <c r="G309" s="318">
        <v>84.99</v>
      </c>
      <c r="H309" s="290">
        <v>3</v>
      </c>
      <c r="I309" s="248">
        <f>G309*'ANEXO VIII-F - BDI'!$B$24</f>
        <v>19.692183</v>
      </c>
      <c r="J309" s="248">
        <f t="shared" si="8"/>
        <v>104.68218299999999</v>
      </c>
      <c r="K309" s="249">
        <f t="shared" si="9"/>
        <v>314.04654899999997</v>
      </c>
    </row>
    <row r="310" spans="1:11" ht="33.75" x14ac:dyDescent="0.2">
      <c r="A310" s="52">
        <v>306</v>
      </c>
      <c r="B310" s="53" t="s">
        <v>280</v>
      </c>
      <c r="C310" s="53" t="s">
        <v>281</v>
      </c>
      <c r="D310" s="53">
        <v>43083</v>
      </c>
      <c r="E310" s="253" t="s">
        <v>715</v>
      </c>
      <c r="F310" s="247" t="s">
        <v>284</v>
      </c>
      <c r="G310" s="318">
        <v>10.01</v>
      </c>
      <c r="H310" s="290">
        <v>5</v>
      </c>
      <c r="I310" s="248">
        <f>G310*'ANEXO VIII-F - BDI'!$B$24</f>
        <v>2.3193170000000003</v>
      </c>
      <c r="J310" s="248">
        <f t="shared" si="8"/>
        <v>12.329317</v>
      </c>
      <c r="K310" s="249">
        <f t="shared" si="9"/>
        <v>61.646585000000002</v>
      </c>
    </row>
    <row r="311" spans="1:11" ht="22.5" x14ac:dyDescent="0.2">
      <c r="A311" s="52">
        <v>307</v>
      </c>
      <c r="B311" s="53" t="s">
        <v>280</v>
      </c>
      <c r="C311" s="53" t="s">
        <v>281</v>
      </c>
      <c r="D311" s="247">
        <v>43130</v>
      </c>
      <c r="E311" s="253" t="s">
        <v>561</v>
      </c>
      <c r="F311" s="247" t="s">
        <v>284</v>
      </c>
      <c r="G311" s="318">
        <v>26.5</v>
      </c>
      <c r="H311" s="247">
        <v>1</v>
      </c>
      <c r="I311" s="248">
        <f>G311*'ANEXO VIII-F - BDI'!$B$24</f>
        <v>6.1400500000000005</v>
      </c>
      <c r="J311" s="248">
        <f t="shared" si="8"/>
        <v>32.640050000000002</v>
      </c>
      <c r="K311" s="249">
        <f t="shared" si="9"/>
        <v>32.640050000000002</v>
      </c>
    </row>
    <row r="312" spans="1:11" ht="22.5" x14ac:dyDescent="0.2">
      <c r="A312" s="52">
        <v>308</v>
      </c>
      <c r="B312" s="53" t="s">
        <v>280</v>
      </c>
      <c r="C312" s="53" t="s">
        <v>281</v>
      </c>
      <c r="D312" s="247">
        <v>43132</v>
      </c>
      <c r="E312" s="253" t="s">
        <v>562</v>
      </c>
      <c r="F312" s="247" t="s">
        <v>284</v>
      </c>
      <c r="G312" s="318">
        <v>26.5</v>
      </c>
      <c r="H312" s="247">
        <v>1</v>
      </c>
      <c r="I312" s="248">
        <f>G312*'ANEXO VIII-F - BDI'!$B$24</f>
        <v>6.1400500000000005</v>
      </c>
      <c r="J312" s="248">
        <f t="shared" si="8"/>
        <v>32.640050000000002</v>
      </c>
      <c r="K312" s="249">
        <f t="shared" si="9"/>
        <v>32.640050000000002</v>
      </c>
    </row>
    <row r="313" spans="1:11" ht="33.75" x14ac:dyDescent="0.2">
      <c r="A313" s="52">
        <v>309</v>
      </c>
      <c r="B313" s="53" t="s">
        <v>280</v>
      </c>
      <c r="C313" s="53" t="s">
        <v>281</v>
      </c>
      <c r="D313" s="53">
        <v>43600</v>
      </c>
      <c r="E313" s="253" t="s">
        <v>714</v>
      </c>
      <c r="F313" s="247" t="s">
        <v>283</v>
      </c>
      <c r="G313" s="318">
        <v>59.46</v>
      </c>
      <c r="H313" s="290">
        <v>2</v>
      </c>
      <c r="I313" s="248">
        <f>G313*'ANEXO VIII-F - BDI'!$B$24</f>
        <v>13.776882000000001</v>
      </c>
      <c r="J313" s="248">
        <f t="shared" si="8"/>
        <v>73.236882000000008</v>
      </c>
      <c r="K313" s="249">
        <f t="shared" si="9"/>
        <v>146.47376400000002</v>
      </c>
    </row>
    <row r="314" spans="1:11" ht="45" x14ac:dyDescent="0.2">
      <c r="A314" s="52">
        <v>310</v>
      </c>
      <c r="B314" s="53" t="s">
        <v>280</v>
      </c>
      <c r="C314" s="53" t="s">
        <v>281</v>
      </c>
      <c r="D314" s="53">
        <v>43603</v>
      </c>
      <c r="E314" s="253" t="s">
        <v>713</v>
      </c>
      <c r="F314" s="247" t="s">
        <v>283</v>
      </c>
      <c r="G314" s="318">
        <v>48.62</v>
      </c>
      <c r="H314" s="290">
        <v>2</v>
      </c>
      <c r="I314" s="248">
        <f>G314*'ANEXO VIII-F - BDI'!$B$24</f>
        <v>11.265254000000001</v>
      </c>
      <c r="J314" s="248">
        <f t="shared" si="8"/>
        <v>59.885253999999996</v>
      </c>
      <c r="K314" s="249">
        <f t="shared" si="9"/>
        <v>119.77050799999999</v>
      </c>
    </row>
    <row r="315" spans="1:11" ht="11.25" x14ac:dyDescent="0.2">
      <c r="A315" s="52">
        <v>311</v>
      </c>
      <c r="B315" s="53" t="s">
        <v>280</v>
      </c>
      <c r="C315" s="53" t="s">
        <v>281</v>
      </c>
      <c r="D315" s="53">
        <v>43626</v>
      </c>
      <c r="E315" s="253" t="s">
        <v>712</v>
      </c>
      <c r="F315" s="247" t="s">
        <v>284</v>
      </c>
      <c r="G315" s="318">
        <v>4</v>
      </c>
      <c r="H315" s="290">
        <v>1.8</v>
      </c>
      <c r="I315" s="248">
        <f>G315*'ANEXO VIII-F - BDI'!$B$24</f>
        <v>0.92680000000000007</v>
      </c>
      <c r="J315" s="248">
        <f t="shared" si="8"/>
        <v>4.9268000000000001</v>
      </c>
      <c r="K315" s="249">
        <f t="shared" si="9"/>
        <v>8.8682400000000001</v>
      </c>
    </row>
    <row r="316" spans="1:11" ht="11.25" x14ac:dyDescent="0.2">
      <c r="A316" s="52">
        <v>312</v>
      </c>
      <c r="B316" s="53" t="s">
        <v>280</v>
      </c>
      <c r="C316" s="53" t="s">
        <v>281</v>
      </c>
      <c r="D316" s="53">
        <v>43649</v>
      </c>
      <c r="E316" s="253" t="s">
        <v>711</v>
      </c>
      <c r="F316" s="247" t="s">
        <v>287</v>
      </c>
      <c r="G316" s="318">
        <v>44.74</v>
      </c>
      <c r="H316" s="290">
        <v>30</v>
      </c>
      <c r="I316" s="248">
        <f>G316*'ANEXO VIII-F - BDI'!$B$24</f>
        <v>10.366258000000002</v>
      </c>
      <c r="J316" s="248">
        <f t="shared" si="8"/>
        <v>55.106258000000004</v>
      </c>
      <c r="K316" s="249">
        <f t="shared" si="9"/>
        <v>1653.1877400000001</v>
      </c>
    </row>
    <row r="317" spans="1:11" ht="11.25" x14ac:dyDescent="0.2">
      <c r="A317" s="52">
        <v>313</v>
      </c>
      <c r="B317" s="53" t="s">
        <v>280</v>
      </c>
      <c r="C317" s="53" t="s">
        <v>281</v>
      </c>
      <c r="D317" s="53">
        <v>43651</v>
      </c>
      <c r="E317" s="253" t="s">
        <v>710</v>
      </c>
      <c r="F317" s="247" t="s">
        <v>284</v>
      </c>
      <c r="G317" s="318">
        <v>7.19</v>
      </c>
      <c r="H317" s="290">
        <v>1.8</v>
      </c>
      <c r="I317" s="248">
        <f>G317*'ANEXO VIII-F - BDI'!$B$24</f>
        <v>1.6659230000000003</v>
      </c>
      <c r="J317" s="248">
        <f t="shared" si="8"/>
        <v>8.8559230000000007</v>
      </c>
      <c r="K317" s="249">
        <f t="shared" si="9"/>
        <v>15.940661400000002</v>
      </c>
    </row>
    <row r="318" spans="1:11" ht="11.25" x14ac:dyDescent="0.2">
      <c r="A318" s="52">
        <v>314</v>
      </c>
      <c r="B318" s="53" t="s">
        <v>280</v>
      </c>
      <c r="C318" s="53" t="s">
        <v>281</v>
      </c>
      <c r="D318" s="247">
        <v>43653</v>
      </c>
      <c r="E318" s="253" t="s">
        <v>708</v>
      </c>
      <c r="F318" s="247" t="s">
        <v>287</v>
      </c>
      <c r="G318" s="318">
        <v>39.35</v>
      </c>
      <c r="H318" s="247">
        <v>1</v>
      </c>
      <c r="I318" s="248">
        <f>G318*'ANEXO VIII-F - BDI'!$B$24</f>
        <v>9.1173950000000001</v>
      </c>
      <c r="J318" s="248">
        <f t="shared" si="8"/>
        <v>48.467395000000003</v>
      </c>
      <c r="K318" s="249">
        <f t="shared" si="9"/>
        <v>48.467395000000003</v>
      </c>
    </row>
    <row r="319" spans="1:11" ht="11.25" x14ac:dyDescent="0.2">
      <c r="A319" s="52">
        <v>315</v>
      </c>
      <c r="B319" s="53" t="s">
        <v>280</v>
      </c>
      <c r="C319" s="53" t="s">
        <v>281</v>
      </c>
      <c r="D319" s="247">
        <v>43776</v>
      </c>
      <c r="E319" s="253" t="s">
        <v>707</v>
      </c>
      <c r="F319" s="247" t="s">
        <v>287</v>
      </c>
      <c r="G319" s="318">
        <v>29.19</v>
      </c>
      <c r="H319" s="247">
        <v>2</v>
      </c>
      <c r="I319" s="248">
        <f>G319*'ANEXO VIII-F - BDI'!$B$24</f>
        <v>6.7633230000000006</v>
      </c>
      <c r="J319" s="248">
        <f t="shared" si="8"/>
        <v>35.953323000000005</v>
      </c>
      <c r="K319" s="249">
        <f t="shared" si="9"/>
        <v>71.906646000000009</v>
      </c>
    </row>
    <row r="320" spans="1:11" ht="11.25" x14ac:dyDescent="0.2">
      <c r="A320" s="52">
        <v>316</v>
      </c>
      <c r="B320" s="53" t="s">
        <v>280</v>
      </c>
      <c r="C320" s="53" t="s">
        <v>281</v>
      </c>
      <c r="D320" s="247">
        <v>44072</v>
      </c>
      <c r="E320" s="253" t="s">
        <v>563</v>
      </c>
      <c r="F320" s="247" t="s">
        <v>287</v>
      </c>
      <c r="G320" s="318">
        <v>130.25</v>
      </c>
      <c r="H320" s="247">
        <v>4</v>
      </c>
      <c r="I320" s="248">
        <f>G320*'ANEXO VIII-F - BDI'!$B$24</f>
        <v>30.178925000000003</v>
      </c>
      <c r="J320" s="248">
        <f t="shared" ref="J320:J383" si="10">G320+I320</f>
        <v>160.42892499999999</v>
      </c>
      <c r="K320" s="249">
        <f t="shared" ref="K320:K383" si="11">H320*J320</f>
        <v>641.71569999999997</v>
      </c>
    </row>
    <row r="321" spans="1:11" ht="11.25" x14ac:dyDescent="0.2">
      <c r="A321" s="52">
        <v>317</v>
      </c>
      <c r="B321" s="53" t="s">
        <v>280</v>
      </c>
      <c r="C321" s="53" t="s">
        <v>281</v>
      </c>
      <c r="D321" s="53">
        <v>44074</v>
      </c>
      <c r="E321" s="253" t="s">
        <v>705</v>
      </c>
      <c r="F321" s="247" t="s">
        <v>287</v>
      </c>
      <c r="G321" s="318">
        <v>496.3</v>
      </c>
      <c r="H321" s="290">
        <v>2</v>
      </c>
      <c r="I321" s="248">
        <f>G321*'ANEXO VIII-F - BDI'!$B$24</f>
        <v>114.99271000000002</v>
      </c>
      <c r="J321" s="248">
        <f t="shared" si="10"/>
        <v>611.29271000000006</v>
      </c>
      <c r="K321" s="249">
        <f t="shared" si="11"/>
        <v>1222.5854200000001</v>
      </c>
    </row>
    <row r="322" spans="1:11" ht="22.5" x14ac:dyDescent="0.2">
      <c r="A322" s="52">
        <v>318</v>
      </c>
      <c r="B322" s="53" t="s">
        <v>280</v>
      </c>
      <c r="C322" s="53" t="s">
        <v>281</v>
      </c>
      <c r="D322" s="53">
        <v>44495</v>
      </c>
      <c r="E322" s="253" t="s">
        <v>702</v>
      </c>
      <c r="F322" s="247" t="s">
        <v>283</v>
      </c>
      <c r="G322" s="318">
        <v>28.45</v>
      </c>
      <c r="H322" s="290">
        <v>5</v>
      </c>
      <c r="I322" s="248">
        <f>G322*'ANEXO VIII-F - BDI'!$B$24</f>
        <v>6.5918650000000003</v>
      </c>
      <c r="J322" s="248">
        <f t="shared" si="10"/>
        <v>35.041865000000001</v>
      </c>
      <c r="K322" s="249">
        <f t="shared" si="11"/>
        <v>175.20932500000001</v>
      </c>
    </row>
    <row r="323" spans="1:11" ht="22.5" x14ac:dyDescent="0.2">
      <c r="A323" s="52">
        <v>319</v>
      </c>
      <c r="B323" s="53" t="s">
        <v>280</v>
      </c>
      <c r="C323" s="53" t="s">
        <v>281</v>
      </c>
      <c r="D323" s="53">
        <v>44531</v>
      </c>
      <c r="E323" s="253" t="s">
        <v>701</v>
      </c>
      <c r="F323" s="247" t="s">
        <v>283</v>
      </c>
      <c r="G323" s="318">
        <v>111.34</v>
      </c>
      <c r="H323" s="290">
        <v>10</v>
      </c>
      <c r="I323" s="248">
        <f>G323*'ANEXO VIII-F - BDI'!$B$24</f>
        <v>25.797478000000002</v>
      </c>
      <c r="J323" s="248">
        <f t="shared" si="10"/>
        <v>137.13747800000002</v>
      </c>
      <c r="K323" s="249">
        <f t="shared" si="11"/>
        <v>1371.3747800000001</v>
      </c>
    </row>
    <row r="324" spans="1:11" ht="22.5" x14ac:dyDescent="0.2">
      <c r="A324" s="52">
        <v>320</v>
      </c>
      <c r="B324" s="53" t="s">
        <v>280</v>
      </c>
      <c r="C324" s="53" t="s">
        <v>281</v>
      </c>
      <c r="D324" s="53">
        <v>44533</v>
      </c>
      <c r="E324" s="253" t="s">
        <v>700</v>
      </c>
      <c r="F324" s="247" t="s">
        <v>283</v>
      </c>
      <c r="G324" s="318">
        <v>26.87</v>
      </c>
      <c r="H324" s="290">
        <v>6</v>
      </c>
      <c r="I324" s="248">
        <f>G324*'ANEXO VIII-F - BDI'!$B$24</f>
        <v>6.2257790000000011</v>
      </c>
      <c r="J324" s="248">
        <f t="shared" si="10"/>
        <v>33.095779</v>
      </c>
      <c r="K324" s="249">
        <f t="shared" si="11"/>
        <v>198.57467400000002</v>
      </c>
    </row>
    <row r="325" spans="1:11" ht="11.25" x14ac:dyDescent="0.2">
      <c r="A325" s="52">
        <v>321</v>
      </c>
      <c r="B325" s="53" t="s">
        <v>280</v>
      </c>
      <c r="C325" s="53" t="s">
        <v>281</v>
      </c>
      <c r="D325" s="247">
        <v>44534</v>
      </c>
      <c r="E325" s="253" t="s">
        <v>699</v>
      </c>
      <c r="F325" s="247" t="s">
        <v>283</v>
      </c>
      <c r="G325" s="318">
        <v>7</v>
      </c>
      <c r="H325" s="247">
        <v>10</v>
      </c>
      <c r="I325" s="248">
        <f>G325*'ANEXO VIII-F - BDI'!$B$24</f>
        <v>1.6219000000000001</v>
      </c>
      <c r="J325" s="248">
        <f t="shared" si="10"/>
        <v>8.6219000000000001</v>
      </c>
      <c r="K325" s="249">
        <f t="shared" si="11"/>
        <v>86.218999999999994</v>
      </c>
    </row>
    <row r="326" spans="1:11" ht="45" x14ac:dyDescent="0.2">
      <c r="A326" s="52">
        <v>322</v>
      </c>
      <c r="B326" s="53" t="s">
        <v>280</v>
      </c>
      <c r="C326" s="53" t="s">
        <v>281</v>
      </c>
      <c r="D326" s="247">
        <v>44541</v>
      </c>
      <c r="E326" s="253" t="s">
        <v>698</v>
      </c>
      <c r="F326" s="247" t="s">
        <v>282</v>
      </c>
      <c r="G326" s="318">
        <v>350.12</v>
      </c>
      <c r="H326" s="247">
        <v>5</v>
      </c>
      <c r="I326" s="248">
        <f>G326*'ANEXO VIII-F - BDI'!$B$24</f>
        <v>81.122804000000002</v>
      </c>
      <c r="J326" s="248">
        <f t="shared" si="10"/>
        <v>431.24280399999998</v>
      </c>
      <c r="K326" s="249">
        <f t="shared" si="11"/>
        <v>2156.2140199999999</v>
      </c>
    </row>
    <row r="327" spans="1:11" ht="33.75" x14ac:dyDescent="0.2">
      <c r="A327" s="52">
        <v>323</v>
      </c>
      <c r="B327" s="53" t="s">
        <v>280</v>
      </c>
      <c r="C327" s="53" t="s">
        <v>281</v>
      </c>
      <c r="D327" s="53">
        <v>10527</v>
      </c>
      <c r="E327" s="253" t="s">
        <v>697</v>
      </c>
      <c r="F327" s="247" t="s">
        <v>289</v>
      </c>
      <c r="G327" s="318">
        <v>20</v>
      </c>
      <c r="H327" s="290">
        <v>50</v>
      </c>
      <c r="I327" s="248">
        <f>G327*'ANEXO VIII-F - BDI'!$B$24</f>
        <v>4.6340000000000003</v>
      </c>
      <c r="J327" s="248">
        <f t="shared" si="10"/>
        <v>24.634</v>
      </c>
      <c r="K327" s="249">
        <f t="shared" si="11"/>
        <v>1231.7</v>
      </c>
    </row>
    <row r="328" spans="1:11" ht="22.5" x14ac:dyDescent="0.2">
      <c r="A328" s="52">
        <v>324</v>
      </c>
      <c r="B328" s="53" t="s">
        <v>293</v>
      </c>
      <c r="C328" s="53" t="s">
        <v>281</v>
      </c>
      <c r="D328" s="53">
        <v>400</v>
      </c>
      <c r="E328" s="253" t="s">
        <v>1808</v>
      </c>
      <c r="F328" s="247" t="s">
        <v>283</v>
      </c>
      <c r="G328" s="318">
        <v>2.1800000000000002</v>
      </c>
      <c r="H328" s="290">
        <v>10</v>
      </c>
      <c r="I328" s="248">
        <f>G328*'ANEXO VIII-F - BDI'!$B$24</f>
        <v>0.50510600000000005</v>
      </c>
      <c r="J328" s="248">
        <f t="shared" si="10"/>
        <v>2.6851060000000002</v>
      </c>
      <c r="K328" s="249">
        <f t="shared" si="11"/>
        <v>26.851060000000004</v>
      </c>
    </row>
    <row r="329" spans="1:11" ht="22.5" x14ac:dyDescent="0.2">
      <c r="A329" s="52">
        <v>325</v>
      </c>
      <c r="B329" s="53" t="s">
        <v>293</v>
      </c>
      <c r="C329" s="53" t="s">
        <v>281</v>
      </c>
      <c r="D329" s="53">
        <v>404</v>
      </c>
      <c r="E329" s="253" t="s">
        <v>1806</v>
      </c>
      <c r="F329" s="247" t="s">
        <v>285</v>
      </c>
      <c r="G329" s="318">
        <v>3.53</v>
      </c>
      <c r="H329" s="290">
        <v>50</v>
      </c>
      <c r="I329" s="248">
        <f>G329*'ANEXO VIII-F - BDI'!$B$24</f>
        <v>0.81790099999999999</v>
      </c>
      <c r="J329" s="248">
        <f t="shared" si="10"/>
        <v>4.3479010000000002</v>
      </c>
      <c r="K329" s="249">
        <f t="shared" si="11"/>
        <v>217.39505000000003</v>
      </c>
    </row>
    <row r="330" spans="1:11" ht="22.5" x14ac:dyDescent="0.2">
      <c r="A330" s="52">
        <v>326</v>
      </c>
      <c r="B330" s="53" t="s">
        <v>293</v>
      </c>
      <c r="C330" s="53" t="s">
        <v>281</v>
      </c>
      <c r="D330" s="53">
        <v>408</v>
      </c>
      <c r="E330" s="253" t="s">
        <v>1804</v>
      </c>
      <c r="F330" s="247" t="s">
        <v>283</v>
      </c>
      <c r="G330" s="318">
        <v>1.1399999999999999</v>
      </c>
      <c r="H330" s="290">
        <v>100</v>
      </c>
      <c r="I330" s="248">
        <f>G330*'ANEXO VIII-F - BDI'!$B$24</f>
        <v>0.26413799999999998</v>
      </c>
      <c r="J330" s="248">
        <f t="shared" si="10"/>
        <v>1.4041379999999999</v>
      </c>
      <c r="K330" s="249">
        <f t="shared" si="11"/>
        <v>140.41379999999998</v>
      </c>
    </row>
    <row r="331" spans="1:11" ht="22.5" x14ac:dyDescent="0.2">
      <c r="A331" s="52">
        <v>327</v>
      </c>
      <c r="B331" s="53" t="s">
        <v>293</v>
      </c>
      <c r="C331" s="53" t="s">
        <v>281</v>
      </c>
      <c r="D331" s="247">
        <v>410</v>
      </c>
      <c r="E331" s="253" t="s">
        <v>1803</v>
      </c>
      <c r="F331" s="247" t="s">
        <v>283</v>
      </c>
      <c r="G331" s="318">
        <v>0.18</v>
      </c>
      <c r="H331" s="247">
        <v>1000</v>
      </c>
      <c r="I331" s="248">
        <f>G331*'ANEXO VIII-F - BDI'!$B$24</f>
        <v>4.1706E-2</v>
      </c>
      <c r="J331" s="248">
        <f t="shared" si="10"/>
        <v>0.22170599999999999</v>
      </c>
      <c r="K331" s="249">
        <f t="shared" si="11"/>
        <v>221.70599999999999</v>
      </c>
    </row>
    <row r="332" spans="1:11" ht="22.5" x14ac:dyDescent="0.2">
      <c r="A332" s="52">
        <v>328</v>
      </c>
      <c r="B332" s="53" t="s">
        <v>293</v>
      </c>
      <c r="C332" s="53" t="s">
        <v>281</v>
      </c>
      <c r="D332" s="247">
        <v>411</v>
      </c>
      <c r="E332" s="253" t="s">
        <v>1802</v>
      </c>
      <c r="F332" s="247" t="s">
        <v>283</v>
      </c>
      <c r="G332" s="318">
        <v>0.23</v>
      </c>
      <c r="H332" s="247">
        <v>1500</v>
      </c>
      <c r="I332" s="248">
        <f>G332*'ANEXO VIII-F - BDI'!$B$24</f>
        <v>5.3291000000000005E-2</v>
      </c>
      <c r="J332" s="248">
        <f t="shared" si="10"/>
        <v>0.28329100000000002</v>
      </c>
      <c r="K332" s="249">
        <f t="shared" si="11"/>
        <v>424.93650000000002</v>
      </c>
    </row>
    <row r="333" spans="1:11" ht="22.5" x14ac:dyDescent="0.2">
      <c r="A333" s="52">
        <v>329</v>
      </c>
      <c r="B333" s="53" t="s">
        <v>293</v>
      </c>
      <c r="C333" s="53" t="s">
        <v>281</v>
      </c>
      <c r="D333" s="53">
        <v>412</v>
      </c>
      <c r="E333" s="253" t="s">
        <v>1801</v>
      </c>
      <c r="F333" s="247" t="s">
        <v>283</v>
      </c>
      <c r="G333" s="318">
        <v>1.18</v>
      </c>
      <c r="H333" s="290">
        <v>100</v>
      </c>
      <c r="I333" s="248">
        <f>G333*'ANEXO VIII-F - BDI'!$B$24</f>
        <v>0.27340599999999998</v>
      </c>
      <c r="J333" s="248">
        <f t="shared" si="10"/>
        <v>1.453406</v>
      </c>
      <c r="K333" s="249">
        <f t="shared" si="11"/>
        <v>145.34059999999999</v>
      </c>
    </row>
    <row r="334" spans="1:11" ht="11.25" x14ac:dyDescent="0.2">
      <c r="A334" s="52">
        <v>330</v>
      </c>
      <c r="B334" s="53" t="s">
        <v>293</v>
      </c>
      <c r="C334" s="53" t="s">
        <v>281</v>
      </c>
      <c r="D334" s="53">
        <v>857</v>
      </c>
      <c r="E334" s="253" t="s">
        <v>1774</v>
      </c>
      <c r="F334" s="247" t="s">
        <v>285</v>
      </c>
      <c r="G334" s="318">
        <v>17.2</v>
      </c>
      <c r="H334" s="290">
        <v>20</v>
      </c>
      <c r="I334" s="248">
        <f>G334*'ANEXO VIII-F - BDI'!$B$24</f>
        <v>3.9852400000000001</v>
      </c>
      <c r="J334" s="248">
        <f t="shared" si="10"/>
        <v>21.18524</v>
      </c>
      <c r="K334" s="249">
        <f t="shared" si="11"/>
        <v>423.70479999999998</v>
      </c>
    </row>
    <row r="335" spans="1:11" ht="11.25" x14ac:dyDescent="0.2">
      <c r="A335" s="52">
        <v>331</v>
      </c>
      <c r="B335" s="53" t="s">
        <v>293</v>
      </c>
      <c r="C335" s="53" t="s">
        <v>281</v>
      </c>
      <c r="D335" s="53">
        <v>868</v>
      </c>
      <c r="E335" s="253" t="s">
        <v>1773</v>
      </c>
      <c r="F335" s="247" t="s">
        <v>285</v>
      </c>
      <c r="G335" s="318">
        <v>24.52</v>
      </c>
      <c r="H335" s="290">
        <v>20</v>
      </c>
      <c r="I335" s="248">
        <f>G335*'ANEXO VIII-F - BDI'!$B$24</f>
        <v>5.6812840000000007</v>
      </c>
      <c r="J335" s="248">
        <f t="shared" si="10"/>
        <v>30.201284000000001</v>
      </c>
      <c r="K335" s="249">
        <f t="shared" si="11"/>
        <v>604.02567999999997</v>
      </c>
    </row>
    <row r="336" spans="1:11" ht="22.5" x14ac:dyDescent="0.2">
      <c r="A336" s="52">
        <v>332</v>
      </c>
      <c r="B336" s="53" t="s">
        <v>293</v>
      </c>
      <c r="C336" s="53" t="s">
        <v>281</v>
      </c>
      <c r="D336" s="53">
        <v>947</v>
      </c>
      <c r="E336" s="319" t="s">
        <v>1772</v>
      </c>
      <c r="F336" s="247" t="s">
        <v>285</v>
      </c>
      <c r="G336" s="318">
        <v>57</v>
      </c>
      <c r="H336" s="290">
        <v>10</v>
      </c>
      <c r="I336" s="248">
        <f>G336*'ANEXO VIII-F - BDI'!$B$24</f>
        <v>13.206900000000001</v>
      </c>
      <c r="J336" s="248">
        <f t="shared" si="10"/>
        <v>70.206900000000005</v>
      </c>
      <c r="K336" s="249">
        <f t="shared" si="11"/>
        <v>702.06900000000007</v>
      </c>
    </row>
    <row r="337" spans="1:11" ht="22.5" x14ac:dyDescent="0.2">
      <c r="A337" s="52">
        <v>333</v>
      </c>
      <c r="B337" s="53" t="s">
        <v>293</v>
      </c>
      <c r="C337" s="53" t="s">
        <v>281</v>
      </c>
      <c r="D337" s="53">
        <v>948</v>
      </c>
      <c r="E337" s="319" t="s">
        <v>1771</v>
      </c>
      <c r="F337" s="247" t="s">
        <v>285</v>
      </c>
      <c r="G337" s="291">
        <v>56.04</v>
      </c>
      <c r="H337" s="290">
        <v>10</v>
      </c>
      <c r="I337" s="248">
        <f>G337*'ANEXO VIII-F - BDI'!$B$24</f>
        <v>12.984468000000001</v>
      </c>
      <c r="J337" s="248">
        <f t="shared" si="10"/>
        <v>69.024467999999999</v>
      </c>
      <c r="K337" s="249">
        <f t="shared" si="11"/>
        <v>690.24468000000002</v>
      </c>
    </row>
    <row r="338" spans="1:11" ht="33.75" x14ac:dyDescent="0.2">
      <c r="A338" s="52">
        <v>334</v>
      </c>
      <c r="B338" s="53" t="s">
        <v>293</v>
      </c>
      <c r="C338" s="53" t="s">
        <v>281</v>
      </c>
      <c r="D338" s="247">
        <v>977</v>
      </c>
      <c r="E338" s="253" t="s">
        <v>1770</v>
      </c>
      <c r="F338" s="247" t="s">
        <v>285</v>
      </c>
      <c r="G338" s="318">
        <v>68.45</v>
      </c>
      <c r="H338" s="247">
        <v>100</v>
      </c>
      <c r="I338" s="248">
        <f>G338*'ANEXO VIII-F - BDI'!$B$24</f>
        <v>15.859865000000001</v>
      </c>
      <c r="J338" s="248">
        <f t="shared" si="10"/>
        <v>84.309865000000002</v>
      </c>
      <c r="K338" s="249">
        <f t="shared" si="11"/>
        <v>8430.9865000000009</v>
      </c>
    </row>
    <row r="339" spans="1:11" ht="33.75" x14ac:dyDescent="0.2">
      <c r="A339" s="52">
        <v>335</v>
      </c>
      <c r="B339" s="53" t="s">
        <v>293</v>
      </c>
      <c r="C339" s="53" t="s">
        <v>281</v>
      </c>
      <c r="D339" s="53">
        <v>979</v>
      </c>
      <c r="E339" s="253" t="s">
        <v>1769</v>
      </c>
      <c r="F339" s="247" t="s">
        <v>285</v>
      </c>
      <c r="G339" s="318">
        <v>14.21</v>
      </c>
      <c r="H339" s="290">
        <v>10</v>
      </c>
      <c r="I339" s="248">
        <f>G339*'ANEXO VIII-F - BDI'!$B$24</f>
        <v>3.2924570000000006</v>
      </c>
      <c r="J339" s="248">
        <f t="shared" si="10"/>
        <v>17.502457</v>
      </c>
      <c r="K339" s="249">
        <f t="shared" si="11"/>
        <v>175.02456999999998</v>
      </c>
    </row>
    <row r="340" spans="1:11" ht="33.75" x14ac:dyDescent="0.2">
      <c r="A340" s="52">
        <v>336</v>
      </c>
      <c r="B340" s="53" t="s">
        <v>293</v>
      </c>
      <c r="C340" s="53" t="s">
        <v>281</v>
      </c>
      <c r="D340" s="53">
        <v>980</v>
      </c>
      <c r="E340" s="253" t="s">
        <v>1768</v>
      </c>
      <c r="F340" s="247" t="s">
        <v>285</v>
      </c>
      <c r="G340" s="318">
        <v>9.94</v>
      </c>
      <c r="H340" s="290">
        <v>10</v>
      </c>
      <c r="I340" s="248">
        <f>G340*'ANEXO VIII-F - BDI'!$B$24</f>
        <v>2.3030979999999999</v>
      </c>
      <c r="J340" s="248">
        <f t="shared" si="10"/>
        <v>12.243098</v>
      </c>
      <c r="K340" s="249">
        <f t="shared" si="11"/>
        <v>122.43098000000001</v>
      </c>
    </row>
    <row r="341" spans="1:11" ht="33.75" x14ac:dyDescent="0.2">
      <c r="A341" s="52">
        <v>337</v>
      </c>
      <c r="B341" s="53" t="s">
        <v>293</v>
      </c>
      <c r="C341" s="53" t="s">
        <v>281</v>
      </c>
      <c r="D341" s="53">
        <v>981</v>
      </c>
      <c r="E341" s="253" t="s">
        <v>1767</v>
      </c>
      <c r="F341" s="247" t="s">
        <v>285</v>
      </c>
      <c r="G341" s="318">
        <v>3.62</v>
      </c>
      <c r="H341" s="290">
        <v>200</v>
      </c>
      <c r="I341" s="248">
        <f>G341*'ANEXO VIII-F - BDI'!$B$24</f>
        <v>0.83875400000000011</v>
      </c>
      <c r="J341" s="248">
        <f t="shared" si="10"/>
        <v>4.4587539999999999</v>
      </c>
      <c r="K341" s="249">
        <f t="shared" si="11"/>
        <v>891.75080000000003</v>
      </c>
    </row>
    <row r="342" spans="1:11" ht="33.75" x14ac:dyDescent="0.2">
      <c r="A342" s="52">
        <v>338</v>
      </c>
      <c r="B342" s="53" t="s">
        <v>293</v>
      </c>
      <c r="C342" s="53" t="s">
        <v>281</v>
      </c>
      <c r="D342" s="53">
        <v>982</v>
      </c>
      <c r="E342" s="253" t="s">
        <v>1766</v>
      </c>
      <c r="F342" s="247" t="s">
        <v>285</v>
      </c>
      <c r="G342" s="318">
        <v>5.2</v>
      </c>
      <c r="H342" s="290">
        <v>50</v>
      </c>
      <c r="I342" s="248">
        <f>G342*'ANEXO VIII-F - BDI'!$B$24</f>
        <v>1.2048400000000001</v>
      </c>
      <c r="J342" s="248">
        <f t="shared" si="10"/>
        <v>6.4048400000000001</v>
      </c>
      <c r="K342" s="249">
        <f t="shared" si="11"/>
        <v>320.24200000000002</v>
      </c>
    </row>
    <row r="343" spans="1:11" ht="33.75" x14ac:dyDescent="0.2">
      <c r="A343" s="52">
        <v>339</v>
      </c>
      <c r="B343" s="53" t="s">
        <v>293</v>
      </c>
      <c r="C343" s="53" t="s">
        <v>281</v>
      </c>
      <c r="D343" s="53">
        <v>983</v>
      </c>
      <c r="E343" s="319" t="s">
        <v>1765</v>
      </c>
      <c r="F343" s="247" t="s">
        <v>285</v>
      </c>
      <c r="G343" s="318">
        <v>1.31</v>
      </c>
      <c r="H343" s="290">
        <v>100</v>
      </c>
      <c r="I343" s="248">
        <f>G343*'ANEXO VIII-F - BDI'!$B$24</f>
        <v>0.30352700000000005</v>
      </c>
      <c r="J343" s="248">
        <f t="shared" si="10"/>
        <v>1.6135270000000002</v>
      </c>
      <c r="K343" s="249">
        <f t="shared" si="11"/>
        <v>161.35270000000003</v>
      </c>
    </row>
    <row r="344" spans="1:11" ht="33.75" x14ac:dyDescent="0.2">
      <c r="A344" s="52">
        <v>340</v>
      </c>
      <c r="B344" s="53" t="s">
        <v>293</v>
      </c>
      <c r="C344" s="53" t="s">
        <v>281</v>
      </c>
      <c r="D344" s="53">
        <v>984</v>
      </c>
      <c r="E344" s="319" t="s">
        <v>1764</v>
      </c>
      <c r="F344" s="247" t="s">
        <v>285</v>
      </c>
      <c r="G344" s="318">
        <v>3.39</v>
      </c>
      <c r="H344" s="290">
        <v>2000</v>
      </c>
      <c r="I344" s="248">
        <f>G344*'ANEXO VIII-F - BDI'!$B$24</f>
        <v>0.78546300000000013</v>
      </c>
      <c r="J344" s="248">
        <f t="shared" si="10"/>
        <v>4.1754630000000006</v>
      </c>
      <c r="K344" s="249">
        <f t="shared" si="11"/>
        <v>8350.9260000000013</v>
      </c>
    </row>
    <row r="345" spans="1:11" ht="33.75" x14ac:dyDescent="0.2">
      <c r="A345" s="52">
        <v>341</v>
      </c>
      <c r="B345" s="53" t="s">
        <v>293</v>
      </c>
      <c r="C345" s="53" t="s">
        <v>281</v>
      </c>
      <c r="D345" s="247">
        <v>994</v>
      </c>
      <c r="E345" s="253" t="s">
        <v>1763</v>
      </c>
      <c r="F345" s="247" t="s">
        <v>285</v>
      </c>
      <c r="G345" s="318">
        <v>5.78</v>
      </c>
      <c r="H345" s="247">
        <v>500</v>
      </c>
      <c r="I345" s="248">
        <f>G345*'ANEXO VIII-F - BDI'!$B$24</f>
        <v>1.3392260000000002</v>
      </c>
      <c r="J345" s="248">
        <f t="shared" si="10"/>
        <v>7.1192260000000003</v>
      </c>
      <c r="K345" s="249">
        <f t="shared" si="11"/>
        <v>3559.6130000000003</v>
      </c>
    </row>
    <row r="346" spans="1:11" ht="33.75" x14ac:dyDescent="0.2">
      <c r="A346" s="52">
        <v>342</v>
      </c>
      <c r="B346" s="53" t="s">
        <v>293</v>
      </c>
      <c r="C346" s="53" t="s">
        <v>281</v>
      </c>
      <c r="D346" s="247">
        <v>995</v>
      </c>
      <c r="E346" s="253" t="s">
        <v>1762</v>
      </c>
      <c r="F346" s="247" t="s">
        <v>285</v>
      </c>
      <c r="G346" s="318">
        <v>15.1</v>
      </c>
      <c r="H346" s="247">
        <v>90</v>
      </c>
      <c r="I346" s="248">
        <f>G346*'ANEXO VIII-F - BDI'!$B$24</f>
        <v>3.4986700000000002</v>
      </c>
      <c r="J346" s="248">
        <f t="shared" si="10"/>
        <v>18.598669999999998</v>
      </c>
      <c r="K346" s="249">
        <f t="shared" si="11"/>
        <v>1673.8802999999998</v>
      </c>
    </row>
    <row r="347" spans="1:11" ht="33.75" x14ac:dyDescent="0.2">
      <c r="A347" s="52">
        <v>343</v>
      </c>
      <c r="B347" s="53" t="s">
        <v>293</v>
      </c>
      <c r="C347" s="53" t="s">
        <v>281</v>
      </c>
      <c r="D347" s="247">
        <v>996</v>
      </c>
      <c r="E347" s="253" t="s">
        <v>1761</v>
      </c>
      <c r="F347" s="247" t="s">
        <v>285</v>
      </c>
      <c r="G347" s="318">
        <v>23.41</v>
      </c>
      <c r="H347" s="247">
        <v>200</v>
      </c>
      <c r="I347" s="248">
        <f>G347*'ANEXO VIII-F - BDI'!$B$24</f>
        <v>5.4240970000000006</v>
      </c>
      <c r="J347" s="248">
        <f t="shared" si="10"/>
        <v>28.834097</v>
      </c>
      <c r="K347" s="249">
        <f t="shared" si="11"/>
        <v>5766.8194000000003</v>
      </c>
    </row>
    <row r="348" spans="1:11" ht="33.75" x14ac:dyDescent="0.2">
      <c r="A348" s="52">
        <v>344</v>
      </c>
      <c r="B348" s="53" t="s">
        <v>293</v>
      </c>
      <c r="C348" s="53" t="s">
        <v>281</v>
      </c>
      <c r="D348" s="247">
        <v>998</v>
      </c>
      <c r="E348" s="253" t="s">
        <v>1760</v>
      </c>
      <c r="F348" s="247" t="s">
        <v>285</v>
      </c>
      <c r="G348" s="318">
        <v>88.87</v>
      </c>
      <c r="H348" s="247">
        <v>100</v>
      </c>
      <c r="I348" s="248">
        <f>G348*'ANEXO VIII-F - BDI'!$B$24</f>
        <v>20.591179000000004</v>
      </c>
      <c r="J348" s="248">
        <f t="shared" si="10"/>
        <v>109.46117900000002</v>
      </c>
      <c r="K348" s="249">
        <f t="shared" si="11"/>
        <v>10946.117900000001</v>
      </c>
    </row>
    <row r="349" spans="1:11" ht="33.75" x14ac:dyDescent="0.2">
      <c r="A349" s="52">
        <v>345</v>
      </c>
      <c r="B349" s="53" t="s">
        <v>293</v>
      </c>
      <c r="C349" s="53" t="s">
        <v>281</v>
      </c>
      <c r="D349" s="247">
        <v>999</v>
      </c>
      <c r="E349" s="253" t="s">
        <v>1759</v>
      </c>
      <c r="F349" s="247" t="s">
        <v>285</v>
      </c>
      <c r="G349" s="318">
        <v>140.79</v>
      </c>
      <c r="H349" s="247">
        <v>30</v>
      </c>
      <c r="I349" s="248">
        <f>G349*'ANEXO VIII-F - BDI'!$B$24</f>
        <v>32.621043</v>
      </c>
      <c r="J349" s="248">
        <f t="shared" si="10"/>
        <v>173.41104300000001</v>
      </c>
      <c r="K349" s="249">
        <f t="shared" si="11"/>
        <v>5202.3312900000001</v>
      </c>
    </row>
    <row r="350" spans="1:11" ht="33.75" x14ac:dyDescent="0.2">
      <c r="A350" s="52">
        <v>346</v>
      </c>
      <c r="B350" s="53" t="s">
        <v>293</v>
      </c>
      <c r="C350" s="53" t="s">
        <v>281</v>
      </c>
      <c r="D350" s="247">
        <v>1000</v>
      </c>
      <c r="E350" s="253" t="s">
        <v>1758</v>
      </c>
      <c r="F350" s="247" t="s">
        <v>285</v>
      </c>
      <c r="G350" s="318">
        <v>172.94</v>
      </c>
      <c r="H350" s="247">
        <v>30</v>
      </c>
      <c r="I350" s="248">
        <f>G350*'ANEXO VIII-F - BDI'!$B$24</f>
        <v>40.070198000000005</v>
      </c>
      <c r="J350" s="248">
        <f t="shared" si="10"/>
        <v>213.010198</v>
      </c>
      <c r="K350" s="249">
        <f t="shared" si="11"/>
        <v>6390.3059400000002</v>
      </c>
    </row>
    <row r="351" spans="1:11" ht="33.75" x14ac:dyDescent="0.2">
      <c r="A351" s="52">
        <v>347</v>
      </c>
      <c r="B351" s="53" t="s">
        <v>293</v>
      </c>
      <c r="C351" s="53" t="s">
        <v>281</v>
      </c>
      <c r="D351" s="53">
        <v>1003</v>
      </c>
      <c r="E351" s="319" t="s">
        <v>1757</v>
      </c>
      <c r="F351" s="247" t="s">
        <v>285</v>
      </c>
      <c r="G351" s="318">
        <v>4.96</v>
      </c>
      <c r="H351" s="290">
        <v>200</v>
      </c>
      <c r="I351" s="248">
        <f>G351*'ANEXO VIII-F - BDI'!$B$24</f>
        <v>1.149232</v>
      </c>
      <c r="J351" s="248">
        <f t="shared" si="10"/>
        <v>6.1092320000000004</v>
      </c>
      <c r="K351" s="249">
        <f t="shared" si="11"/>
        <v>1221.8464000000001</v>
      </c>
    </row>
    <row r="352" spans="1:11" ht="33.75" x14ac:dyDescent="0.2">
      <c r="A352" s="52">
        <v>348</v>
      </c>
      <c r="B352" s="53" t="s">
        <v>293</v>
      </c>
      <c r="C352" s="53" t="s">
        <v>281</v>
      </c>
      <c r="D352" s="53">
        <v>1008</v>
      </c>
      <c r="E352" s="253" t="s">
        <v>1756</v>
      </c>
      <c r="F352" s="247" t="s">
        <v>285</v>
      </c>
      <c r="G352" s="318">
        <v>5.86</v>
      </c>
      <c r="H352" s="290">
        <v>30</v>
      </c>
      <c r="I352" s="248">
        <f>G352*'ANEXO VIII-F - BDI'!$B$24</f>
        <v>1.3577620000000001</v>
      </c>
      <c r="J352" s="248">
        <f t="shared" si="10"/>
        <v>7.2177620000000005</v>
      </c>
      <c r="K352" s="249">
        <f t="shared" si="11"/>
        <v>216.53286000000003</v>
      </c>
    </row>
    <row r="353" spans="1:11" ht="33.75" x14ac:dyDescent="0.2">
      <c r="A353" s="52">
        <v>349</v>
      </c>
      <c r="B353" s="53" t="s">
        <v>293</v>
      </c>
      <c r="C353" s="53" t="s">
        <v>281</v>
      </c>
      <c r="D353" s="247">
        <v>1013</v>
      </c>
      <c r="E353" s="253" t="s">
        <v>1755</v>
      </c>
      <c r="F353" s="247" t="s">
        <v>285</v>
      </c>
      <c r="G353" s="318">
        <v>1.38</v>
      </c>
      <c r="H353" s="247">
        <v>10</v>
      </c>
      <c r="I353" s="248">
        <f>G353*'ANEXO VIII-F - BDI'!$B$24</f>
        <v>0.31974599999999997</v>
      </c>
      <c r="J353" s="248">
        <f t="shared" si="10"/>
        <v>1.6997459999999998</v>
      </c>
      <c r="K353" s="249">
        <f t="shared" si="11"/>
        <v>16.997459999999997</v>
      </c>
    </row>
    <row r="354" spans="1:11" ht="33.75" x14ac:dyDescent="0.2">
      <c r="A354" s="52">
        <v>350</v>
      </c>
      <c r="B354" s="53" t="s">
        <v>293</v>
      </c>
      <c r="C354" s="53" t="s">
        <v>281</v>
      </c>
      <c r="D354" s="53">
        <v>1014</v>
      </c>
      <c r="E354" s="253" t="s">
        <v>1754</v>
      </c>
      <c r="F354" s="247" t="s">
        <v>285</v>
      </c>
      <c r="G354" s="318">
        <v>2.1800000000000002</v>
      </c>
      <c r="H354" s="290">
        <v>2000</v>
      </c>
      <c r="I354" s="248">
        <f>G354*'ANEXO VIII-F - BDI'!$B$24</f>
        <v>0.50510600000000005</v>
      </c>
      <c r="J354" s="248">
        <f t="shared" si="10"/>
        <v>2.6851060000000002</v>
      </c>
      <c r="K354" s="249">
        <f t="shared" si="11"/>
        <v>5370.2120000000004</v>
      </c>
    </row>
    <row r="355" spans="1:11" ht="33.75" x14ac:dyDescent="0.2">
      <c r="A355" s="52">
        <v>351</v>
      </c>
      <c r="B355" s="53" t="s">
        <v>293</v>
      </c>
      <c r="C355" s="53" t="s">
        <v>281</v>
      </c>
      <c r="D355" s="247">
        <v>1015</v>
      </c>
      <c r="E355" s="253" t="s">
        <v>1753</v>
      </c>
      <c r="F355" s="247" t="s">
        <v>285</v>
      </c>
      <c r="G355" s="318">
        <v>229.81</v>
      </c>
      <c r="H355" s="247">
        <v>10</v>
      </c>
      <c r="I355" s="248">
        <f>G355*'ANEXO VIII-F - BDI'!$B$24</f>
        <v>53.246977000000001</v>
      </c>
      <c r="J355" s="248">
        <f t="shared" si="10"/>
        <v>283.05697700000002</v>
      </c>
      <c r="K355" s="249">
        <f t="shared" si="11"/>
        <v>2830.5697700000001</v>
      </c>
    </row>
    <row r="356" spans="1:11" ht="33.75" x14ac:dyDescent="0.2">
      <c r="A356" s="52">
        <v>352</v>
      </c>
      <c r="B356" s="53" t="s">
        <v>293</v>
      </c>
      <c r="C356" s="53" t="s">
        <v>281</v>
      </c>
      <c r="D356" s="247">
        <v>1017</v>
      </c>
      <c r="E356" s="253" t="s">
        <v>1752</v>
      </c>
      <c r="F356" s="247" t="s">
        <v>285</v>
      </c>
      <c r="G356" s="318">
        <v>116.21</v>
      </c>
      <c r="H356" s="247">
        <v>60</v>
      </c>
      <c r="I356" s="248">
        <f>G356*'ANEXO VIII-F - BDI'!$B$24</f>
        <v>26.925857000000001</v>
      </c>
      <c r="J356" s="248">
        <f t="shared" si="10"/>
        <v>143.13585699999999</v>
      </c>
      <c r="K356" s="249">
        <f t="shared" si="11"/>
        <v>8588.1514199999983</v>
      </c>
    </row>
    <row r="357" spans="1:11" ht="33.75" x14ac:dyDescent="0.2">
      <c r="A357" s="52">
        <v>353</v>
      </c>
      <c r="B357" s="53" t="s">
        <v>293</v>
      </c>
      <c r="C357" s="53" t="s">
        <v>281</v>
      </c>
      <c r="D357" s="247">
        <v>1018</v>
      </c>
      <c r="E357" s="253" t="s">
        <v>1751</v>
      </c>
      <c r="F357" s="247" t="s">
        <v>285</v>
      </c>
      <c r="G357" s="318">
        <v>48.93</v>
      </c>
      <c r="H357" s="247">
        <v>100</v>
      </c>
      <c r="I357" s="248">
        <f>G357*'ANEXO VIII-F - BDI'!$B$24</f>
        <v>11.337081000000001</v>
      </c>
      <c r="J357" s="248">
        <f t="shared" si="10"/>
        <v>60.267081000000005</v>
      </c>
      <c r="K357" s="249">
        <f t="shared" si="11"/>
        <v>6026.7081000000007</v>
      </c>
    </row>
    <row r="358" spans="1:11" ht="33.75" x14ac:dyDescent="0.2">
      <c r="A358" s="52">
        <v>354</v>
      </c>
      <c r="B358" s="53" t="s">
        <v>293</v>
      </c>
      <c r="C358" s="53" t="s">
        <v>281</v>
      </c>
      <c r="D358" s="247">
        <v>1019</v>
      </c>
      <c r="E358" s="253" t="s">
        <v>1750</v>
      </c>
      <c r="F358" s="247" t="s">
        <v>285</v>
      </c>
      <c r="G358" s="318">
        <v>33.090000000000003</v>
      </c>
      <c r="H358" s="247">
        <v>100</v>
      </c>
      <c r="I358" s="248">
        <f>G358*'ANEXO VIII-F - BDI'!$B$24</f>
        <v>7.6669530000000012</v>
      </c>
      <c r="J358" s="248">
        <f t="shared" si="10"/>
        <v>40.756953000000003</v>
      </c>
      <c r="K358" s="249">
        <f t="shared" si="11"/>
        <v>4075.6953000000003</v>
      </c>
    </row>
    <row r="359" spans="1:11" ht="33.75" x14ac:dyDescent="0.2">
      <c r="A359" s="52">
        <v>355</v>
      </c>
      <c r="B359" s="53" t="s">
        <v>293</v>
      </c>
      <c r="C359" s="53" t="s">
        <v>281</v>
      </c>
      <c r="D359" s="247">
        <v>1020</v>
      </c>
      <c r="E359" s="253" t="s">
        <v>1749</v>
      </c>
      <c r="F359" s="247" t="s">
        <v>285</v>
      </c>
      <c r="G359" s="318">
        <v>9.48</v>
      </c>
      <c r="H359" s="247">
        <v>500</v>
      </c>
      <c r="I359" s="248">
        <f>G359*'ANEXO VIII-F - BDI'!$B$24</f>
        <v>2.1965160000000004</v>
      </c>
      <c r="J359" s="248">
        <f t="shared" si="10"/>
        <v>11.676516000000001</v>
      </c>
      <c r="K359" s="249">
        <f t="shared" si="11"/>
        <v>5838.2580000000007</v>
      </c>
    </row>
    <row r="360" spans="1:11" ht="33.75" x14ac:dyDescent="0.2">
      <c r="A360" s="52">
        <v>356</v>
      </c>
      <c r="B360" s="53" t="s">
        <v>293</v>
      </c>
      <c r="C360" s="53" t="s">
        <v>281</v>
      </c>
      <c r="D360" s="247">
        <v>1021</v>
      </c>
      <c r="E360" s="253" t="s">
        <v>1748</v>
      </c>
      <c r="F360" s="247" t="s">
        <v>285</v>
      </c>
      <c r="G360" s="318">
        <v>3.98</v>
      </c>
      <c r="H360" s="247">
        <v>500</v>
      </c>
      <c r="I360" s="248">
        <f>G360*'ANEXO VIII-F - BDI'!$B$24</f>
        <v>0.92216600000000004</v>
      </c>
      <c r="J360" s="248">
        <f t="shared" si="10"/>
        <v>4.9021660000000002</v>
      </c>
      <c r="K360" s="249">
        <f t="shared" si="11"/>
        <v>2451.0830000000001</v>
      </c>
    </row>
    <row r="361" spans="1:11" ht="33.75" x14ac:dyDescent="0.2">
      <c r="A361" s="52">
        <v>357</v>
      </c>
      <c r="B361" s="53" t="s">
        <v>293</v>
      </c>
      <c r="C361" s="53" t="s">
        <v>281</v>
      </c>
      <c r="D361" s="247">
        <v>1022</v>
      </c>
      <c r="E361" s="253" t="s">
        <v>1747</v>
      </c>
      <c r="F361" s="247" t="s">
        <v>285</v>
      </c>
      <c r="G361" s="318">
        <v>2.59</v>
      </c>
      <c r="H361" s="247">
        <v>1500</v>
      </c>
      <c r="I361" s="248">
        <f>G361*'ANEXO VIII-F - BDI'!$B$24</f>
        <v>0.60010300000000005</v>
      </c>
      <c r="J361" s="248">
        <f t="shared" si="10"/>
        <v>3.1901029999999997</v>
      </c>
      <c r="K361" s="249">
        <f t="shared" si="11"/>
        <v>4785.1544999999996</v>
      </c>
    </row>
    <row r="362" spans="1:11" ht="22.5" x14ac:dyDescent="0.2">
      <c r="A362" s="52">
        <v>358</v>
      </c>
      <c r="B362" s="53" t="s">
        <v>293</v>
      </c>
      <c r="C362" s="53" t="s">
        <v>281</v>
      </c>
      <c r="D362" s="247">
        <v>1079</v>
      </c>
      <c r="E362" s="253" t="s">
        <v>1746</v>
      </c>
      <c r="F362" s="247" t="s">
        <v>283</v>
      </c>
      <c r="G362" s="318">
        <v>27.41</v>
      </c>
      <c r="H362" s="247">
        <v>2</v>
      </c>
      <c r="I362" s="248">
        <f>G362*'ANEXO VIII-F - BDI'!$B$24</f>
        <v>6.3508970000000007</v>
      </c>
      <c r="J362" s="248">
        <f t="shared" si="10"/>
        <v>33.760897</v>
      </c>
      <c r="K362" s="249">
        <f t="shared" si="11"/>
        <v>67.521794</v>
      </c>
    </row>
    <row r="363" spans="1:11" ht="11.25" x14ac:dyDescent="0.2">
      <c r="A363" s="52">
        <v>359</v>
      </c>
      <c r="B363" s="53" t="s">
        <v>293</v>
      </c>
      <c r="C363" s="53" t="s">
        <v>281</v>
      </c>
      <c r="D363" s="53">
        <v>1082</v>
      </c>
      <c r="E363" s="253" t="s">
        <v>1745</v>
      </c>
      <c r="F363" s="247" t="s">
        <v>283</v>
      </c>
      <c r="G363" s="318">
        <v>172.35</v>
      </c>
      <c r="H363" s="290">
        <v>1</v>
      </c>
      <c r="I363" s="248">
        <f>G363*'ANEXO VIII-F - BDI'!$B$24</f>
        <v>39.933495000000001</v>
      </c>
      <c r="J363" s="248">
        <f t="shared" si="10"/>
        <v>212.28349499999999</v>
      </c>
      <c r="K363" s="249">
        <f t="shared" si="11"/>
        <v>212.28349499999999</v>
      </c>
    </row>
    <row r="364" spans="1:11" ht="22.5" x14ac:dyDescent="0.2">
      <c r="A364" s="52">
        <v>360</v>
      </c>
      <c r="B364" s="53" t="s">
        <v>293</v>
      </c>
      <c r="C364" s="53" t="s">
        <v>281</v>
      </c>
      <c r="D364" s="247">
        <v>1086</v>
      </c>
      <c r="E364" s="253" t="s">
        <v>1744</v>
      </c>
      <c r="F364" s="247" t="s">
        <v>283</v>
      </c>
      <c r="G364" s="318">
        <v>26.52</v>
      </c>
      <c r="H364" s="247">
        <v>2</v>
      </c>
      <c r="I364" s="248">
        <f>G364*'ANEXO VIII-F - BDI'!$B$24</f>
        <v>6.1446840000000007</v>
      </c>
      <c r="J364" s="248">
        <f t="shared" si="10"/>
        <v>32.664684000000001</v>
      </c>
      <c r="K364" s="249">
        <f t="shared" si="11"/>
        <v>65.329368000000002</v>
      </c>
    </row>
    <row r="365" spans="1:11" ht="22.5" x14ac:dyDescent="0.2">
      <c r="A365" s="52">
        <v>361</v>
      </c>
      <c r="B365" s="53" t="s">
        <v>293</v>
      </c>
      <c r="C365" s="53" t="s">
        <v>281</v>
      </c>
      <c r="D365" s="53">
        <v>1087</v>
      </c>
      <c r="E365" s="253" t="s">
        <v>1743</v>
      </c>
      <c r="F365" s="247" t="s">
        <v>283</v>
      </c>
      <c r="G365" s="318">
        <v>25.23</v>
      </c>
      <c r="H365" s="290">
        <v>1</v>
      </c>
      <c r="I365" s="248">
        <f>G365*'ANEXO VIII-F - BDI'!$B$24</f>
        <v>5.8457910000000002</v>
      </c>
      <c r="J365" s="248">
        <f t="shared" si="10"/>
        <v>31.075791000000002</v>
      </c>
      <c r="K365" s="249">
        <f t="shared" si="11"/>
        <v>31.075791000000002</v>
      </c>
    </row>
    <row r="366" spans="1:11" ht="22.5" x14ac:dyDescent="0.2">
      <c r="A366" s="52">
        <v>362</v>
      </c>
      <c r="B366" s="53" t="s">
        <v>293</v>
      </c>
      <c r="C366" s="53" t="s">
        <v>281</v>
      </c>
      <c r="D366" s="53">
        <v>1088</v>
      </c>
      <c r="E366" s="253" t="s">
        <v>1742</v>
      </c>
      <c r="F366" s="247" t="s">
        <v>283</v>
      </c>
      <c r="G366" s="318">
        <v>20.2</v>
      </c>
      <c r="H366" s="290">
        <v>1</v>
      </c>
      <c r="I366" s="248">
        <f>G366*'ANEXO VIII-F - BDI'!$B$24</f>
        <v>4.6803400000000002</v>
      </c>
      <c r="J366" s="248">
        <f t="shared" si="10"/>
        <v>24.88034</v>
      </c>
      <c r="K366" s="249">
        <f t="shared" si="11"/>
        <v>24.88034</v>
      </c>
    </row>
    <row r="367" spans="1:11" ht="22.5" x14ac:dyDescent="0.2">
      <c r="A367" s="52">
        <v>363</v>
      </c>
      <c r="B367" s="53" t="s">
        <v>293</v>
      </c>
      <c r="C367" s="53" t="s">
        <v>281</v>
      </c>
      <c r="D367" s="53">
        <v>1117</v>
      </c>
      <c r="E367" s="253" t="s">
        <v>1741</v>
      </c>
      <c r="F367" s="247" t="s">
        <v>285</v>
      </c>
      <c r="G367" s="318">
        <v>33.020000000000003</v>
      </c>
      <c r="H367" s="290">
        <v>2</v>
      </c>
      <c r="I367" s="248">
        <f>G367*'ANEXO VIII-F - BDI'!$B$24</f>
        <v>7.6507340000000017</v>
      </c>
      <c r="J367" s="248">
        <f t="shared" si="10"/>
        <v>40.670734000000003</v>
      </c>
      <c r="K367" s="249">
        <f t="shared" si="11"/>
        <v>81.341468000000006</v>
      </c>
    </row>
    <row r="368" spans="1:11" ht="22.5" x14ac:dyDescent="0.2">
      <c r="A368" s="52">
        <v>364</v>
      </c>
      <c r="B368" s="53" t="s">
        <v>293</v>
      </c>
      <c r="C368" s="53" t="s">
        <v>281</v>
      </c>
      <c r="D368" s="53">
        <v>1118</v>
      </c>
      <c r="E368" s="253" t="s">
        <v>1740</v>
      </c>
      <c r="F368" s="247" t="s">
        <v>285</v>
      </c>
      <c r="G368" s="318">
        <v>39.020000000000003</v>
      </c>
      <c r="H368" s="290">
        <v>2</v>
      </c>
      <c r="I368" s="248">
        <f>G368*'ANEXO VIII-F - BDI'!$B$24</f>
        <v>9.0409340000000018</v>
      </c>
      <c r="J368" s="248">
        <f t="shared" si="10"/>
        <v>48.060934000000003</v>
      </c>
      <c r="K368" s="249">
        <f t="shared" si="11"/>
        <v>96.121868000000006</v>
      </c>
    </row>
    <row r="369" spans="1:11" ht="22.5" x14ac:dyDescent="0.2">
      <c r="A369" s="52">
        <v>365</v>
      </c>
      <c r="B369" s="53" t="s">
        <v>293</v>
      </c>
      <c r="C369" s="53" t="s">
        <v>281</v>
      </c>
      <c r="D369" s="53">
        <v>1535</v>
      </c>
      <c r="E369" s="253" t="s">
        <v>1715</v>
      </c>
      <c r="F369" s="247" t="s">
        <v>283</v>
      </c>
      <c r="G369" s="318">
        <v>5.65</v>
      </c>
      <c r="H369" s="290">
        <v>10</v>
      </c>
      <c r="I369" s="248">
        <f>G369*'ANEXO VIII-F - BDI'!$B$24</f>
        <v>1.3091050000000002</v>
      </c>
      <c r="J369" s="248">
        <f t="shared" si="10"/>
        <v>6.959105000000001</v>
      </c>
      <c r="K369" s="249">
        <f t="shared" si="11"/>
        <v>69.59105000000001</v>
      </c>
    </row>
    <row r="370" spans="1:11" ht="22.5" x14ac:dyDescent="0.2">
      <c r="A370" s="52">
        <v>366</v>
      </c>
      <c r="B370" s="53" t="s">
        <v>293</v>
      </c>
      <c r="C370" s="53" t="s">
        <v>281</v>
      </c>
      <c r="D370" s="53">
        <v>1542</v>
      </c>
      <c r="E370" s="253" t="s">
        <v>1714</v>
      </c>
      <c r="F370" s="247" t="s">
        <v>283</v>
      </c>
      <c r="G370" s="318">
        <v>23.61</v>
      </c>
      <c r="H370" s="290">
        <v>10</v>
      </c>
      <c r="I370" s="248">
        <f>G370*'ANEXO VIII-F - BDI'!$B$24</f>
        <v>5.4704370000000004</v>
      </c>
      <c r="J370" s="248">
        <f t="shared" si="10"/>
        <v>29.080437</v>
      </c>
      <c r="K370" s="249">
        <f t="shared" si="11"/>
        <v>290.80437000000001</v>
      </c>
    </row>
    <row r="371" spans="1:11" ht="33.75" x14ac:dyDescent="0.2">
      <c r="A371" s="52">
        <v>367</v>
      </c>
      <c r="B371" s="53" t="s">
        <v>293</v>
      </c>
      <c r="C371" s="53" t="s">
        <v>281</v>
      </c>
      <c r="D371" s="247">
        <v>1570</v>
      </c>
      <c r="E371" s="253" t="s">
        <v>1713</v>
      </c>
      <c r="F371" s="247" t="s">
        <v>283</v>
      </c>
      <c r="G371" s="318">
        <v>1.03</v>
      </c>
      <c r="H371" s="247">
        <v>15</v>
      </c>
      <c r="I371" s="248">
        <f>G371*'ANEXO VIII-F - BDI'!$B$24</f>
        <v>0.23865100000000003</v>
      </c>
      <c r="J371" s="248">
        <f t="shared" si="10"/>
        <v>1.268651</v>
      </c>
      <c r="K371" s="249">
        <f t="shared" si="11"/>
        <v>19.029765000000001</v>
      </c>
    </row>
    <row r="372" spans="1:11" ht="33.75" x14ac:dyDescent="0.2">
      <c r="A372" s="52">
        <v>368</v>
      </c>
      <c r="B372" s="53" t="s">
        <v>293</v>
      </c>
      <c r="C372" s="53" t="s">
        <v>281</v>
      </c>
      <c r="D372" s="247">
        <v>1571</v>
      </c>
      <c r="E372" s="253" t="s">
        <v>1712</v>
      </c>
      <c r="F372" s="247" t="s">
        <v>283</v>
      </c>
      <c r="G372" s="318">
        <v>1.34</v>
      </c>
      <c r="H372" s="247">
        <v>10</v>
      </c>
      <c r="I372" s="248">
        <f>G372*'ANEXO VIII-F - BDI'!$B$24</f>
        <v>0.31047800000000003</v>
      </c>
      <c r="J372" s="248">
        <f t="shared" si="10"/>
        <v>1.6504780000000001</v>
      </c>
      <c r="K372" s="249">
        <f t="shared" si="11"/>
        <v>16.50478</v>
      </c>
    </row>
    <row r="373" spans="1:11" ht="33.75" x14ac:dyDescent="0.2">
      <c r="A373" s="52">
        <v>369</v>
      </c>
      <c r="B373" s="53" t="s">
        <v>293</v>
      </c>
      <c r="C373" s="53" t="s">
        <v>281</v>
      </c>
      <c r="D373" s="247">
        <v>1573</v>
      </c>
      <c r="E373" s="253" t="s">
        <v>1711</v>
      </c>
      <c r="F373" s="247" t="s">
        <v>283</v>
      </c>
      <c r="G373" s="318">
        <v>1.6</v>
      </c>
      <c r="H373" s="247">
        <v>12</v>
      </c>
      <c r="I373" s="248">
        <f>G373*'ANEXO VIII-F - BDI'!$B$24</f>
        <v>0.37072000000000005</v>
      </c>
      <c r="J373" s="248">
        <f t="shared" si="10"/>
        <v>1.97072</v>
      </c>
      <c r="K373" s="249">
        <f t="shared" si="11"/>
        <v>23.64864</v>
      </c>
    </row>
    <row r="374" spans="1:11" ht="33.75" x14ac:dyDescent="0.2">
      <c r="A374" s="52">
        <v>370</v>
      </c>
      <c r="B374" s="53" t="s">
        <v>293</v>
      </c>
      <c r="C374" s="53" t="s">
        <v>281</v>
      </c>
      <c r="D374" s="247">
        <v>1574</v>
      </c>
      <c r="E374" s="253" t="s">
        <v>1710</v>
      </c>
      <c r="F374" s="247" t="s">
        <v>283</v>
      </c>
      <c r="G374" s="318">
        <v>1.73</v>
      </c>
      <c r="H374" s="247">
        <v>10</v>
      </c>
      <c r="I374" s="248">
        <f>G374*'ANEXO VIII-F - BDI'!$B$24</f>
        <v>0.400841</v>
      </c>
      <c r="J374" s="248">
        <f t="shared" si="10"/>
        <v>2.1308410000000002</v>
      </c>
      <c r="K374" s="249">
        <f t="shared" si="11"/>
        <v>21.308410000000002</v>
      </c>
    </row>
    <row r="375" spans="1:11" ht="33.75" x14ac:dyDescent="0.2">
      <c r="A375" s="52">
        <v>371</v>
      </c>
      <c r="B375" s="53" t="s">
        <v>293</v>
      </c>
      <c r="C375" s="53" t="s">
        <v>281</v>
      </c>
      <c r="D375" s="247">
        <v>1575</v>
      </c>
      <c r="E375" s="253" t="s">
        <v>1709</v>
      </c>
      <c r="F375" s="247" t="s">
        <v>283</v>
      </c>
      <c r="G375" s="318">
        <v>2.0499999999999998</v>
      </c>
      <c r="H375" s="247">
        <v>12</v>
      </c>
      <c r="I375" s="248">
        <f>G375*'ANEXO VIII-F - BDI'!$B$24</f>
        <v>0.47498499999999999</v>
      </c>
      <c r="J375" s="248">
        <f t="shared" si="10"/>
        <v>2.524985</v>
      </c>
      <c r="K375" s="249">
        <f t="shared" si="11"/>
        <v>30.29982</v>
      </c>
    </row>
    <row r="376" spans="1:11" ht="33.75" x14ac:dyDescent="0.2">
      <c r="A376" s="52">
        <v>372</v>
      </c>
      <c r="B376" s="53" t="s">
        <v>293</v>
      </c>
      <c r="C376" s="53" t="s">
        <v>281</v>
      </c>
      <c r="D376" s="247">
        <v>1576</v>
      </c>
      <c r="E376" s="253" t="s">
        <v>1708</v>
      </c>
      <c r="F376" s="247" t="s">
        <v>283</v>
      </c>
      <c r="G376" s="318">
        <v>2.84</v>
      </c>
      <c r="H376" s="247">
        <v>10</v>
      </c>
      <c r="I376" s="248">
        <f>G376*'ANEXO VIII-F - BDI'!$B$24</f>
        <v>0.65802800000000006</v>
      </c>
      <c r="J376" s="248">
        <f t="shared" si="10"/>
        <v>3.4980279999999997</v>
      </c>
      <c r="K376" s="249">
        <f t="shared" si="11"/>
        <v>34.980279999999993</v>
      </c>
    </row>
    <row r="377" spans="1:11" s="30" customFormat="1" ht="33.75" x14ac:dyDescent="0.25">
      <c r="A377" s="52">
        <v>373</v>
      </c>
      <c r="B377" s="53" t="s">
        <v>293</v>
      </c>
      <c r="C377" s="53" t="s">
        <v>281</v>
      </c>
      <c r="D377" s="247">
        <v>1577</v>
      </c>
      <c r="E377" s="253" t="s">
        <v>1707</v>
      </c>
      <c r="F377" s="247" t="s">
        <v>283</v>
      </c>
      <c r="G377" s="318">
        <v>3.2</v>
      </c>
      <c r="H377" s="247">
        <v>10</v>
      </c>
      <c r="I377" s="248">
        <f>G377*'ANEXO VIII-F - BDI'!$B$24</f>
        <v>0.7414400000000001</v>
      </c>
      <c r="J377" s="248">
        <f t="shared" si="10"/>
        <v>3.9414400000000001</v>
      </c>
      <c r="K377" s="249">
        <f t="shared" si="11"/>
        <v>39.414400000000001</v>
      </c>
    </row>
    <row r="378" spans="1:11" ht="33.75" x14ac:dyDescent="0.2">
      <c r="A378" s="52">
        <v>374</v>
      </c>
      <c r="B378" s="53" t="s">
        <v>293</v>
      </c>
      <c r="C378" s="53" t="s">
        <v>281</v>
      </c>
      <c r="D378" s="247">
        <v>1578</v>
      </c>
      <c r="E378" s="253" t="s">
        <v>1706</v>
      </c>
      <c r="F378" s="247" t="s">
        <v>283</v>
      </c>
      <c r="G378" s="318">
        <v>5.55</v>
      </c>
      <c r="H378" s="247">
        <v>2</v>
      </c>
      <c r="I378" s="248">
        <f>G378*'ANEXO VIII-F - BDI'!$B$24</f>
        <v>1.2859350000000001</v>
      </c>
      <c r="J378" s="248">
        <f t="shared" si="10"/>
        <v>6.8359350000000001</v>
      </c>
      <c r="K378" s="249">
        <f t="shared" si="11"/>
        <v>13.67187</v>
      </c>
    </row>
    <row r="379" spans="1:11" ht="33.75" x14ac:dyDescent="0.2">
      <c r="A379" s="52">
        <v>375</v>
      </c>
      <c r="B379" s="53" t="s">
        <v>293</v>
      </c>
      <c r="C379" s="53" t="s">
        <v>281</v>
      </c>
      <c r="D379" s="247">
        <v>1579</v>
      </c>
      <c r="E379" s="253" t="s">
        <v>1705</v>
      </c>
      <c r="F379" s="247" t="s">
        <v>283</v>
      </c>
      <c r="G379" s="318">
        <v>6.92</v>
      </c>
      <c r="H379" s="247">
        <v>18</v>
      </c>
      <c r="I379" s="248">
        <f>G379*'ANEXO VIII-F - BDI'!$B$24</f>
        <v>1.603364</v>
      </c>
      <c r="J379" s="248">
        <f t="shared" si="10"/>
        <v>8.5233640000000008</v>
      </c>
      <c r="K379" s="249">
        <f t="shared" si="11"/>
        <v>153.42055200000001</v>
      </c>
    </row>
    <row r="380" spans="1:11" ht="33.75" x14ac:dyDescent="0.2">
      <c r="A380" s="52">
        <v>376</v>
      </c>
      <c r="B380" s="53" t="s">
        <v>293</v>
      </c>
      <c r="C380" s="53" t="s">
        <v>281</v>
      </c>
      <c r="D380" s="247">
        <v>1580</v>
      </c>
      <c r="E380" s="253" t="s">
        <v>1704</v>
      </c>
      <c r="F380" s="247" t="s">
        <v>283</v>
      </c>
      <c r="G380" s="318">
        <v>8.52</v>
      </c>
      <c r="H380" s="247">
        <v>18</v>
      </c>
      <c r="I380" s="248">
        <f>G380*'ANEXO VIII-F - BDI'!$B$24</f>
        <v>1.9740839999999999</v>
      </c>
      <c r="J380" s="248">
        <f t="shared" si="10"/>
        <v>10.494083999999999</v>
      </c>
      <c r="K380" s="249">
        <f t="shared" si="11"/>
        <v>188.89351199999999</v>
      </c>
    </row>
    <row r="381" spans="1:11" ht="33.75" x14ac:dyDescent="0.2">
      <c r="A381" s="52">
        <v>377</v>
      </c>
      <c r="B381" s="53" t="s">
        <v>293</v>
      </c>
      <c r="C381" s="53" t="s">
        <v>281</v>
      </c>
      <c r="D381" s="247">
        <v>1581</v>
      </c>
      <c r="E381" s="253" t="s">
        <v>1703</v>
      </c>
      <c r="F381" s="247" t="s">
        <v>283</v>
      </c>
      <c r="G381" s="318">
        <v>11.98</v>
      </c>
      <c r="H381" s="247">
        <v>2</v>
      </c>
      <c r="I381" s="248">
        <f>G381*'ANEXO VIII-F - BDI'!$B$24</f>
        <v>2.7757660000000004</v>
      </c>
      <c r="J381" s="248">
        <f t="shared" si="10"/>
        <v>14.755766000000001</v>
      </c>
      <c r="K381" s="249">
        <f t="shared" si="11"/>
        <v>29.511532000000003</v>
      </c>
    </row>
    <row r="382" spans="1:11" ht="22.5" x14ac:dyDescent="0.2">
      <c r="A382" s="52">
        <v>378</v>
      </c>
      <c r="B382" s="53" t="s">
        <v>293</v>
      </c>
      <c r="C382" s="53" t="s">
        <v>281</v>
      </c>
      <c r="D382" s="247">
        <v>1598</v>
      </c>
      <c r="E382" s="253" t="s">
        <v>1702</v>
      </c>
      <c r="F382" s="247" t="s">
        <v>283</v>
      </c>
      <c r="G382" s="318">
        <v>13.38</v>
      </c>
      <c r="H382" s="247">
        <v>8</v>
      </c>
      <c r="I382" s="248">
        <f>G382*'ANEXO VIII-F - BDI'!$B$24</f>
        <v>3.1001460000000005</v>
      </c>
      <c r="J382" s="248">
        <f t="shared" si="10"/>
        <v>16.480146000000001</v>
      </c>
      <c r="K382" s="249">
        <f t="shared" si="11"/>
        <v>131.84116800000001</v>
      </c>
    </row>
    <row r="383" spans="1:11" ht="22.5" x14ac:dyDescent="0.2">
      <c r="A383" s="52">
        <v>379</v>
      </c>
      <c r="B383" s="53" t="s">
        <v>293</v>
      </c>
      <c r="C383" s="53" t="s">
        <v>281</v>
      </c>
      <c r="D383" s="247">
        <v>1599</v>
      </c>
      <c r="E383" s="253" t="s">
        <v>1701</v>
      </c>
      <c r="F383" s="247" t="s">
        <v>283</v>
      </c>
      <c r="G383" s="318">
        <v>15.52</v>
      </c>
      <c r="H383" s="247">
        <v>8</v>
      </c>
      <c r="I383" s="248">
        <f>G383*'ANEXO VIII-F - BDI'!$B$24</f>
        <v>3.5959840000000001</v>
      </c>
      <c r="J383" s="248">
        <f t="shared" si="10"/>
        <v>19.115984000000001</v>
      </c>
      <c r="K383" s="249">
        <f t="shared" si="11"/>
        <v>152.92787200000001</v>
      </c>
    </row>
    <row r="384" spans="1:11" ht="22.5" x14ac:dyDescent="0.2">
      <c r="A384" s="52">
        <v>380</v>
      </c>
      <c r="B384" s="53" t="s">
        <v>293</v>
      </c>
      <c r="C384" s="53" t="s">
        <v>281</v>
      </c>
      <c r="D384" s="247">
        <v>1600</v>
      </c>
      <c r="E384" s="253" t="s">
        <v>1700</v>
      </c>
      <c r="F384" s="247" t="s">
        <v>283</v>
      </c>
      <c r="G384" s="318">
        <v>19.75</v>
      </c>
      <c r="H384" s="247">
        <v>6</v>
      </c>
      <c r="I384" s="248">
        <f>G384*'ANEXO VIII-F - BDI'!$B$24</f>
        <v>4.5760750000000003</v>
      </c>
      <c r="J384" s="248">
        <f t="shared" ref="J384:J447" si="12">G384+I384</f>
        <v>24.326074999999999</v>
      </c>
      <c r="K384" s="249">
        <f t="shared" ref="K384:K447" si="13">H384*J384</f>
        <v>145.95644999999999</v>
      </c>
    </row>
    <row r="385" spans="1:11" ht="22.5" x14ac:dyDescent="0.2">
      <c r="A385" s="52">
        <v>381</v>
      </c>
      <c r="B385" s="53" t="s">
        <v>293</v>
      </c>
      <c r="C385" s="53" t="s">
        <v>281</v>
      </c>
      <c r="D385" s="247">
        <v>1601</v>
      </c>
      <c r="E385" s="253" t="s">
        <v>1699</v>
      </c>
      <c r="F385" s="247" t="s">
        <v>283</v>
      </c>
      <c r="G385" s="318">
        <v>45.21</v>
      </c>
      <c r="H385" s="247">
        <v>6</v>
      </c>
      <c r="I385" s="248">
        <f>G385*'ANEXO VIII-F - BDI'!$B$24</f>
        <v>10.475157000000001</v>
      </c>
      <c r="J385" s="248">
        <f t="shared" si="12"/>
        <v>55.685157000000004</v>
      </c>
      <c r="K385" s="249">
        <f t="shared" si="13"/>
        <v>334.11094200000002</v>
      </c>
    </row>
    <row r="386" spans="1:11" ht="22.5" x14ac:dyDescent="0.2">
      <c r="A386" s="52">
        <v>382</v>
      </c>
      <c r="B386" s="53" t="s">
        <v>293</v>
      </c>
      <c r="C386" s="53" t="s">
        <v>281</v>
      </c>
      <c r="D386" s="247">
        <v>1602</v>
      </c>
      <c r="E386" s="253" t="s">
        <v>1698</v>
      </c>
      <c r="F386" s="247" t="s">
        <v>283</v>
      </c>
      <c r="G386" s="318">
        <v>50.73</v>
      </c>
      <c r="H386" s="247">
        <v>6</v>
      </c>
      <c r="I386" s="248">
        <f>G386*'ANEXO VIII-F - BDI'!$B$24</f>
        <v>11.754141000000001</v>
      </c>
      <c r="J386" s="248">
        <f t="shared" si="12"/>
        <v>62.484140999999994</v>
      </c>
      <c r="K386" s="249">
        <f t="shared" si="13"/>
        <v>374.90484599999996</v>
      </c>
    </row>
    <row r="387" spans="1:11" ht="22.5" x14ac:dyDescent="0.2">
      <c r="A387" s="52">
        <v>383</v>
      </c>
      <c r="B387" s="53" t="s">
        <v>293</v>
      </c>
      <c r="C387" s="53" t="s">
        <v>281</v>
      </c>
      <c r="D387" s="247">
        <v>1603</v>
      </c>
      <c r="E387" s="253" t="s">
        <v>1697</v>
      </c>
      <c r="F387" s="247" t="s">
        <v>283</v>
      </c>
      <c r="G387" s="318">
        <v>76.599999999999994</v>
      </c>
      <c r="H387" s="247">
        <v>8</v>
      </c>
      <c r="I387" s="248">
        <f>G387*'ANEXO VIII-F - BDI'!$B$24</f>
        <v>17.74822</v>
      </c>
      <c r="J387" s="248">
        <f t="shared" si="12"/>
        <v>94.348219999999998</v>
      </c>
      <c r="K387" s="249">
        <f t="shared" si="13"/>
        <v>754.78575999999998</v>
      </c>
    </row>
    <row r="388" spans="1:11" ht="22.5" x14ac:dyDescent="0.2">
      <c r="A388" s="52">
        <v>384</v>
      </c>
      <c r="B388" s="53" t="s">
        <v>293</v>
      </c>
      <c r="C388" s="53" t="s">
        <v>281</v>
      </c>
      <c r="D388" s="247">
        <v>1612</v>
      </c>
      <c r="E388" s="253" t="s">
        <v>1696</v>
      </c>
      <c r="F388" s="247" t="s">
        <v>283</v>
      </c>
      <c r="G388" s="318">
        <v>145</v>
      </c>
      <c r="H388" s="247">
        <v>1</v>
      </c>
      <c r="I388" s="248">
        <f>G388*'ANEXO VIII-F - BDI'!$B$24</f>
        <v>33.596500000000006</v>
      </c>
      <c r="J388" s="248">
        <f t="shared" si="12"/>
        <v>178.59649999999999</v>
      </c>
      <c r="K388" s="249">
        <f t="shared" si="13"/>
        <v>178.59649999999999</v>
      </c>
    </row>
    <row r="389" spans="1:11" ht="22.5" x14ac:dyDescent="0.2">
      <c r="A389" s="52">
        <v>385</v>
      </c>
      <c r="B389" s="53" t="s">
        <v>293</v>
      </c>
      <c r="C389" s="53" t="s">
        <v>281</v>
      </c>
      <c r="D389" s="247">
        <v>1614</v>
      </c>
      <c r="E389" s="253" t="s">
        <v>1695</v>
      </c>
      <c r="F389" s="247" t="s">
        <v>283</v>
      </c>
      <c r="G389" s="318">
        <v>327.8</v>
      </c>
      <c r="H389" s="247">
        <v>2</v>
      </c>
      <c r="I389" s="248">
        <f>G389*'ANEXO VIII-F - BDI'!$B$24</f>
        <v>75.951260000000005</v>
      </c>
      <c r="J389" s="248">
        <f t="shared" si="12"/>
        <v>403.75126</v>
      </c>
      <c r="K389" s="249">
        <f t="shared" si="13"/>
        <v>807.50252</v>
      </c>
    </row>
    <row r="390" spans="1:11" ht="22.5" x14ac:dyDescent="0.2">
      <c r="A390" s="52">
        <v>386</v>
      </c>
      <c r="B390" s="53" t="s">
        <v>293</v>
      </c>
      <c r="C390" s="53" t="s">
        <v>281</v>
      </c>
      <c r="D390" s="247">
        <v>1615</v>
      </c>
      <c r="E390" s="253" t="s">
        <v>1694</v>
      </c>
      <c r="F390" s="247" t="s">
        <v>283</v>
      </c>
      <c r="G390" s="318">
        <v>1100.9100000000001</v>
      </c>
      <c r="H390" s="247">
        <v>1</v>
      </c>
      <c r="I390" s="248">
        <f>G390*'ANEXO VIII-F - BDI'!$B$24</f>
        <v>255.08084700000003</v>
      </c>
      <c r="J390" s="248">
        <f t="shared" si="12"/>
        <v>1355.990847</v>
      </c>
      <c r="K390" s="249">
        <f t="shared" si="13"/>
        <v>1355.990847</v>
      </c>
    </row>
    <row r="391" spans="1:11" ht="22.5" x14ac:dyDescent="0.2">
      <c r="A391" s="52">
        <v>387</v>
      </c>
      <c r="B391" s="53" t="s">
        <v>293</v>
      </c>
      <c r="C391" s="53" t="s">
        <v>281</v>
      </c>
      <c r="D391" s="247">
        <v>1618</v>
      </c>
      <c r="E391" s="253" t="s">
        <v>1693</v>
      </c>
      <c r="F391" s="247" t="s">
        <v>283</v>
      </c>
      <c r="G391" s="318">
        <v>1512.81</v>
      </c>
      <c r="H391" s="247">
        <v>1</v>
      </c>
      <c r="I391" s="248">
        <f>G391*'ANEXO VIII-F - BDI'!$B$24</f>
        <v>350.51807700000001</v>
      </c>
      <c r="J391" s="248">
        <f t="shared" si="12"/>
        <v>1863.3280769999999</v>
      </c>
      <c r="K391" s="249">
        <f t="shared" si="13"/>
        <v>1863.3280769999999</v>
      </c>
    </row>
    <row r="392" spans="1:11" ht="22.5" x14ac:dyDescent="0.2">
      <c r="A392" s="52">
        <v>388</v>
      </c>
      <c r="B392" s="53" t="s">
        <v>293</v>
      </c>
      <c r="C392" s="53" t="s">
        <v>281</v>
      </c>
      <c r="D392" s="247">
        <v>1619</v>
      </c>
      <c r="E392" s="253" t="s">
        <v>1692</v>
      </c>
      <c r="F392" s="247" t="s">
        <v>283</v>
      </c>
      <c r="G392" s="318">
        <v>211.8</v>
      </c>
      <c r="H392" s="247">
        <v>2</v>
      </c>
      <c r="I392" s="248">
        <f>G392*'ANEXO VIII-F - BDI'!$B$24</f>
        <v>49.074060000000003</v>
      </c>
      <c r="J392" s="248">
        <f t="shared" si="12"/>
        <v>260.87405999999999</v>
      </c>
      <c r="K392" s="249">
        <f t="shared" si="13"/>
        <v>521.74811999999997</v>
      </c>
    </row>
    <row r="393" spans="1:11" ht="22.5" x14ac:dyDescent="0.2">
      <c r="A393" s="52">
        <v>389</v>
      </c>
      <c r="B393" s="53" t="s">
        <v>293</v>
      </c>
      <c r="C393" s="53" t="s">
        <v>281</v>
      </c>
      <c r="D393" s="247">
        <v>1621</v>
      </c>
      <c r="E393" s="253" t="s">
        <v>1691</v>
      </c>
      <c r="F393" s="247" t="s">
        <v>283</v>
      </c>
      <c r="G393" s="318">
        <v>586.26</v>
      </c>
      <c r="H393" s="247">
        <v>1</v>
      </c>
      <c r="I393" s="248">
        <f>G393*'ANEXO VIII-F - BDI'!$B$24</f>
        <v>135.83644200000001</v>
      </c>
      <c r="J393" s="248">
        <f t="shared" si="12"/>
        <v>722.09644200000002</v>
      </c>
      <c r="K393" s="249">
        <f t="shared" si="13"/>
        <v>722.09644200000002</v>
      </c>
    </row>
    <row r="394" spans="1:11" ht="22.5" x14ac:dyDescent="0.2">
      <c r="A394" s="52">
        <v>390</v>
      </c>
      <c r="B394" s="53" t="s">
        <v>293</v>
      </c>
      <c r="C394" s="53" t="s">
        <v>281</v>
      </c>
      <c r="D394" s="247">
        <v>1623</v>
      </c>
      <c r="E394" s="253" t="s">
        <v>1690</v>
      </c>
      <c r="F394" s="247" t="s">
        <v>283</v>
      </c>
      <c r="G394" s="318">
        <v>153.97</v>
      </c>
      <c r="H394" s="247">
        <v>1</v>
      </c>
      <c r="I394" s="248">
        <f>G394*'ANEXO VIII-F - BDI'!$B$24</f>
        <v>35.674849000000002</v>
      </c>
      <c r="J394" s="248">
        <f t="shared" si="12"/>
        <v>189.64484899999999</v>
      </c>
      <c r="K394" s="249">
        <f t="shared" si="13"/>
        <v>189.64484899999999</v>
      </c>
    </row>
    <row r="395" spans="1:11" ht="22.5" x14ac:dyDescent="0.2">
      <c r="A395" s="52">
        <v>391</v>
      </c>
      <c r="B395" s="53" t="s">
        <v>293</v>
      </c>
      <c r="C395" s="53" t="s">
        <v>281</v>
      </c>
      <c r="D395" s="247">
        <v>1630</v>
      </c>
      <c r="E395" s="253" t="s">
        <v>1689</v>
      </c>
      <c r="F395" s="247" t="s">
        <v>283</v>
      </c>
      <c r="G395" s="318">
        <v>4663.3500000000004</v>
      </c>
      <c r="H395" s="247">
        <v>1</v>
      </c>
      <c r="I395" s="248">
        <f>G395*'ANEXO VIII-F - BDI'!$B$24</f>
        <v>1080.4981950000001</v>
      </c>
      <c r="J395" s="248">
        <f t="shared" si="12"/>
        <v>5743.8481950000005</v>
      </c>
      <c r="K395" s="249">
        <f t="shared" si="13"/>
        <v>5743.8481950000005</v>
      </c>
    </row>
    <row r="396" spans="1:11" ht="33.75" x14ac:dyDescent="0.2">
      <c r="A396" s="52">
        <v>392</v>
      </c>
      <c r="B396" s="53" t="s">
        <v>293</v>
      </c>
      <c r="C396" s="53" t="s">
        <v>281</v>
      </c>
      <c r="D396" s="247">
        <v>1633</v>
      </c>
      <c r="E396" s="253" t="s">
        <v>1688</v>
      </c>
      <c r="F396" s="247" t="s">
        <v>283</v>
      </c>
      <c r="G396" s="318">
        <v>305.95</v>
      </c>
      <c r="H396" s="247">
        <v>1</v>
      </c>
      <c r="I396" s="248">
        <f>G396*'ANEXO VIII-F - BDI'!$B$24</f>
        <v>70.888615000000001</v>
      </c>
      <c r="J396" s="248">
        <f t="shared" si="12"/>
        <v>376.838615</v>
      </c>
      <c r="K396" s="249">
        <f t="shared" si="13"/>
        <v>376.838615</v>
      </c>
    </row>
    <row r="397" spans="1:11" ht="22.5" x14ac:dyDescent="0.2">
      <c r="A397" s="52">
        <v>393</v>
      </c>
      <c r="B397" s="53" t="s">
        <v>293</v>
      </c>
      <c r="C397" s="53" t="s">
        <v>281</v>
      </c>
      <c r="D397" s="53">
        <v>1804</v>
      </c>
      <c r="E397" s="253" t="s">
        <v>1685</v>
      </c>
      <c r="F397" s="247" t="s">
        <v>283</v>
      </c>
      <c r="G397" s="318">
        <v>23.05</v>
      </c>
      <c r="H397" s="290">
        <v>2</v>
      </c>
      <c r="I397" s="248">
        <f>G397*'ANEXO VIII-F - BDI'!$B$24</f>
        <v>5.3406850000000006</v>
      </c>
      <c r="J397" s="248">
        <f t="shared" si="12"/>
        <v>28.390685000000001</v>
      </c>
      <c r="K397" s="249">
        <f t="shared" si="13"/>
        <v>56.781370000000003</v>
      </c>
    </row>
    <row r="398" spans="1:11" ht="22.5" x14ac:dyDescent="0.2">
      <c r="A398" s="52">
        <v>394</v>
      </c>
      <c r="B398" s="53" t="s">
        <v>293</v>
      </c>
      <c r="C398" s="53" t="s">
        <v>281</v>
      </c>
      <c r="D398" s="53">
        <v>1806</v>
      </c>
      <c r="E398" s="253" t="s">
        <v>1684</v>
      </c>
      <c r="F398" s="247" t="s">
        <v>283</v>
      </c>
      <c r="G398" s="318">
        <v>130.76</v>
      </c>
      <c r="H398" s="290">
        <v>2</v>
      </c>
      <c r="I398" s="248">
        <f>G398*'ANEXO VIII-F - BDI'!$B$24</f>
        <v>30.297091999999999</v>
      </c>
      <c r="J398" s="248">
        <f t="shared" si="12"/>
        <v>161.05709199999998</v>
      </c>
      <c r="K398" s="249">
        <f t="shared" si="13"/>
        <v>322.11418399999997</v>
      </c>
    </row>
    <row r="399" spans="1:11" ht="22.5" x14ac:dyDescent="0.2">
      <c r="A399" s="52">
        <v>395</v>
      </c>
      <c r="B399" s="53" t="s">
        <v>293</v>
      </c>
      <c r="C399" s="53" t="s">
        <v>281</v>
      </c>
      <c r="D399" s="53">
        <v>1872</v>
      </c>
      <c r="E399" s="253" t="s">
        <v>1683</v>
      </c>
      <c r="F399" s="247" t="s">
        <v>283</v>
      </c>
      <c r="G399" s="318">
        <v>1.96</v>
      </c>
      <c r="H399" s="290">
        <v>10</v>
      </c>
      <c r="I399" s="248">
        <f>G399*'ANEXO VIII-F - BDI'!$B$24</f>
        <v>0.45413200000000004</v>
      </c>
      <c r="J399" s="248">
        <f t="shared" si="12"/>
        <v>2.4141319999999999</v>
      </c>
      <c r="K399" s="249">
        <f t="shared" si="13"/>
        <v>24.14132</v>
      </c>
    </row>
    <row r="400" spans="1:11" ht="22.5" x14ac:dyDescent="0.2">
      <c r="A400" s="52">
        <v>396</v>
      </c>
      <c r="B400" s="53" t="s">
        <v>293</v>
      </c>
      <c r="C400" s="53" t="s">
        <v>281</v>
      </c>
      <c r="D400" s="53">
        <v>1873</v>
      </c>
      <c r="E400" s="253" t="s">
        <v>1682</v>
      </c>
      <c r="F400" s="247" t="s">
        <v>283</v>
      </c>
      <c r="G400" s="318">
        <v>3.89</v>
      </c>
      <c r="H400" s="290">
        <v>10</v>
      </c>
      <c r="I400" s="248">
        <f>G400*'ANEXO VIII-F - BDI'!$B$24</f>
        <v>0.90131300000000014</v>
      </c>
      <c r="J400" s="248">
        <f t="shared" si="12"/>
        <v>4.7913130000000006</v>
      </c>
      <c r="K400" s="249">
        <f t="shared" si="13"/>
        <v>47.91313000000001</v>
      </c>
    </row>
    <row r="401" spans="1:11" ht="22.5" x14ac:dyDescent="0.2">
      <c r="A401" s="52">
        <v>397</v>
      </c>
      <c r="B401" s="53" t="s">
        <v>293</v>
      </c>
      <c r="C401" s="53" t="s">
        <v>281</v>
      </c>
      <c r="D401" s="247">
        <v>1874</v>
      </c>
      <c r="E401" s="253" t="s">
        <v>1681</v>
      </c>
      <c r="F401" s="247" t="s">
        <v>283</v>
      </c>
      <c r="G401" s="318">
        <v>3.88</v>
      </c>
      <c r="H401" s="247">
        <v>4</v>
      </c>
      <c r="I401" s="248">
        <f>G401*'ANEXO VIII-F - BDI'!$B$24</f>
        <v>0.89899600000000002</v>
      </c>
      <c r="J401" s="248">
        <f t="shared" si="12"/>
        <v>4.7789960000000002</v>
      </c>
      <c r="K401" s="249">
        <f t="shared" si="13"/>
        <v>19.115984000000001</v>
      </c>
    </row>
    <row r="402" spans="1:11" ht="22.5" x14ac:dyDescent="0.2">
      <c r="A402" s="52">
        <v>398</v>
      </c>
      <c r="B402" s="53" t="s">
        <v>293</v>
      </c>
      <c r="C402" s="53" t="s">
        <v>281</v>
      </c>
      <c r="D402" s="247">
        <v>1875</v>
      </c>
      <c r="E402" s="253" t="s">
        <v>1680</v>
      </c>
      <c r="F402" s="247" t="s">
        <v>283</v>
      </c>
      <c r="G402" s="318">
        <v>4.7</v>
      </c>
      <c r="H402" s="247">
        <v>5</v>
      </c>
      <c r="I402" s="248">
        <f>G402*'ANEXO VIII-F - BDI'!$B$24</f>
        <v>1.0889900000000001</v>
      </c>
      <c r="J402" s="248">
        <f t="shared" si="12"/>
        <v>5.7889900000000001</v>
      </c>
      <c r="K402" s="249">
        <f t="shared" si="13"/>
        <v>28.944949999999999</v>
      </c>
    </row>
    <row r="403" spans="1:11" ht="22.5" x14ac:dyDescent="0.2">
      <c r="A403" s="52">
        <v>399</v>
      </c>
      <c r="B403" s="53" t="s">
        <v>293</v>
      </c>
      <c r="C403" s="53" t="s">
        <v>281</v>
      </c>
      <c r="D403" s="247">
        <v>1876</v>
      </c>
      <c r="E403" s="253" t="s">
        <v>1679</v>
      </c>
      <c r="F403" s="247" t="s">
        <v>283</v>
      </c>
      <c r="G403" s="318">
        <v>7.63</v>
      </c>
      <c r="H403" s="247">
        <v>4</v>
      </c>
      <c r="I403" s="248">
        <f>G403*'ANEXO VIII-F - BDI'!$B$24</f>
        <v>1.7678710000000002</v>
      </c>
      <c r="J403" s="248">
        <f t="shared" si="12"/>
        <v>9.3978710000000003</v>
      </c>
      <c r="K403" s="249">
        <f t="shared" si="13"/>
        <v>37.591484000000001</v>
      </c>
    </row>
    <row r="404" spans="1:11" ht="22.5" x14ac:dyDescent="0.2">
      <c r="A404" s="52">
        <v>400</v>
      </c>
      <c r="B404" s="53" t="s">
        <v>293</v>
      </c>
      <c r="C404" s="53" t="s">
        <v>281</v>
      </c>
      <c r="D404" s="247">
        <v>1879</v>
      </c>
      <c r="E404" s="253" t="s">
        <v>1678</v>
      </c>
      <c r="F404" s="247" t="s">
        <v>283</v>
      </c>
      <c r="G404" s="318">
        <v>2.27</v>
      </c>
      <c r="H404" s="247">
        <v>2</v>
      </c>
      <c r="I404" s="248">
        <f>G404*'ANEXO VIII-F - BDI'!$B$24</f>
        <v>0.52595900000000007</v>
      </c>
      <c r="J404" s="248">
        <f t="shared" si="12"/>
        <v>2.7959589999999999</v>
      </c>
      <c r="K404" s="249">
        <f t="shared" si="13"/>
        <v>5.5919179999999997</v>
      </c>
    </row>
    <row r="405" spans="1:11" ht="22.5" x14ac:dyDescent="0.2">
      <c r="A405" s="52">
        <v>401</v>
      </c>
      <c r="B405" s="53" t="s">
        <v>293</v>
      </c>
      <c r="C405" s="53" t="s">
        <v>281</v>
      </c>
      <c r="D405" s="247">
        <v>1884</v>
      </c>
      <c r="E405" s="253" t="s">
        <v>1677</v>
      </c>
      <c r="F405" s="247" t="s">
        <v>283</v>
      </c>
      <c r="G405" s="318">
        <v>3.44</v>
      </c>
      <c r="H405" s="247">
        <v>12</v>
      </c>
      <c r="I405" s="248">
        <f>G405*'ANEXO VIII-F - BDI'!$B$24</f>
        <v>0.79704800000000009</v>
      </c>
      <c r="J405" s="248">
        <f t="shared" si="12"/>
        <v>4.2370479999999997</v>
      </c>
      <c r="K405" s="249">
        <f t="shared" si="13"/>
        <v>50.844575999999996</v>
      </c>
    </row>
    <row r="406" spans="1:11" ht="22.5" x14ac:dyDescent="0.2">
      <c r="A406" s="52">
        <v>402</v>
      </c>
      <c r="B406" s="53" t="s">
        <v>293</v>
      </c>
      <c r="C406" s="53" t="s">
        <v>281</v>
      </c>
      <c r="D406" s="247">
        <v>1887</v>
      </c>
      <c r="E406" s="253" t="s">
        <v>1676</v>
      </c>
      <c r="F406" s="247" t="s">
        <v>283</v>
      </c>
      <c r="G406" s="318">
        <v>19.47</v>
      </c>
      <c r="H406" s="247">
        <v>12</v>
      </c>
      <c r="I406" s="248">
        <f>G406*'ANEXO VIII-F - BDI'!$B$24</f>
        <v>4.5111990000000004</v>
      </c>
      <c r="J406" s="248">
        <f t="shared" si="12"/>
        <v>23.981199</v>
      </c>
      <c r="K406" s="249">
        <f t="shared" si="13"/>
        <v>287.77438799999999</v>
      </c>
    </row>
    <row r="407" spans="1:11" ht="11.25" x14ac:dyDescent="0.2">
      <c r="A407" s="52">
        <v>403</v>
      </c>
      <c r="B407" s="53" t="s">
        <v>293</v>
      </c>
      <c r="C407" s="53" t="s">
        <v>281</v>
      </c>
      <c r="D407" s="247">
        <v>1891</v>
      </c>
      <c r="E407" s="253" t="s">
        <v>1675</v>
      </c>
      <c r="F407" s="247" t="s">
        <v>283</v>
      </c>
      <c r="G407" s="318">
        <v>0.98</v>
      </c>
      <c r="H407" s="247">
        <v>10</v>
      </c>
      <c r="I407" s="248">
        <f>G407*'ANEXO VIII-F - BDI'!$B$24</f>
        <v>0.22706600000000002</v>
      </c>
      <c r="J407" s="248">
        <f t="shared" si="12"/>
        <v>1.207066</v>
      </c>
      <c r="K407" s="249">
        <f t="shared" si="13"/>
        <v>12.07066</v>
      </c>
    </row>
    <row r="408" spans="1:11" ht="11.25" x14ac:dyDescent="0.2">
      <c r="A408" s="52">
        <v>404</v>
      </c>
      <c r="B408" s="53" t="s">
        <v>293</v>
      </c>
      <c r="C408" s="53" t="s">
        <v>281</v>
      </c>
      <c r="D408" s="247">
        <v>1892</v>
      </c>
      <c r="E408" s="253" t="s">
        <v>1674</v>
      </c>
      <c r="F408" s="247" t="s">
        <v>283</v>
      </c>
      <c r="G408" s="318">
        <v>1.37</v>
      </c>
      <c r="H408" s="247">
        <v>12</v>
      </c>
      <c r="I408" s="248">
        <f>G408*'ANEXO VIII-F - BDI'!$B$24</f>
        <v>0.31742900000000007</v>
      </c>
      <c r="J408" s="248">
        <f t="shared" si="12"/>
        <v>1.6874290000000003</v>
      </c>
      <c r="K408" s="249">
        <f t="shared" si="13"/>
        <v>20.249148000000005</v>
      </c>
    </row>
    <row r="409" spans="1:11" ht="22.5" x14ac:dyDescent="0.2">
      <c r="A409" s="52">
        <v>405</v>
      </c>
      <c r="B409" s="53" t="s">
        <v>293</v>
      </c>
      <c r="C409" s="53" t="s">
        <v>281</v>
      </c>
      <c r="D409" s="247">
        <v>1893</v>
      </c>
      <c r="E409" s="253" t="s">
        <v>1673</v>
      </c>
      <c r="F409" s="247" t="s">
        <v>283</v>
      </c>
      <c r="G409" s="318">
        <v>2.93</v>
      </c>
      <c r="H409" s="247">
        <v>10</v>
      </c>
      <c r="I409" s="248">
        <f>G409*'ANEXO VIII-F - BDI'!$B$24</f>
        <v>0.67888100000000007</v>
      </c>
      <c r="J409" s="248">
        <f t="shared" si="12"/>
        <v>3.6088810000000002</v>
      </c>
      <c r="K409" s="249">
        <f t="shared" si="13"/>
        <v>36.088810000000002</v>
      </c>
    </row>
    <row r="410" spans="1:11" ht="11.25" x14ac:dyDescent="0.2">
      <c r="A410" s="52">
        <v>406</v>
      </c>
      <c r="B410" s="53" t="s">
        <v>293</v>
      </c>
      <c r="C410" s="53" t="s">
        <v>281</v>
      </c>
      <c r="D410" s="247">
        <v>1894</v>
      </c>
      <c r="E410" s="253" t="s">
        <v>1672</v>
      </c>
      <c r="F410" s="247" t="s">
        <v>283</v>
      </c>
      <c r="G410" s="318">
        <v>4.24</v>
      </c>
      <c r="H410" s="247">
        <v>6</v>
      </c>
      <c r="I410" s="248">
        <f>G410*'ANEXO VIII-F - BDI'!$B$24</f>
        <v>0.98240800000000017</v>
      </c>
      <c r="J410" s="248">
        <f t="shared" si="12"/>
        <v>5.2224080000000006</v>
      </c>
      <c r="K410" s="249">
        <f t="shared" si="13"/>
        <v>31.334448000000002</v>
      </c>
    </row>
    <row r="411" spans="1:11" ht="22.5" x14ac:dyDescent="0.2">
      <c r="A411" s="52">
        <v>407</v>
      </c>
      <c r="B411" s="53" t="s">
        <v>293</v>
      </c>
      <c r="C411" s="53" t="s">
        <v>281</v>
      </c>
      <c r="D411" s="247">
        <v>1899</v>
      </c>
      <c r="E411" s="253" t="s">
        <v>1671</v>
      </c>
      <c r="F411" s="247" t="s">
        <v>283</v>
      </c>
      <c r="G411" s="318">
        <v>0.88</v>
      </c>
      <c r="H411" s="247">
        <v>6</v>
      </c>
      <c r="I411" s="248">
        <f>G411*'ANEXO VIII-F - BDI'!$B$24</f>
        <v>0.20389600000000002</v>
      </c>
      <c r="J411" s="248">
        <f t="shared" si="12"/>
        <v>1.083896</v>
      </c>
      <c r="K411" s="249">
        <f t="shared" si="13"/>
        <v>6.5033759999999994</v>
      </c>
    </row>
    <row r="412" spans="1:11" ht="22.5" x14ac:dyDescent="0.2">
      <c r="A412" s="52">
        <v>408</v>
      </c>
      <c r="B412" s="53" t="s">
        <v>293</v>
      </c>
      <c r="C412" s="53" t="s">
        <v>281</v>
      </c>
      <c r="D412" s="247">
        <v>1900</v>
      </c>
      <c r="E412" s="253" t="s">
        <v>1670</v>
      </c>
      <c r="F412" s="247" t="s">
        <v>283</v>
      </c>
      <c r="G412" s="318">
        <v>1.42</v>
      </c>
      <c r="H412" s="247">
        <v>6</v>
      </c>
      <c r="I412" s="248">
        <f>G412*'ANEXO VIII-F - BDI'!$B$24</f>
        <v>0.32901400000000003</v>
      </c>
      <c r="J412" s="248">
        <f t="shared" si="12"/>
        <v>1.7490139999999998</v>
      </c>
      <c r="K412" s="249">
        <f t="shared" si="13"/>
        <v>10.494083999999999</v>
      </c>
    </row>
    <row r="413" spans="1:11" ht="22.5" x14ac:dyDescent="0.2">
      <c r="A413" s="52">
        <v>409</v>
      </c>
      <c r="B413" s="53" t="s">
        <v>293</v>
      </c>
      <c r="C413" s="53" t="s">
        <v>281</v>
      </c>
      <c r="D413" s="247">
        <v>1902</v>
      </c>
      <c r="E413" s="253" t="s">
        <v>1669</v>
      </c>
      <c r="F413" s="247" t="s">
        <v>283</v>
      </c>
      <c r="G413" s="318">
        <v>2.13</v>
      </c>
      <c r="H413" s="247">
        <v>10</v>
      </c>
      <c r="I413" s="248">
        <f>G413*'ANEXO VIII-F - BDI'!$B$24</f>
        <v>0.49352099999999999</v>
      </c>
      <c r="J413" s="248">
        <f t="shared" si="12"/>
        <v>2.6235209999999998</v>
      </c>
      <c r="K413" s="249">
        <f t="shared" si="13"/>
        <v>26.235209999999999</v>
      </c>
    </row>
    <row r="414" spans="1:11" ht="22.5" x14ac:dyDescent="0.2">
      <c r="A414" s="52">
        <v>410</v>
      </c>
      <c r="B414" s="53" t="s">
        <v>293</v>
      </c>
      <c r="C414" s="53" t="s">
        <v>281</v>
      </c>
      <c r="D414" s="247">
        <v>1907</v>
      </c>
      <c r="E414" s="253" t="s">
        <v>1668</v>
      </c>
      <c r="F414" s="247" t="s">
        <v>283</v>
      </c>
      <c r="G414" s="318">
        <v>9.44</v>
      </c>
      <c r="H414" s="247">
        <v>4</v>
      </c>
      <c r="I414" s="248">
        <f>G414*'ANEXO VIII-F - BDI'!$B$24</f>
        <v>2.1872479999999999</v>
      </c>
      <c r="J414" s="248">
        <f t="shared" si="12"/>
        <v>11.627248</v>
      </c>
      <c r="K414" s="249">
        <f t="shared" si="13"/>
        <v>46.508991999999999</v>
      </c>
    </row>
    <row r="415" spans="1:11" ht="22.5" x14ac:dyDescent="0.2">
      <c r="A415" s="52">
        <v>411</v>
      </c>
      <c r="B415" s="53" t="s">
        <v>293</v>
      </c>
      <c r="C415" s="53" t="s">
        <v>281</v>
      </c>
      <c r="D415" s="53">
        <v>2370</v>
      </c>
      <c r="E415" s="253" t="s">
        <v>1651</v>
      </c>
      <c r="F415" s="247" t="s">
        <v>283</v>
      </c>
      <c r="G415" s="318">
        <v>10.9</v>
      </c>
      <c r="H415" s="290">
        <v>5</v>
      </c>
      <c r="I415" s="248">
        <f>G415*'ANEXO VIII-F - BDI'!$B$24</f>
        <v>2.5255300000000003</v>
      </c>
      <c r="J415" s="248">
        <f t="shared" si="12"/>
        <v>13.42553</v>
      </c>
      <c r="K415" s="249">
        <f t="shared" si="13"/>
        <v>67.127650000000003</v>
      </c>
    </row>
    <row r="416" spans="1:11" ht="22.5" x14ac:dyDescent="0.2">
      <c r="A416" s="52">
        <v>412</v>
      </c>
      <c r="B416" s="53" t="s">
        <v>293</v>
      </c>
      <c r="C416" s="53" t="s">
        <v>281</v>
      </c>
      <c r="D416" s="53">
        <v>2373</v>
      </c>
      <c r="E416" s="253" t="s">
        <v>1650</v>
      </c>
      <c r="F416" s="247" t="s">
        <v>283</v>
      </c>
      <c r="G416" s="318">
        <v>103.09</v>
      </c>
      <c r="H416" s="290">
        <v>5</v>
      </c>
      <c r="I416" s="248">
        <f>G416*'ANEXO VIII-F - BDI'!$B$24</f>
        <v>23.885953000000004</v>
      </c>
      <c r="J416" s="248">
        <f t="shared" si="12"/>
        <v>126.975953</v>
      </c>
      <c r="K416" s="249">
        <f t="shared" si="13"/>
        <v>634.87976500000002</v>
      </c>
    </row>
    <row r="417" spans="1:11" ht="22.5" x14ac:dyDescent="0.2">
      <c r="A417" s="52">
        <v>413</v>
      </c>
      <c r="B417" s="53" t="s">
        <v>293</v>
      </c>
      <c r="C417" s="53" t="s">
        <v>281</v>
      </c>
      <c r="D417" s="53">
        <v>2374</v>
      </c>
      <c r="E417" s="253" t="s">
        <v>1649</v>
      </c>
      <c r="F417" s="247" t="s">
        <v>283</v>
      </c>
      <c r="G417" s="318">
        <v>365.75</v>
      </c>
      <c r="H417" s="290">
        <v>1</v>
      </c>
      <c r="I417" s="248">
        <f>G417*'ANEXO VIII-F - BDI'!$B$24</f>
        <v>84.744275000000002</v>
      </c>
      <c r="J417" s="248">
        <f t="shared" si="12"/>
        <v>450.49427500000002</v>
      </c>
      <c r="K417" s="249">
        <f t="shared" si="13"/>
        <v>450.49427500000002</v>
      </c>
    </row>
    <row r="418" spans="1:11" ht="22.5" x14ac:dyDescent="0.2">
      <c r="A418" s="52">
        <v>414</v>
      </c>
      <c r="B418" s="53" t="s">
        <v>293</v>
      </c>
      <c r="C418" s="53" t="s">
        <v>281</v>
      </c>
      <c r="D418" s="53">
        <v>2376</v>
      </c>
      <c r="E418" s="253" t="s">
        <v>1648</v>
      </c>
      <c r="F418" s="247" t="s">
        <v>283</v>
      </c>
      <c r="G418" s="318">
        <v>1944.67</v>
      </c>
      <c r="H418" s="290">
        <v>1</v>
      </c>
      <c r="I418" s="248">
        <f>G418*'ANEXO VIII-F - BDI'!$B$24</f>
        <v>450.58003900000006</v>
      </c>
      <c r="J418" s="248">
        <f t="shared" si="12"/>
        <v>2395.250039</v>
      </c>
      <c r="K418" s="249">
        <f t="shared" si="13"/>
        <v>2395.250039</v>
      </c>
    </row>
    <row r="419" spans="1:11" ht="22.5" x14ac:dyDescent="0.2">
      <c r="A419" s="52">
        <v>415</v>
      </c>
      <c r="B419" s="53" t="s">
        <v>293</v>
      </c>
      <c r="C419" s="53" t="s">
        <v>281</v>
      </c>
      <c r="D419" s="53">
        <v>2377</v>
      </c>
      <c r="E419" s="253" t="s">
        <v>1647</v>
      </c>
      <c r="F419" s="247" t="s">
        <v>283</v>
      </c>
      <c r="G419" s="318">
        <v>513.29</v>
      </c>
      <c r="H419" s="290">
        <v>1</v>
      </c>
      <c r="I419" s="248">
        <f>G419*'ANEXO VIII-F - BDI'!$B$24</f>
        <v>118.929293</v>
      </c>
      <c r="J419" s="248">
        <f t="shared" si="12"/>
        <v>632.21929299999999</v>
      </c>
      <c r="K419" s="249">
        <f t="shared" si="13"/>
        <v>632.21929299999999</v>
      </c>
    </row>
    <row r="420" spans="1:11" ht="22.5" x14ac:dyDescent="0.2">
      <c r="A420" s="52">
        <v>416</v>
      </c>
      <c r="B420" s="53" t="s">
        <v>293</v>
      </c>
      <c r="C420" s="53" t="s">
        <v>281</v>
      </c>
      <c r="D420" s="53">
        <v>2378</v>
      </c>
      <c r="E420" s="253" t="s">
        <v>1646</v>
      </c>
      <c r="F420" s="247" t="s">
        <v>283</v>
      </c>
      <c r="G420" s="318">
        <v>1180.74</v>
      </c>
      <c r="H420" s="290">
        <v>1</v>
      </c>
      <c r="I420" s="248">
        <f>G420*'ANEXO VIII-F - BDI'!$B$24</f>
        <v>273.57745800000004</v>
      </c>
      <c r="J420" s="248">
        <f t="shared" si="12"/>
        <v>1454.317458</v>
      </c>
      <c r="K420" s="249">
        <f t="shared" si="13"/>
        <v>1454.317458</v>
      </c>
    </row>
    <row r="421" spans="1:11" ht="22.5" x14ac:dyDescent="0.2">
      <c r="A421" s="52">
        <v>417</v>
      </c>
      <c r="B421" s="53" t="s">
        <v>293</v>
      </c>
      <c r="C421" s="53" t="s">
        <v>281</v>
      </c>
      <c r="D421" s="53">
        <v>2379</v>
      </c>
      <c r="E421" s="253" t="s">
        <v>1645</v>
      </c>
      <c r="F421" s="247" t="s">
        <v>283</v>
      </c>
      <c r="G421" s="318">
        <v>1180.74</v>
      </c>
      <c r="H421" s="290">
        <v>1</v>
      </c>
      <c r="I421" s="248">
        <f>G421*'ANEXO VIII-F - BDI'!$B$24</f>
        <v>273.57745800000004</v>
      </c>
      <c r="J421" s="248">
        <f t="shared" si="12"/>
        <v>1454.317458</v>
      </c>
      <c r="K421" s="249">
        <f t="shared" si="13"/>
        <v>1454.317458</v>
      </c>
    </row>
    <row r="422" spans="1:11" ht="22.5" x14ac:dyDescent="0.2">
      <c r="A422" s="52">
        <v>418</v>
      </c>
      <c r="B422" s="53" t="s">
        <v>293</v>
      </c>
      <c r="C422" s="53" t="s">
        <v>281</v>
      </c>
      <c r="D422" s="53">
        <v>2386</v>
      </c>
      <c r="E422" s="253" t="s">
        <v>1644</v>
      </c>
      <c r="F422" s="247" t="s">
        <v>283</v>
      </c>
      <c r="G422" s="318">
        <v>18.28</v>
      </c>
      <c r="H422" s="290">
        <v>2</v>
      </c>
      <c r="I422" s="248">
        <f>G422*'ANEXO VIII-F - BDI'!$B$24</f>
        <v>4.2354760000000002</v>
      </c>
      <c r="J422" s="248">
        <f t="shared" si="12"/>
        <v>22.515476</v>
      </c>
      <c r="K422" s="249">
        <f t="shared" si="13"/>
        <v>45.030951999999999</v>
      </c>
    </row>
    <row r="423" spans="1:11" ht="22.5" x14ac:dyDescent="0.2">
      <c r="A423" s="52">
        <v>419</v>
      </c>
      <c r="B423" s="53" t="s">
        <v>293</v>
      </c>
      <c r="C423" s="53" t="s">
        <v>281</v>
      </c>
      <c r="D423" s="53">
        <v>2388</v>
      </c>
      <c r="E423" s="253" t="s">
        <v>1643</v>
      </c>
      <c r="F423" s="247" t="s">
        <v>283</v>
      </c>
      <c r="G423" s="318">
        <v>58.66</v>
      </c>
      <c r="H423" s="290">
        <v>1</v>
      </c>
      <c r="I423" s="248">
        <f>G423*'ANEXO VIII-F - BDI'!$B$24</f>
        <v>13.591521999999999</v>
      </c>
      <c r="J423" s="248">
        <f t="shared" si="12"/>
        <v>72.251521999999994</v>
      </c>
      <c r="K423" s="249">
        <f t="shared" si="13"/>
        <v>72.251521999999994</v>
      </c>
    </row>
    <row r="424" spans="1:11" ht="11.25" x14ac:dyDescent="0.2">
      <c r="A424" s="52">
        <v>420</v>
      </c>
      <c r="B424" s="53" t="s">
        <v>293</v>
      </c>
      <c r="C424" s="53" t="s">
        <v>281</v>
      </c>
      <c r="D424" s="53">
        <v>2391</v>
      </c>
      <c r="E424" s="253" t="s">
        <v>1642</v>
      </c>
      <c r="F424" s="247" t="s">
        <v>283</v>
      </c>
      <c r="G424" s="318">
        <v>322.39</v>
      </c>
      <c r="H424" s="290">
        <v>1</v>
      </c>
      <c r="I424" s="248">
        <f>G424*'ANEXO VIII-F - BDI'!$B$24</f>
        <v>74.697763000000009</v>
      </c>
      <c r="J424" s="248">
        <f t="shared" si="12"/>
        <v>397.087763</v>
      </c>
      <c r="K424" s="249">
        <f t="shared" si="13"/>
        <v>397.087763</v>
      </c>
    </row>
    <row r="425" spans="1:11" ht="22.5" x14ac:dyDescent="0.2">
      <c r="A425" s="52">
        <v>421</v>
      </c>
      <c r="B425" s="53" t="s">
        <v>293</v>
      </c>
      <c r="C425" s="53" t="s">
        <v>281</v>
      </c>
      <c r="D425" s="53">
        <v>2392</v>
      </c>
      <c r="E425" s="253" t="s">
        <v>1641</v>
      </c>
      <c r="F425" s="247" t="s">
        <v>283</v>
      </c>
      <c r="G425" s="318">
        <v>73.17</v>
      </c>
      <c r="H425" s="290">
        <v>5</v>
      </c>
      <c r="I425" s="248">
        <f>G425*'ANEXO VIII-F - BDI'!$B$24</f>
        <v>16.953489000000001</v>
      </c>
      <c r="J425" s="248">
        <f t="shared" si="12"/>
        <v>90.123489000000006</v>
      </c>
      <c r="K425" s="249">
        <f t="shared" si="13"/>
        <v>450.61744500000003</v>
      </c>
    </row>
    <row r="426" spans="1:11" ht="22.5" x14ac:dyDescent="0.2">
      <c r="A426" s="52">
        <v>422</v>
      </c>
      <c r="B426" s="53" t="s">
        <v>293</v>
      </c>
      <c r="C426" s="53" t="s">
        <v>281</v>
      </c>
      <c r="D426" s="53">
        <v>2393</v>
      </c>
      <c r="E426" s="253" t="s">
        <v>1640</v>
      </c>
      <c r="F426" s="247" t="s">
        <v>283</v>
      </c>
      <c r="G426" s="318">
        <v>859.57</v>
      </c>
      <c r="H426" s="290">
        <v>1</v>
      </c>
      <c r="I426" s="248">
        <f>G426*'ANEXO VIII-F - BDI'!$B$24</f>
        <v>199.16236900000001</v>
      </c>
      <c r="J426" s="248">
        <f t="shared" si="12"/>
        <v>1058.7323690000001</v>
      </c>
      <c r="K426" s="249">
        <f t="shared" si="13"/>
        <v>1058.7323690000001</v>
      </c>
    </row>
    <row r="427" spans="1:11" ht="22.5" x14ac:dyDescent="0.2">
      <c r="A427" s="52">
        <v>423</v>
      </c>
      <c r="B427" s="53" t="s">
        <v>293</v>
      </c>
      <c r="C427" s="53" t="s">
        <v>281</v>
      </c>
      <c r="D427" s="53">
        <v>2394</v>
      </c>
      <c r="E427" s="253" t="s">
        <v>1639</v>
      </c>
      <c r="F427" s="247" t="s">
        <v>283</v>
      </c>
      <c r="G427" s="318">
        <v>4157.34</v>
      </c>
      <c r="H427" s="290">
        <v>1</v>
      </c>
      <c r="I427" s="248">
        <f>G427*'ANEXO VIII-F - BDI'!$B$24</f>
        <v>963.2556780000001</v>
      </c>
      <c r="J427" s="248">
        <f t="shared" si="12"/>
        <v>5120.5956780000006</v>
      </c>
      <c r="K427" s="249">
        <f t="shared" si="13"/>
        <v>5120.5956780000006</v>
      </c>
    </row>
    <row r="428" spans="1:11" ht="33.75" x14ac:dyDescent="0.2">
      <c r="A428" s="52">
        <v>424</v>
      </c>
      <c r="B428" s="53" t="s">
        <v>293</v>
      </c>
      <c r="C428" s="53" t="s">
        <v>281</v>
      </c>
      <c r="D428" s="247">
        <v>2442</v>
      </c>
      <c r="E428" s="253" t="s">
        <v>1635</v>
      </c>
      <c r="F428" s="247" t="s">
        <v>285</v>
      </c>
      <c r="G428" s="318">
        <v>15.27</v>
      </c>
      <c r="H428" s="247">
        <v>25</v>
      </c>
      <c r="I428" s="248">
        <f>G428*'ANEXO VIII-F - BDI'!$B$24</f>
        <v>3.5380590000000001</v>
      </c>
      <c r="J428" s="248">
        <f t="shared" si="12"/>
        <v>18.808059</v>
      </c>
      <c r="K428" s="249">
        <f t="shared" si="13"/>
        <v>470.20147500000002</v>
      </c>
    </row>
    <row r="429" spans="1:11" ht="33.75" x14ac:dyDescent="0.2">
      <c r="A429" s="52">
        <v>425</v>
      </c>
      <c r="B429" s="53" t="s">
        <v>293</v>
      </c>
      <c r="C429" s="53" t="s">
        <v>281</v>
      </c>
      <c r="D429" s="247">
        <v>2446</v>
      </c>
      <c r="E429" s="253" t="s">
        <v>1634</v>
      </c>
      <c r="F429" s="247" t="s">
        <v>285</v>
      </c>
      <c r="G429" s="318">
        <v>10.9</v>
      </c>
      <c r="H429" s="247">
        <v>20</v>
      </c>
      <c r="I429" s="248">
        <f>G429*'ANEXO VIII-F - BDI'!$B$24</f>
        <v>2.5255300000000003</v>
      </c>
      <c r="J429" s="248">
        <f t="shared" si="12"/>
        <v>13.42553</v>
      </c>
      <c r="K429" s="249">
        <f t="shared" si="13"/>
        <v>268.51060000000001</v>
      </c>
    </row>
    <row r="430" spans="1:11" ht="33.75" x14ac:dyDescent="0.2">
      <c r="A430" s="52">
        <v>426</v>
      </c>
      <c r="B430" s="53" t="s">
        <v>293</v>
      </c>
      <c r="C430" s="53" t="s">
        <v>281</v>
      </c>
      <c r="D430" s="247">
        <v>2483</v>
      </c>
      <c r="E430" s="253" t="s">
        <v>1633</v>
      </c>
      <c r="F430" s="247" t="s">
        <v>283</v>
      </c>
      <c r="G430" s="318">
        <v>4.34</v>
      </c>
      <c r="H430" s="247">
        <v>6</v>
      </c>
      <c r="I430" s="248">
        <f>G430*'ANEXO VIII-F - BDI'!$B$24</f>
        <v>1.0055780000000001</v>
      </c>
      <c r="J430" s="248">
        <f t="shared" si="12"/>
        <v>5.3455779999999997</v>
      </c>
      <c r="K430" s="249">
        <f t="shared" si="13"/>
        <v>32.073467999999998</v>
      </c>
    </row>
    <row r="431" spans="1:11" ht="33.75" x14ac:dyDescent="0.2">
      <c r="A431" s="52">
        <v>427</v>
      </c>
      <c r="B431" s="53" t="s">
        <v>293</v>
      </c>
      <c r="C431" s="53" t="s">
        <v>281</v>
      </c>
      <c r="D431" s="247">
        <v>2488</v>
      </c>
      <c r="E431" s="253" t="s">
        <v>1632</v>
      </c>
      <c r="F431" s="247" t="s">
        <v>283</v>
      </c>
      <c r="G431" s="318">
        <v>2.44</v>
      </c>
      <c r="H431" s="247">
        <v>2</v>
      </c>
      <c r="I431" s="248">
        <f>G431*'ANEXO VIII-F - BDI'!$B$24</f>
        <v>0.56534800000000007</v>
      </c>
      <c r="J431" s="248">
        <f t="shared" si="12"/>
        <v>3.0053480000000001</v>
      </c>
      <c r="K431" s="249">
        <f t="shared" si="13"/>
        <v>6.0106960000000003</v>
      </c>
    </row>
    <row r="432" spans="1:11" ht="33.75" x14ac:dyDescent="0.2">
      <c r="A432" s="52">
        <v>428</v>
      </c>
      <c r="B432" s="53" t="s">
        <v>293</v>
      </c>
      <c r="C432" s="53" t="s">
        <v>281</v>
      </c>
      <c r="D432" s="247">
        <v>2489</v>
      </c>
      <c r="E432" s="253" t="s">
        <v>1631</v>
      </c>
      <c r="F432" s="247" t="s">
        <v>283</v>
      </c>
      <c r="G432" s="318">
        <v>10.55</v>
      </c>
      <c r="H432" s="247">
        <v>1</v>
      </c>
      <c r="I432" s="248">
        <f>G432*'ANEXO VIII-F - BDI'!$B$24</f>
        <v>2.4444350000000004</v>
      </c>
      <c r="J432" s="248">
        <f t="shared" si="12"/>
        <v>12.994435000000001</v>
      </c>
      <c r="K432" s="249">
        <f t="shared" si="13"/>
        <v>12.994435000000001</v>
      </c>
    </row>
    <row r="433" spans="1:11" ht="33.75" x14ac:dyDescent="0.2">
      <c r="A433" s="52">
        <v>429</v>
      </c>
      <c r="B433" s="53" t="s">
        <v>293</v>
      </c>
      <c r="C433" s="53" t="s">
        <v>281</v>
      </c>
      <c r="D433" s="247">
        <v>2500</v>
      </c>
      <c r="E433" s="253" t="s">
        <v>1630</v>
      </c>
      <c r="F433" s="247" t="s">
        <v>285</v>
      </c>
      <c r="G433" s="318">
        <v>49.42</v>
      </c>
      <c r="H433" s="247">
        <v>9</v>
      </c>
      <c r="I433" s="248">
        <f>G433*'ANEXO VIII-F - BDI'!$B$24</f>
        <v>11.450614000000002</v>
      </c>
      <c r="J433" s="248">
        <f t="shared" si="12"/>
        <v>60.870614000000003</v>
      </c>
      <c r="K433" s="249">
        <f t="shared" si="13"/>
        <v>547.83552600000007</v>
      </c>
    </row>
    <row r="434" spans="1:11" ht="33.75" x14ac:dyDescent="0.2">
      <c r="A434" s="52">
        <v>430</v>
      </c>
      <c r="B434" s="53" t="s">
        <v>293</v>
      </c>
      <c r="C434" s="53" t="s">
        <v>281</v>
      </c>
      <c r="D434" s="247">
        <v>2501</v>
      </c>
      <c r="E434" s="253" t="s">
        <v>1629</v>
      </c>
      <c r="F434" s="247" t="s">
        <v>285</v>
      </c>
      <c r="G434" s="318">
        <v>19.100000000000001</v>
      </c>
      <c r="H434" s="247">
        <v>12</v>
      </c>
      <c r="I434" s="248">
        <f>G434*'ANEXO VIII-F - BDI'!$B$24</f>
        <v>4.4254700000000007</v>
      </c>
      <c r="J434" s="248">
        <f t="shared" si="12"/>
        <v>23.525470000000002</v>
      </c>
      <c r="K434" s="249">
        <f t="shared" si="13"/>
        <v>282.30564000000004</v>
      </c>
    </row>
    <row r="435" spans="1:11" ht="33.75" x14ac:dyDescent="0.2">
      <c r="A435" s="52">
        <v>431</v>
      </c>
      <c r="B435" s="53" t="s">
        <v>293</v>
      </c>
      <c r="C435" s="53" t="s">
        <v>281</v>
      </c>
      <c r="D435" s="247">
        <v>2502</v>
      </c>
      <c r="E435" s="253" t="s">
        <v>1628</v>
      </c>
      <c r="F435" s="247" t="s">
        <v>285</v>
      </c>
      <c r="G435" s="318">
        <v>28.83</v>
      </c>
      <c r="H435" s="247">
        <v>9</v>
      </c>
      <c r="I435" s="248">
        <f>G435*'ANEXO VIII-F - BDI'!$B$24</f>
        <v>6.6799109999999997</v>
      </c>
      <c r="J435" s="248">
        <f t="shared" si="12"/>
        <v>35.509910999999995</v>
      </c>
      <c r="K435" s="249">
        <f t="shared" si="13"/>
        <v>319.58919899999995</v>
      </c>
    </row>
    <row r="436" spans="1:11" ht="33.75" x14ac:dyDescent="0.2">
      <c r="A436" s="52">
        <v>432</v>
      </c>
      <c r="B436" s="53" t="s">
        <v>293</v>
      </c>
      <c r="C436" s="53" t="s">
        <v>281</v>
      </c>
      <c r="D436" s="247">
        <v>2503</v>
      </c>
      <c r="E436" s="253" t="s">
        <v>1627</v>
      </c>
      <c r="F436" s="247" t="s">
        <v>285</v>
      </c>
      <c r="G436" s="318">
        <v>37.1</v>
      </c>
      <c r="H436" s="247">
        <v>9</v>
      </c>
      <c r="I436" s="248">
        <f>G436*'ANEXO VIII-F - BDI'!$B$24</f>
        <v>8.596070000000001</v>
      </c>
      <c r="J436" s="248">
        <f t="shared" si="12"/>
        <v>45.696070000000006</v>
      </c>
      <c r="K436" s="249">
        <f t="shared" si="13"/>
        <v>411.26463000000007</v>
      </c>
    </row>
    <row r="437" spans="1:11" ht="33.75" x14ac:dyDescent="0.2">
      <c r="A437" s="52">
        <v>433</v>
      </c>
      <c r="B437" s="53" t="s">
        <v>293</v>
      </c>
      <c r="C437" s="53" t="s">
        <v>281</v>
      </c>
      <c r="D437" s="247">
        <v>2504</v>
      </c>
      <c r="E437" s="253" t="s">
        <v>1626</v>
      </c>
      <c r="F437" s="247" t="s">
        <v>285</v>
      </c>
      <c r="G437" s="318">
        <v>14.57</v>
      </c>
      <c r="H437" s="247">
        <v>12</v>
      </c>
      <c r="I437" s="248">
        <f>G437*'ANEXO VIII-F - BDI'!$B$24</f>
        <v>3.3758690000000002</v>
      </c>
      <c r="J437" s="248">
        <f t="shared" si="12"/>
        <v>17.945869000000002</v>
      </c>
      <c r="K437" s="249">
        <f t="shared" si="13"/>
        <v>215.35042800000002</v>
      </c>
    </row>
    <row r="438" spans="1:11" ht="22.5" x14ac:dyDescent="0.2">
      <c r="A438" s="52">
        <v>434</v>
      </c>
      <c r="B438" s="53" t="s">
        <v>293</v>
      </c>
      <c r="C438" s="53" t="s">
        <v>281</v>
      </c>
      <c r="D438" s="247">
        <v>2510</v>
      </c>
      <c r="E438" s="253" t="s">
        <v>1625</v>
      </c>
      <c r="F438" s="247" t="s">
        <v>283</v>
      </c>
      <c r="G438" s="318">
        <v>24.97</v>
      </c>
      <c r="H438" s="247">
        <v>2</v>
      </c>
      <c r="I438" s="248">
        <f>G438*'ANEXO VIII-F - BDI'!$B$24</f>
        <v>5.7855490000000005</v>
      </c>
      <c r="J438" s="248">
        <f t="shared" si="12"/>
        <v>30.755548999999998</v>
      </c>
      <c r="K438" s="249">
        <f t="shared" si="13"/>
        <v>61.511097999999997</v>
      </c>
    </row>
    <row r="439" spans="1:11" ht="33.75" x14ac:dyDescent="0.2">
      <c r="A439" s="52">
        <v>435</v>
      </c>
      <c r="B439" s="53" t="s">
        <v>293</v>
      </c>
      <c r="C439" s="53" t="s">
        <v>281</v>
      </c>
      <c r="D439" s="247">
        <v>2526</v>
      </c>
      <c r="E439" s="253" t="s">
        <v>1624</v>
      </c>
      <c r="F439" s="247" t="s">
        <v>283</v>
      </c>
      <c r="G439" s="318">
        <v>6.1</v>
      </c>
      <c r="H439" s="247">
        <v>4</v>
      </c>
      <c r="I439" s="248">
        <f>G439*'ANEXO VIII-F - BDI'!$B$24</f>
        <v>1.41337</v>
      </c>
      <c r="J439" s="248">
        <f t="shared" si="12"/>
        <v>7.5133700000000001</v>
      </c>
      <c r="K439" s="249">
        <f t="shared" si="13"/>
        <v>30.05348</v>
      </c>
    </row>
    <row r="440" spans="1:11" ht="33.75" x14ac:dyDescent="0.2">
      <c r="A440" s="52">
        <v>436</v>
      </c>
      <c r="B440" s="53" t="s">
        <v>293</v>
      </c>
      <c r="C440" s="53" t="s">
        <v>281</v>
      </c>
      <c r="D440" s="247">
        <v>2527</v>
      </c>
      <c r="E440" s="253" t="s">
        <v>1623</v>
      </c>
      <c r="F440" s="247" t="s">
        <v>283</v>
      </c>
      <c r="G440" s="318">
        <v>9.52</v>
      </c>
      <c r="H440" s="247">
        <v>4</v>
      </c>
      <c r="I440" s="248">
        <f>G440*'ANEXO VIII-F - BDI'!$B$24</f>
        <v>2.205784</v>
      </c>
      <c r="J440" s="248">
        <f t="shared" si="12"/>
        <v>11.725783999999999</v>
      </c>
      <c r="K440" s="249">
        <f t="shared" si="13"/>
        <v>46.903135999999996</v>
      </c>
    </row>
    <row r="441" spans="1:11" ht="33.75" x14ac:dyDescent="0.2">
      <c r="A441" s="52">
        <v>437</v>
      </c>
      <c r="B441" s="53" t="s">
        <v>293</v>
      </c>
      <c r="C441" s="53" t="s">
        <v>281</v>
      </c>
      <c r="D441" s="247">
        <v>2528</v>
      </c>
      <c r="E441" s="253" t="s">
        <v>1622</v>
      </c>
      <c r="F441" s="247" t="s">
        <v>283</v>
      </c>
      <c r="G441" s="318">
        <v>23.96</v>
      </c>
      <c r="H441" s="247">
        <v>2</v>
      </c>
      <c r="I441" s="248">
        <f>G441*'ANEXO VIII-F - BDI'!$B$24</f>
        <v>5.5515320000000008</v>
      </c>
      <c r="J441" s="248">
        <f t="shared" si="12"/>
        <v>29.511532000000003</v>
      </c>
      <c r="K441" s="249">
        <f t="shared" si="13"/>
        <v>59.023064000000005</v>
      </c>
    </row>
    <row r="442" spans="1:11" ht="11.25" x14ac:dyDescent="0.2">
      <c r="A442" s="52">
        <v>438</v>
      </c>
      <c r="B442" s="53" t="s">
        <v>293</v>
      </c>
      <c r="C442" s="53" t="s">
        <v>281</v>
      </c>
      <c r="D442" s="53">
        <v>2556</v>
      </c>
      <c r="E442" s="253" t="s">
        <v>1621</v>
      </c>
      <c r="F442" s="247" t="s">
        <v>283</v>
      </c>
      <c r="G442" s="318">
        <v>1.8</v>
      </c>
      <c r="H442" s="290">
        <v>10</v>
      </c>
      <c r="I442" s="248">
        <f>G442*'ANEXO VIII-F - BDI'!$B$24</f>
        <v>0.41706000000000004</v>
      </c>
      <c r="J442" s="248">
        <f t="shared" si="12"/>
        <v>2.21706</v>
      </c>
      <c r="K442" s="249">
        <f t="shared" si="13"/>
        <v>22.1706</v>
      </c>
    </row>
    <row r="443" spans="1:11" ht="11.25" x14ac:dyDescent="0.2">
      <c r="A443" s="52">
        <v>439</v>
      </c>
      <c r="B443" s="53" t="s">
        <v>293</v>
      </c>
      <c r="C443" s="53" t="s">
        <v>281</v>
      </c>
      <c r="D443" s="53">
        <v>2557</v>
      </c>
      <c r="E443" s="253" t="s">
        <v>1620</v>
      </c>
      <c r="F443" s="247" t="s">
        <v>283</v>
      </c>
      <c r="G443" s="318">
        <v>3.8</v>
      </c>
      <c r="H443" s="290">
        <v>10</v>
      </c>
      <c r="I443" s="248">
        <f>G443*'ANEXO VIII-F - BDI'!$B$24</f>
        <v>0.88046000000000002</v>
      </c>
      <c r="J443" s="248">
        <f t="shared" si="12"/>
        <v>4.6804600000000001</v>
      </c>
      <c r="K443" s="249">
        <f t="shared" si="13"/>
        <v>46.804600000000001</v>
      </c>
    </row>
    <row r="444" spans="1:11" ht="22.5" x14ac:dyDescent="0.2">
      <c r="A444" s="52">
        <v>440</v>
      </c>
      <c r="B444" s="53" t="s">
        <v>293</v>
      </c>
      <c r="C444" s="53" t="s">
        <v>281</v>
      </c>
      <c r="D444" s="247">
        <v>2559</v>
      </c>
      <c r="E444" s="253" t="s">
        <v>1619</v>
      </c>
      <c r="F444" s="247" t="s">
        <v>283</v>
      </c>
      <c r="G444" s="318">
        <v>14.99</v>
      </c>
      <c r="H444" s="247">
        <v>10</v>
      </c>
      <c r="I444" s="248">
        <f>G444*'ANEXO VIII-F - BDI'!$B$24</f>
        <v>3.4731830000000001</v>
      </c>
      <c r="J444" s="248">
        <f t="shared" si="12"/>
        <v>18.463183000000001</v>
      </c>
      <c r="K444" s="249">
        <f t="shared" si="13"/>
        <v>184.63183000000001</v>
      </c>
    </row>
    <row r="445" spans="1:11" ht="22.5" x14ac:dyDescent="0.2">
      <c r="A445" s="52">
        <v>441</v>
      </c>
      <c r="B445" s="53" t="s">
        <v>293</v>
      </c>
      <c r="C445" s="53" t="s">
        <v>281</v>
      </c>
      <c r="D445" s="247">
        <v>2560</v>
      </c>
      <c r="E445" s="253" t="s">
        <v>1618</v>
      </c>
      <c r="F445" s="247" t="s">
        <v>283</v>
      </c>
      <c r="G445" s="318">
        <v>18.739999999999998</v>
      </c>
      <c r="H445" s="247">
        <v>10</v>
      </c>
      <c r="I445" s="248">
        <f>G445*'ANEXO VIII-F - BDI'!$B$24</f>
        <v>4.3420579999999998</v>
      </c>
      <c r="J445" s="248">
        <f t="shared" si="12"/>
        <v>23.082057999999996</v>
      </c>
      <c r="K445" s="249">
        <f t="shared" si="13"/>
        <v>230.82057999999995</v>
      </c>
    </row>
    <row r="446" spans="1:11" ht="22.5" x14ac:dyDescent="0.2">
      <c r="A446" s="52">
        <v>442</v>
      </c>
      <c r="B446" s="53" t="s">
        <v>293</v>
      </c>
      <c r="C446" s="53" t="s">
        <v>281</v>
      </c>
      <c r="D446" s="247">
        <v>2565</v>
      </c>
      <c r="E446" s="253" t="s">
        <v>1617</v>
      </c>
      <c r="F446" s="247" t="s">
        <v>283</v>
      </c>
      <c r="G446" s="318">
        <v>12.14</v>
      </c>
      <c r="H446" s="247">
        <v>5</v>
      </c>
      <c r="I446" s="248">
        <f>G446*'ANEXO VIII-F - BDI'!$B$24</f>
        <v>2.8128380000000002</v>
      </c>
      <c r="J446" s="248">
        <f t="shared" si="12"/>
        <v>14.952838</v>
      </c>
      <c r="K446" s="249">
        <f t="shared" si="13"/>
        <v>74.764189999999999</v>
      </c>
    </row>
    <row r="447" spans="1:11" ht="22.5" x14ac:dyDescent="0.2">
      <c r="A447" s="52">
        <v>443</v>
      </c>
      <c r="B447" s="53" t="s">
        <v>293</v>
      </c>
      <c r="C447" s="53" t="s">
        <v>281</v>
      </c>
      <c r="D447" s="247">
        <v>2566</v>
      </c>
      <c r="E447" s="253" t="s">
        <v>1616</v>
      </c>
      <c r="F447" s="247" t="s">
        <v>283</v>
      </c>
      <c r="G447" s="318">
        <v>25.01</v>
      </c>
      <c r="H447" s="247">
        <v>12</v>
      </c>
      <c r="I447" s="248">
        <f>G447*'ANEXO VIII-F - BDI'!$B$24</f>
        <v>5.794817000000001</v>
      </c>
      <c r="J447" s="248">
        <f t="shared" si="12"/>
        <v>30.804817000000003</v>
      </c>
      <c r="K447" s="249">
        <f t="shared" si="13"/>
        <v>369.65780400000006</v>
      </c>
    </row>
    <row r="448" spans="1:11" ht="22.5" x14ac:dyDescent="0.2">
      <c r="A448" s="52">
        <v>444</v>
      </c>
      <c r="B448" s="53" t="s">
        <v>293</v>
      </c>
      <c r="C448" s="53" t="s">
        <v>281</v>
      </c>
      <c r="D448" s="247">
        <v>2567</v>
      </c>
      <c r="E448" s="253" t="s">
        <v>1615</v>
      </c>
      <c r="F448" s="247" t="s">
        <v>283</v>
      </c>
      <c r="G448" s="318">
        <v>48.75</v>
      </c>
      <c r="H448" s="247">
        <v>5</v>
      </c>
      <c r="I448" s="248">
        <f>G448*'ANEXO VIII-F - BDI'!$B$24</f>
        <v>11.295375</v>
      </c>
      <c r="J448" s="248">
        <f t="shared" ref="J448:J511" si="14">G448+I448</f>
        <v>60.045375</v>
      </c>
      <c r="K448" s="249">
        <f t="shared" ref="K448:K511" si="15">H448*J448</f>
        <v>300.22687500000001</v>
      </c>
    </row>
    <row r="449" spans="1:11" ht="22.5" x14ac:dyDescent="0.2">
      <c r="A449" s="52">
        <v>445</v>
      </c>
      <c r="B449" s="53" t="s">
        <v>293</v>
      </c>
      <c r="C449" s="53" t="s">
        <v>281</v>
      </c>
      <c r="D449" s="53">
        <v>2569</v>
      </c>
      <c r="E449" s="253" t="s">
        <v>1614</v>
      </c>
      <c r="F449" s="247" t="s">
        <v>283</v>
      </c>
      <c r="G449" s="318">
        <v>11.76</v>
      </c>
      <c r="H449" s="290">
        <v>2</v>
      </c>
      <c r="I449" s="248">
        <f>G449*'ANEXO VIII-F - BDI'!$B$24</f>
        <v>2.7247920000000003</v>
      </c>
      <c r="J449" s="248">
        <f t="shared" si="14"/>
        <v>14.484792000000001</v>
      </c>
      <c r="K449" s="249">
        <f t="shared" si="15"/>
        <v>28.969584000000001</v>
      </c>
    </row>
    <row r="450" spans="1:11" ht="22.5" x14ac:dyDescent="0.2">
      <c r="A450" s="52">
        <v>446</v>
      </c>
      <c r="B450" s="53" t="s">
        <v>293</v>
      </c>
      <c r="C450" s="53" t="s">
        <v>281</v>
      </c>
      <c r="D450" s="247">
        <v>2570</v>
      </c>
      <c r="E450" s="253" t="s">
        <v>1613</v>
      </c>
      <c r="F450" s="247" t="s">
        <v>283</v>
      </c>
      <c r="G450" s="318">
        <v>19.72</v>
      </c>
      <c r="H450" s="247">
        <v>12</v>
      </c>
      <c r="I450" s="248">
        <f>G450*'ANEXO VIII-F - BDI'!$B$24</f>
        <v>4.5691240000000004</v>
      </c>
      <c r="J450" s="248">
        <f t="shared" si="14"/>
        <v>24.289124000000001</v>
      </c>
      <c r="K450" s="249">
        <f t="shared" si="15"/>
        <v>291.46948800000001</v>
      </c>
    </row>
    <row r="451" spans="1:11" ht="22.5" x14ac:dyDescent="0.2">
      <c r="A451" s="52">
        <v>447</v>
      </c>
      <c r="B451" s="53" t="s">
        <v>293</v>
      </c>
      <c r="C451" s="53" t="s">
        <v>281</v>
      </c>
      <c r="D451" s="247">
        <v>2571</v>
      </c>
      <c r="E451" s="253" t="s">
        <v>1612</v>
      </c>
      <c r="F451" s="247" t="s">
        <v>283</v>
      </c>
      <c r="G451" s="318">
        <v>58.54</v>
      </c>
      <c r="H451" s="247">
        <v>10</v>
      </c>
      <c r="I451" s="248">
        <f>G451*'ANEXO VIII-F - BDI'!$B$24</f>
        <v>13.563718000000001</v>
      </c>
      <c r="J451" s="248">
        <f t="shared" si="14"/>
        <v>72.103718000000001</v>
      </c>
      <c r="K451" s="249">
        <f t="shared" si="15"/>
        <v>721.03718000000003</v>
      </c>
    </row>
    <row r="452" spans="1:11" ht="22.5" x14ac:dyDescent="0.2">
      <c r="A452" s="52">
        <v>448</v>
      </c>
      <c r="B452" s="53" t="s">
        <v>293</v>
      </c>
      <c r="C452" s="53" t="s">
        <v>281</v>
      </c>
      <c r="D452" s="53">
        <v>2574</v>
      </c>
      <c r="E452" s="253" t="s">
        <v>1611</v>
      </c>
      <c r="F452" s="247" t="s">
        <v>283</v>
      </c>
      <c r="G452" s="318">
        <v>14.47</v>
      </c>
      <c r="H452" s="290">
        <v>7</v>
      </c>
      <c r="I452" s="248">
        <f>G452*'ANEXO VIII-F - BDI'!$B$24</f>
        <v>3.3526990000000003</v>
      </c>
      <c r="J452" s="248">
        <f t="shared" si="14"/>
        <v>17.822699</v>
      </c>
      <c r="K452" s="249">
        <f t="shared" si="15"/>
        <v>124.758893</v>
      </c>
    </row>
    <row r="453" spans="1:11" ht="22.5" x14ac:dyDescent="0.2">
      <c r="A453" s="52">
        <v>449</v>
      </c>
      <c r="B453" s="53" t="s">
        <v>293</v>
      </c>
      <c r="C453" s="53" t="s">
        <v>281</v>
      </c>
      <c r="D453" s="247">
        <v>2575</v>
      </c>
      <c r="E453" s="253" t="s">
        <v>1610</v>
      </c>
      <c r="F453" s="247" t="s">
        <v>283</v>
      </c>
      <c r="G453" s="318">
        <v>34.619999999999997</v>
      </c>
      <c r="H453" s="247">
        <v>10</v>
      </c>
      <c r="I453" s="248">
        <f>G453*'ANEXO VIII-F - BDI'!$B$24</f>
        <v>8.0214540000000003</v>
      </c>
      <c r="J453" s="248">
        <f t="shared" si="14"/>
        <v>42.641453999999996</v>
      </c>
      <c r="K453" s="249">
        <f t="shared" si="15"/>
        <v>426.41453999999999</v>
      </c>
    </row>
    <row r="454" spans="1:11" ht="22.5" x14ac:dyDescent="0.2">
      <c r="A454" s="52">
        <v>450</v>
      </c>
      <c r="B454" s="53" t="s">
        <v>293</v>
      </c>
      <c r="C454" s="53" t="s">
        <v>281</v>
      </c>
      <c r="D454" s="247">
        <v>2576</v>
      </c>
      <c r="E454" s="253" t="s">
        <v>1609</v>
      </c>
      <c r="F454" s="247" t="s">
        <v>283</v>
      </c>
      <c r="G454" s="318">
        <v>46.05</v>
      </c>
      <c r="H454" s="247">
        <v>10</v>
      </c>
      <c r="I454" s="248">
        <f>G454*'ANEXO VIII-F - BDI'!$B$24</f>
        <v>10.669785000000001</v>
      </c>
      <c r="J454" s="248">
        <f t="shared" si="14"/>
        <v>56.719785000000002</v>
      </c>
      <c r="K454" s="249">
        <f t="shared" si="15"/>
        <v>567.19785000000002</v>
      </c>
    </row>
    <row r="455" spans="1:11" ht="22.5" x14ac:dyDescent="0.2">
      <c r="A455" s="52">
        <v>451</v>
      </c>
      <c r="B455" s="53" t="s">
        <v>293</v>
      </c>
      <c r="C455" s="53" t="s">
        <v>281</v>
      </c>
      <c r="D455" s="247">
        <v>2577</v>
      </c>
      <c r="E455" s="253" t="s">
        <v>1608</v>
      </c>
      <c r="F455" s="247" t="s">
        <v>283</v>
      </c>
      <c r="G455" s="318">
        <v>62.4</v>
      </c>
      <c r="H455" s="247">
        <v>2</v>
      </c>
      <c r="I455" s="248">
        <f>G455*'ANEXO VIII-F - BDI'!$B$24</f>
        <v>14.458080000000001</v>
      </c>
      <c r="J455" s="248">
        <f t="shared" si="14"/>
        <v>76.858080000000001</v>
      </c>
      <c r="K455" s="249">
        <f t="shared" si="15"/>
        <v>153.71616</v>
      </c>
    </row>
    <row r="456" spans="1:11" ht="22.5" x14ac:dyDescent="0.2">
      <c r="A456" s="52">
        <v>452</v>
      </c>
      <c r="B456" s="53" t="s">
        <v>293</v>
      </c>
      <c r="C456" s="53" t="s">
        <v>281</v>
      </c>
      <c r="D456" s="53">
        <v>2580</v>
      </c>
      <c r="E456" s="253" t="s">
        <v>1607</v>
      </c>
      <c r="F456" s="247" t="s">
        <v>283</v>
      </c>
      <c r="G456" s="318">
        <v>19.100000000000001</v>
      </c>
      <c r="H456" s="290">
        <v>3</v>
      </c>
      <c r="I456" s="248">
        <f>G456*'ANEXO VIII-F - BDI'!$B$24</f>
        <v>4.4254700000000007</v>
      </c>
      <c r="J456" s="248">
        <f t="shared" si="14"/>
        <v>23.525470000000002</v>
      </c>
      <c r="K456" s="249">
        <f t="shared" si="15"/>
        <v>70.57641000000001</v>
      </c>
    </row>
    <row r="457" spans="1:11" ht="22.5" x14ac:dyDescent="0.2">
      <c r="A457" s="52">
        <v>453</v>
      </c>
      <c r="B457" s="53" t="s">
        <v>293</v>
      </c>
      <c r="C457" s="53" t="s">
        <v>281</v>
      </c>
      <c r="D457" s="247">
        <v>2581</v>
      </c>
      <c r="E457" s="253" t="s">
        <v>1606</v>
      </c>
      <c r="F457" s="247" t="s">
        <v>283</v>
      </c>
      <c r="G457" s="318">
        <v>22.3</v>
      </c>
      <c r="H457" s="247">
        <v>4</v>
      </c>
      <c r="I457" s="248">
        <f>G457*'ANEXO VIII-F - BDI'!$B$24</f>
        <v>5.1669100000000006</v>
      </c>
      <c r="J457" s="248">
        <f t="shared" si="14"/>
        <v>27.466910000000002</v>
      </c>
      <c r="K457" s="249">
        <f t="shared" si="15"/>
        <v>109.86764000000001</v>
      </c>
    </row>
    <row r="458" spans="1:11" ht="22.5" x14ac:dyDescent="0.2">
      <c r="A458" s="52">
        <v>454</v>
      </c>
      <c r="B458" s="53" t="s">
        <v>293</v>
      </c>
      <c r="C458" s="53" t="s">
        <v>281</v>
      </c>
      <c r="D458" s="247">
        <v>2582</v>
      </c>
      <c r="E458" s="253" t="s">
        <v>1605</v>
      </c>
      <c r="F458" s="247" t="s">
        <v>283</v>
      </c>
      <c r="G458" s="318">
        <v>42.71</v>
      </c>
      <c r="H458" s="247">
        <v>5</v>
      </c>
      <c r="I458" s="248">
        <f>G458*'ANEXO VIII-F - BDI'!$B$24</f>
        <v>9.8959070000000011</v>
      </c>
      <c r="J458" s="248">
        <f t="shared" si="14"/>
        <v>52.605907000000002</v>
      </c>
      <c r="K458" s="249">
        <f t="shared" si="15"/>
        <v>263.02953500000001</v>
      </c>
    </row>
    <row r="459" spans="1:11" ht="22.5" x14ac:dyDescent="0.2">
      <c r="A459" s="52">
        <v>455</v>
      </c>
      <c r="B459" s="53" t="s">
        <v>293</v>
      </c>
      <c r="C459" s="53" t="s">
        <v>281</v>
      </c>
      <c r="D459" s="247">
        <v>2586</v>
      </c>
      <c r="E459" s="253" t="s">
        <v>1604</v>
      </c>
      <c r="F459" s="247" t="s">
        <v>283</v>
      </c>
      <c r="G459" s="318">
        <v>23.3</v>
      </c>
      <c r="H459" s="247">
        <v>12</v>
      </c>
      <c r="I459" s="248">
        <f>G459*'ANEXO VIII-F - BDI'!$B$24</f>
        <v>5.3986100000000006</v>
      </c>
      <c r="J459" s="248">
        <f t="shared" si="14"/>
        <v>28.698610000000002</v>
      </c>
      <c r="K459" s="249">
        <f t="shared" si="15"/>
        <v>344.38332000000003</v>
      </c>
    </row>
    <row r="460" spans="1:11" ht="22.5" x14ac:dyDescent="0.2">
      <c r="A460" s="52">
        <v>456</v>
      </c>
      <c r="B460" s="53" t="s">
        <v>293</v>
      </c>
      <c r="C460" s="53" t="s">
        <v>281</v>
      </c>
      <c r="D460" s="247">
        <v>2587</v>
      </c>
      <c r="E460" s="253" t="s">
        <v>1603</v>
      </c>
      <c r="F460" s="247" t="s">
        <v>283</v>
      </c>
      <c r="G460" s="318">
        <v>38.44</v>
      </c>
      <c r="H460" s="247">
        <v>5</v>
      </c>
      <c r="I460" s="248">
        <f>G460*'ANEXO VIII-F - BDI'!$B$24</f>
        <v>8.9065480000000008</v>
      </c>
      <c r="J460" s="248">
        <f t="shared" si="14"/>
        <v>47.346547999999999</v>
      </c>
      <c r="K460" s="249">
        <f t="shared" si="15"/>
        <v>236.73273999999998</v>
      </c>
    </row>
    <row r="461" spans="1:11" ht="22.5" x14ac:dyDescent="0.2">
      <c r="A461" s="52">
        <v>457</v>
      </c>
      <c r="B461" s="53" t="s">
        <v>293</v>
      </c>
      <c r="C461" s="53" t="s">
        <v>281</v>
      </c>
      <c r="D461" s="247">
        <v>2588</v>
      </c>
      <c r="E461" s="253" t="s">
        <v>1602</v>
      </c>
      <c r="F461" s="247" t="s">
        <v>283</v>
      </c>
      <c r="G461" s="318">
        <v>30.53</v>
      </c>
      <c r="H461" s="247">
        <v>4</v>
      </c>
      <c r="I461" s="248">
        <f>G461*'ANEXO VIII-F - BDI'!$B$24</f>
        <v>7.0738010000000004</v>
      </c>
      <c r="J461" s="248">
        <f t="shared" si="14"/>
        <v>37.603801000000004</v>
      </c>
      <c r="K461" s="249">
        <f t="shared" si="15"/>
        <v>150.41520400000002</v>
      </c>
    </row>
    <row r="462" spans="1:11" ht="22.5" x14ac:dyDescent="0.2">
      <c r="A462" s="52">
        <v>458</v>
      </c>
      <c r="B462" s="53" t="s">
        <v>293</v>
      </c>
      <c r="C462" s="53" t="s">
        <v>281</v>
      </c>
      <c r="D462" s="247">
        <v>2589</v>
      </c>
      <c r="E462" s="253" t="s">
        <v>1601</v>
      </c>
      <c r="F462" s="247" t="s">
        <v>283</v>
      </c>
      <c r="G462" s="318">
        <v>33.24</v>
      </c>
      <c r="H462" s="247">
        <v>12</v>
      </c>
      <c r="I462" s="248">
        <f>G462*'ANEXO VIII-F - BDI'!$B$24</f>
        <v>7.7017080000000009</v>
      </c>
      <c r="J462" s="248">
        <f t="shared" si="14"/>
        <v>40.941708000000006</v>
      </c>
      <c r="K462" s="249">
        <f t="shared" si="15"/>
        <v>491.30049600000007</v>
      </c>
    </row>
    <row r="463" spans="1:11" ht="22.5" x14ac:dyDescent="0.2">
      <c r="A463" s="52">
        <v>459</v>
      </c>
      <c r="B463" s="53" t="s">
        <v>293</v>
      </c>
      <c r="C463" s="53" t="s">
        <v>281</v>
      </c>
      <c r="D463" s="247">
        <v>2590</v>
      </c>
      <c r="E463" s="253" t="s">
        <v>1600</v>
      </c>
      <c r="F463" s="247" t="s">
        <v>283</v>
      </c>
      <c r="G463" s="318">
        <v>20.399999999999999</v>
      </c>
      <c r="H463" s="247">
        <v>8</v>
      </c>
      <c r="I463" s="248">
        <f>G463*'ANEXO VIII-F - BDI'!$B$24</f>
        <v>4.72668</v>
      </c>
      <c r="J463" s="248">
        <f t="shared" si="14"/>
        <v>25.12668</v>
      </c>
      <c r="K463" s="249">
        <f t="shared" si="15"/>
        <v>201.01344</v>
      </c>
    </row>
    <row r="464" spans="1:11" ht="22.5" x14ac:dyDescent="0.2">
      <c r="A464" s="52">
        <v>460</v>
      </c>
      <c r="B464" s="53" t="s">
        <v>293</v>
      </c>
      <c r="C464" s="53" t="s">
        <v>281</v>
      </c>
      <c r="D464" s="247">
        <v>2593</v>
      </c>
      <c r="E464" s="253" t="s">
        <v>1599</v>
      </c>
      <c r="F464" s="247" t="s">
        <v>283</v>
      </c>
      <c r="G464" s="318">
        <v>12.54</v>
      </c>
      <c r="H464" s="247">
        <v>5</v>
      </c>
      <c r="I464" s="248">
        <f>G464*'ANEXO VIII-F - BDI'!$B$24</f>
        <v>2.9055179999999998</v>
      </c>
      <c r="J464" s="248">
        <f t="shared" si="14"/>
        <v>15.445518</v>
      </c>
      <c r="K464" s="249">
        <f t="shared" si="15"/>
        <v>77.227589999999992</v>
      </c>
    </row>
    <row r="465" spans="1:11" ht="22.5" x14ac:dyDescent="0.2">
      <c r="A465" s="52">
        <v>461</v>
      </c>
      <c r="B465" s="53" t="s">
        <v>293</v>
      </c>
      <c r="C465" s="53" t="s">
        <v>281</v>
      </c>
      <c r="D465" s="247">
        <v>2596</v>
      </c>
      <c r="E465" s="253" t="s">
        <v>1598</v>
      </c>
      <c r="F465" s="247" t="s">
        <v>283</v>
      </c>
      <c r="G465" s="318">
        <v>65.959999999999994</v>
      </c>
      <c r="H465" s="247">
        <v>4</v>
      </c>
      <c r="I465" s="248">
        <f>G465*'ANEXO VIII-F - BDI'!$B$24</f>
        <v>15.282931999999999</v>
      </c>
      <c r="J465" s="248">
        <f t="shared" si="14"/>
        <v>81.242931999999996</v>
      </c>
      <c r="K465" s="249">
        <f t="shared" si="15"/>
        <v>324.97172799999998</v>
      </c>
    </row>
    <row r="466" spans="1:11" ht="22.5" x14ac:dyDescent="0.2">
      <c r="A466" s="52">
        <v>462</v>
      </c>
      <c r="B466" s="53" t="s">
        <v>293</v>
      </c>
      <c r="C466" s="53" t="s">
        <v>281</v>
      </c>
      <c r="D466" s="247">
        <v>2597</v>
      </c>
      <c r="E466" s="253" t="s">
        <v>1597</v>
      </c>
      <c r="F466" s="247" t="s">
        <v>283</v>
      </c>
      <c r="G466" s="318">
        <v>36.61</v>
      </c>
      <c r="H466" s="247">
        <v>4</v>
      </c>
      <c r="I466" s="248">
        <f>G466*'ANEXO VIII-F - BDI'!$B$24</f>
        <v>8.4825370000000007</v>
      </c>
      <c r="J466" s="248">
        <f t="shared" si="14"/>
        <v>45.092537</v>
      </c>
      <c r="K466" s="249">
        <f t="shared" si="15"/>
        <v>180.370148</v>
      </c>
    </row>
    <row r="467" spans="1:11" ht="22.5" x14ac:dyDescent="0.2">
      <c r="A467" s="52">
        <v>463</v>
      </c>
      <c r="B467" s="53" t="s">
        <v>293</v>
      </c>
      <c r="C467" s="53" t="s">
        <v>281</v>
      </c>
      <c r="D467" s="247">
        <v>2617</v>
      </c>
      <c r="E467" s="253" t="s">
        <v>1596</v>
      </c>
      <c r="F467" s="247" t="s">
        <v>283</v>
      </c>
      <c r="G467" s="318">
        <v>8.7200000000000006</v>
      </c>
      <c r="H467" s="247">
        <v>15</v>
      </c>
      <c r="I467" s="248">
        <f>G467*'ANEXO VIII-F - BDI'!$B$24</f>
        <v>2.0204240000000002</v>
      </c>
      <c r="J467" s="248">
        <f t="shared" si="14"/>
        <v>10.740424000000001</v>
      </c>
      <c r="K467" s="249">
        <f t="shared" si="15"/>
        <v>161.10636000000002</v>
      </c>
    </row>
    <row r="468" spans="1:11" ht="22.5" x14ac:dyDescent="0.2">
      <c r="A468" s="52">
        <v>464</v>
      </c>
      <c r="B468" s="53" t="s">
        <v>293</v>
      </c>
      <c r="C468" s="53" t="s">
        <v>281</v>
      </c>
      <c r="D468" s="247">
        <v>2618</v>
      </c>
      <c r="E468" s="253" t="s">
        <v>1595</v>
      </c>
      <c r="F468" s="247" t="s">
        <v>283</v>
      </c>
      <c r="G468" s="318">
        <v>19.850000000000001</v>
      </c>
      <c r="H468" s="247">
        <v>12</v>
      </c>
      <c r="I468" s="248">
        <f>G468*'ANEXO VIII-F - BDI'!$B$24</f>
        <v>4.5992450000000007</v>
      </c>
      <c r="J468" s="248">
        <f t="shared" si="14"/>
        <v>24.449245000000001</v>
      </c>
      <c r="K468" s="249">
        <f t="shared" si="15"/>
        <v>293.39094</v>
      </c>
    </row>
    <row r="469" spans="1:11" ht="22.5" x14ac:dyDescent="0.2">
      <c r="A469" s="52">
        <v>465</v>
      </c>
      <c r="B469" s="53" t="s">
        <v>293</v>
      </c>
      <c r="C469" s="53" t="s">
        <v>281</v>
      </c>
      <c r="D469" s="247">
        <v>2631</v>
      </c>
      <c r="E469" s="253" t="s">
        <v>1594</v>
      </c>
      <c r="F469" s="247" t="s">
        <v>283</v>
      </c>
      <c r="G469" s="318">
        <v>35.549999999999997</v>
      </c>
      <c r="H469" s="247">
        <v>4</v>
      </c>
      <c r="I469" s="248">
        <f>G469*'ANEXO VIII-F - BDI'!$B$24</f>
        <v>8.2369350000000008</v>
      </c>
      <c r="J469" s="248">
        <f t="shared" si="14"/>
        <v>43.786935</v>
      </c>
      <c r="K469" s="249">
        <f t="shared" si="15"/>
        <v>175.14774</v>
      </c>
    </row>
    <row r="470" spans="1:11" ht="22.5" x14ac:dyDescent="0.2">
      <c r="A470" s="52">
        <v>466</v>
      </c>
      <c r="B470" s="53" t="s">
        <v>293</v>
      </c>
      <c r="C470" s="53" t="s">
        <v>281</v>
      </c>
      <c r="D470" s="247">
        <v>2632</v>
      </c>
      <c r="E470" s="253" t="s">
        <v>1593</v>
      </c>
      <c r="F470" s="247" t="s">
        <v>283</v>
      </c>
      <c r="G470" s="318">
        <v>24.21</v>
      </c>
      <c r="H470" s="247">
        <v>8</v>
      </c>
      <c r="I470" s="248">
        <f>G470*'ANEXO VIII-F - BDI'!$B$24</f>
        <v>5.6094570000000008</v>
      </c>
      <c r="J470" s="248">
        <f t="shared" si="14"/>
        <v>29.819457</v>
      </c>
      <c r="K470" s="249">
        <f t="shared" si="15"/>
        <v>238.555656</v>
      </c>
    </row>
    <row r="471" spans="1:11" ht="22.5" x14ac:dyDescent="0.2">
      <c r="A471" s="52">
        <v>467</v>
      </c>
      <c r="B471" s="53" t="s">
        <v>293</v>
      </c>
      <c r="C471" s="53" t="s">
        <v>281</v>
      </c>
      <c r="D471" s="247">
        <v>2633</v>
      </c>
      <c r="E471" s="253" t="s">
        <v>1592</v>
      </c>
      <c r="F471" s="247" t="s">
        <v>283</v>
      </c>
      <c r="G471" s="318">
        <v>6.41</v>
      </c>
      <c r="H471" s="247">
        <v>15</v>
      </c>
      <c r="I471" s="248">
        <f>G471*'ANEXO VIII-F - BDI'!$B$24</f>
        <v>1.4851970000000001</v>
      </c>
      <c r="J471" s="248">
        <f t="shared" si="14"/>
        <v>7.8951970000000005</v>
      </c>
      <c r="K471" s="249">
        <f t="shared" si="15"/>
        <v>118.42795500000001</v>
      </c>
    </row>
    <row r="472" spans="1:11" ht="22.5" x14ac:dyDescent="0.2">
      <c r="A472" s="52">
        <v>468</v>
      </c>
      <c r="B472" s="53" t="s">
        <v>293</v>
      </c>
      <c r="C472" s="53" t="s">
        <v>281</v>
      </c>
      <c r="D472" s="247">
        <v>2637</v>
      </c>
      <c r="E472" s="253" t="s">
        <v>1591</v>
      </c>
      <c r="F472" s="247" t="s">
        <v>283</v>
      </c>
      <c r="G472" s="318">
        <v>2.42</v>
      </c>
      <c r="H472" s="247">
        <v>4</v>
      </c>
      <c r="I472" s="248">
        <f>G472*'ANEXO VIII-F - BDI'!$B$24</f>
        <v>0.56071400000000005</v>
      </c>
      <c r="J472" s="248">
        <f t="shared" si="14"/>
        <v>2.9807139999999999</v>
      </c>
      <c r="K472" s="249">
        <f t="shared" si="15"/>
        <v>11.922855999999999</v>
      </c>
    </row>
    <row r="473" spans="1:11" ht="22.5" x14ac:dyDescent="0.2">
      <c r="A473" s="52">
        <v>469</v>
      </c>
      <c r="B473" s="53" t="s">
        <v>293</v>
      </c>
      <c r="C473" s="53" t="s">
        <v>281</v>
      </c>
      <c r="D473" s="247">
        <v>2638</v>
      </c>
      <c r="E473" s="253" t="s">
        <v>1590</v>
      </c>
      <c r="F473" s="247" t="s">
        <v>283</v>
      </c>
      <c r="G473" s="318">
        <v>2.81</v>
      </c>
      <c r="H473" s="247">
        <v>8</v>
      </c>
      <c r="I473" s="248">
        <f>G473*'ANEXO VIII-F - BDI'!$B$24</f>
        <v>0.65107700000000002</v>
      </c>
      <c r="J473" s="248">
        <f t="shared" si="14"/>
        <v>3.461077</v>
      </c>
      <c r="K473" s="249">
        <f t="shared" si="15"/>
        <v>27.688616</v>
      </c>
    </row>
    <row r="474" spans="1:11" ht="22.5" x14ac:dyDescent="0.2">
      <c r="A474" s="52">
        <v>470</v>
      </c>
      <c r="B474" s="53" t="s">
        <v>293</v>
      </c>
      <c r="C474" s="53" t="s">
        <v>281</v>
      </c>
      <c r="D474" s="247">
        <v>2639</v>
      </c>
      <c r="E474" s="253" t="s">
        <v>1589</v>
      </c>
      <c r="F474" s="247" t="s">
        <v>283</v>
      </c>
      <c r="G474" s="318">
        <v>4.9800000000000004</v>
      </c>
      <c r="H474" s="247">
        <v>4</v>
      </c>
      <c r="I474" s="248">
        <f>G474*'ANEXO VIII-F - BDI'!$B$24</f>
        <v>1.1538660000000003</v>
      </c>
      <c r="J474" s="248">
        <f t="shared" si="14"/>
        <v>6.1338660000000012</v>
      </c>
      <c r="K474" s="249">
        <f t="shared" si="15"/>
        <v>24.535464000000005</v>
      </c>
    </row>
    <row r="475" spans="1:11" ht="22.5" x14ac:dyDescent="0.2">
      <c r="A475" s="52">
        <v>471</v>
      </c>
      <c r="B475" s="53" t="s">
        <v>293</v>
      </c>
      <c r="C475" s="53" t="s">
        <v>281</v>
      </c>
      <c r="D475" s="247">
        <v>2643</v>
      </c>
      <c r="E475" s="253" t="s">
        <v>1588</v>
      </c>
      <c r="F475" s="247" t="s">
        <v>283</v>
      </c>
      <c r="G475" s="318">
        <v>10.06</v>
      </c>
      <c r="H475" s="247">
        <v>1</v>
      </c>
      <c r="I475" s="248">
        <f>G475*'ANEXO VIII-F - BDI'!$B$24</f>
        <v>2.3309020000000005</v>
      </c>
      <c r="J475" s="248">
        <f t="shared" si="14"/>
        <v>12.390902000000001</v>
      </c>
      <c r="K475" s="249">
        <f t="shared" si="15"/>
        <v>12.390902000000001</v>
      </c>
    </row>
    <row r="476" spans="1:11" ht="22.5" x14ac:dyDescent="0.2">
      <c r="A476" s="52">
        <v>472</v>
      </c>
      <c r="B476" s="53" t="s">
        <v>293</v>
      </c>
      <c r="C476" s="53" t="s">
        <v>281</v>
      </c>
      <c r="D476" s="247">
        <v>2644</v>
      </c>
      <c r="E476" s="253" t="s">
        <v>1587</v>
      </c>
      <c r="F476" s="247" t="s">
        <v>283</v>
      </c>
      <c r="G476" s="318">
        <v>7.22</v>
      </c>
      <c r="H476" s="247">
        <v>2</v>
      </c>
      <c r="I476" s="248">
        <f>G476*'ANEXO VIII-F - BDI'!$B$24</f>
        <v>1.672874</v>
      </c>
      <c r="J476" s="248">
        <f t="shared" si="14"/>
        <v>8.8928739999999991</v>
      </c>
      <c r="K476" s="249">
        <f t="shared" si="15"/>
        <v>17.785747999999998</v>
      </c>
    </row>
    <row r="477" spans="1:11" ht="11.25" x14ac:dyDescent="0.2">
      <c r="A477" s="52">
        <v>473</v>
      </c>
      <c r="B477" s="53" t="s">
        <v>293</v>
      </c>
      <c r="C477" s="53" t="s">
        <v>281</v>
      </c>
      <c r="D477" s="247">
        <v>2674</v>
      </c>
      <c r="E477" s="253" t="s">
        <v>1586</v>
      </c>
      <c r="F477" s="247" t="s">
        <v>285</v>
      </c>
      <c r="G477" s="318">
        <v>4.5999999999999996</v>
      </c>
      <c r="H477" s="247">
        <v>60</v>
      </c>
      <c r="I477" s="248">
        <f>G477*'ANEXO VIII-F - BDI'!$B$24</f>
        <v>1.06582</v>
      </c>
      <c r="J477" s="248">
        <f t="shared" si="14"/>
        <v>5.6658200000000001</v>
      </c>
      <c r="K477" s="249">
        <f t="shared" si="15"/>
        <v>339.94920000000002</v>
      </c>
    </row>
    <row r="478" spans="1:11" ht="11.25" x14ac:dyDescent="0.2">
      <c r="A478" s="52">
        <v>474</v>
      </c>
      <c r="B478" s="53" t="s">
        <v>293</v>
      </c>
      <c r="C478" s="53" t="s">
        <v>281</v>
      </c>
      <c r="D478" s="247">
        <v>2680</v>
      </c>
      <c r="E478" s="253" t="s">
        <v>1585</v>
      </c>
      <c r="F478" s="247" t="s">
        <v>285</v>
      </c>
      <c r="G478" s="318">
        <v>10.53</v>
      </c>
      <c r="H478" s="247">
        <v>90</v>
      </c>
      <c r="I478" s="248">
        <f>G478*'ANEXO VIII-F - BDI'!$B$24</f>
        <v>2.4398010000000001</v>
      </c>
      <c r="J478" s="248">
        <f t="shared" si="14"/>
        <v>12.969801</v>
      </c>
      <c r="K478" s="249">
        <f t="shared" si="15"/>
        <v>1167.2820899999999</v>
      </c>
    </row>
    <row r="479" spans="1:11" ht="11.25" x14ac:dyDescent="0.2">
      <c r="A479" s="52">
        <v>475</v>
      </c>
      <c r="B479" s="53" t="s">
        <v>293</v>
      </c>
      <c r="C479" s="53" t="s">
        <v>281</v>
      </c>
      <c r="D479" s="247">
        <v>2684</v>
      </c>
      <c r="E479" s="253" t="s">
        <v>1584</v>
      </c>
      <c r="F479" s="247" t="s">
        <v>285</v>
      </c>
      <c r="G479" s="318">
        <v>9.58</v>
      </c>
      <c r="H479" s="247">
        <v>45</v>
      </c>
      <c r="I479" s="248">
        <f>G479*'ANEXO VIII-F - BDI'!$B$24</f>
        <v>2.2196860000000003</v>
      </c>
      <c r="J479" s="248">
        <f t="shared" si="14"/>
        <v>11.799686000000001</v>
      </c>
      <c r="K479" s="249">
        <f t="shared" si="15"/>
        <v>530.98587000000009</v>
      </c>
    </row>
    <row r="480" spans="1:11" ht="11.25" x14ac:dyDescent="0.2">
      <c r="A480" s="52">
        <v>476</v>
      </c>
      <c r="B480" s="53" t="s">
        <v>293</v>
      </c>
      <c r="C480" s="53" t="s">
        <v>281</v>
      </c>
      <c r="D480" s="247">
        <v>2685</v>
      </c>
      <c r="E480" s="253" t="s">
        <v>1583</v>
      </c>
      <c r="F480" s="247" t="s">
        <v>285</v>
      </c>
      <c r="G480" s="318">
        <v>7.2</v>
      </c>
      <c r="H480" s="247">
        <v>120</v>
      </c>
      <c r="I480" s="248">
        <f>G480*'ANEXO VIII-F - BDI'!$B$24</f>
        <v>1.6682400000000002</v>
      </c>
      <c r="J480" s="248">
        <f t="shared" si="14"/>
        <v>8.8682400000000001</v>
      </c>
      <c r="K480" s="249">
        <f t="shared" si="15"/>
        <v>1064.1887999999999</v>
      </c>
    </row>
    <row r="481" spans="1:11" ht="22.5" x14ac:dyDescent="0.2">
      <c r="A481" s="52">
        <v>477</v>
      </c>
      <c r="B481" s="53" t="s">
        <v>293</v>
      </c>
      <c r="C481" s="53" t="s">
        <v>281</v>
      </c>
      <c r="D481" s="247">
        <v>2688</v>
      </c>
      <c r="E481" s="253" t="s">
        <v>1582</v>
      </c>
      <c r="F481" s="247" t="s">
        <v>285</v>
      </c>
      <c r="G481" s="318">
        <v>2.42</v>
      </c>
      <c r="H481" s="247">
        <v>45</v>
      </c>
      <c r="I481" s="248">
        <f>G481*'ANEXO VIII-F - BDI'!$B$24</f>
        <v>0.56071400000000005</v>
      </c>
      <c r="J481" s="248">
        <f t="shared" si="14"/>
        <v>2.9807139999999999</v>
      </c>
      <c r="K481" s="249">
        <f t="shared" si="15"/>
        <v>134.13212999999999</v>
      </c>
    </row>
    <row r="482" spans="1:11" ht="22.5" x14ac:dyDescent="0.2">
      <c r="A482" s="52">
        <v>478</v>
      </c>
      <c r="B482" s="53" t="s">
        <v>293</v>
      </c>
      <c r="C482" s="53" t="s">
        <v>281</v>
      </c>
      <c r="D482" s="247">
        <v>2690</v>
      </c>
      <c r="E482" s="253" t="s">
        <v>1581</v>
      </c>
      <c r="F482" s="247" t="s">
        <v>285</v>
      </c>
      <c r="G482" s="318">
        <v>4.1399999999999997</v>
      </c>
      <c r="H482" s="247">
        <v>60</v>
      </c>
      <c r="I482" s="248">
        <f>G482*'ANEXO VIII-F - BDI'!$B$24</f>
        <v>0.95923800000000004</v>
      </c>
      <c r="J482" s="248">
        <f t="shared" si="14"/>
        <v>5.0992379999999997</v>
      </c>
      <c r="K482" s="249">
        <f t="shared" si="15"/>
        <v>305.95427999999998</v>
      </c>
    </row>
    <row r="483" spans="1:11" ht="22.5" x14ac:dyDescent="0.2">
      <c r="A483" s="52">
        <v>479</v>
      </c>
      <c r="B483" s="53" t="s">
        <v>293</v>
      </c>
      <c r="C483" s="53" t="s">
        <v>281</v>
      </c>
      <c r="D483" s="247">
        <v>3292</v>
      </c>
      <c r="E483" s="253" t="s">
        <v>1571</v>
      </c>
      <c r="F483" s="247" t="s">
        <v>283</v>
      </c>
      <c r="G483" s="318">
        <v>25.12</v>
      </c>
      <c r="H483" s="247">
        <v>3</v>
      </c>
      <c r="I483" s="248">
        <f>G483*'ANEXO VIII-F - BDI'!$B$24</f>
        <v>5.820304000000001</v>
      </c>
      <c r="J483" s="248">
        <f t="shared" si="14"/>
        <v>30.940304000000001</v>
      </c>
      <c r="K483" s="249">
        <f t="shared" si="15"/>
        <v>92.820912000000007</v>
      </c>
    </row>
    <row r="484" spans="1:11" ht="22.5" x14ac:dyDescent="0.2">
      <c r="A484" s="52">
        <v>480</v>
      </c>
      <c r="B484" s="53" t="s">
        <v>293</v>
      </c>
      <c r="C484" s="53" t="s">
        <v>281</v>
      </c>
      <c r="D484" s="247">
        <v>3294</v>
      </c>
      <c r="E484" s="253" t="s">
        <v>1570</v>
      </c>
      <c r="F484" s="247" t="s">
        <v>283</v>
      </c>
      <c r="G484" s="318">
        <v>26.74</v>
      </c>
      <c r="H484" s="247">
        <v>3</v>
      </c>
      <c r="I484" s="248">
        <f>G484*'ANEXO VIII-F - BDI'!$B$24</f>
        <v>6.1956579999999999</v>
      </c>
      <c r="J484" s="248">
        <f t="shared" si="14"/>
        <v>32.935657999999997</v>
      </c>
      <c r="K484" s="249">
        <f t="shared" si="15"/>
        <v>98.806973999999997</v>
      </c>
    </row>
    <row r="485" spans="1:11" ht="22.5" x14ac:dyDescent="0.2">
      <c r="A485" s="52">
        <v>481</v>
      </c>
      <c r="B485" s="53" t="s">
        <v>293</v>
      </c>
      <c r="C485" s="53" t="s">
        <v>281</v>
      </c>
      <c r="D485" s="247">
        <v>3295</v>
      </c>
      <c r="E485" s="253" t="s">
        <v>1569</v>
      </c>
      <c r="F485" s="247" t="s">
        <v>283</v>
      </c>
      <c r="G485" s="318">
        <v>23.6</v>
      </c>
      <c r="H485" s="247">
        <v>6</v>
      </c>
      <c r="I485" s="248">
        <f>G485*'ANEXO VIII-F - BDI'!$B$24</f>
        <v>5.4681200000000008</v>
      </c>
      <c r="J485" s="248">
        <f t="shared" si="14"/>
        <v>29.06812</v>
      </c>
      <c r="K485" s="249">
        <f t="shared" si="15"/>
        <v>174.40872000000002</v>
      </c>
    </row>
    <row r="486" spans="1:11" ht="22.5" x14ac:dyDescent="0.2">
      <c r="A486" s="52">
        <v>482</v>
      </c>
      <c r="B486" s="53" t="s">
        <v>293</v>
      </c>
      <c r="C486" s="53" t="s">
        <v>281</v>
      </c>
      <c r="D486" s="247">
        <v>3297</v>
      </c>
      <c r="E486" s="253" t="s">
        <v>1568</v>
      </c>
      <c r="F486" s="247" t="s">
        <v>283</v>
      </c>
      <c r="G486" s="318">
        <v>26.34</v>
      </c>
      <c r="H486" s="247">
        <v>6</v>
      </c>
      <c r="I486" s="248">
        <f>G486*'ANEXO VIII-F - BDI'!$B$24</f>
        <v>6.1029780000000002</v>
      </c>
      <c r="J486" s="248">
        <f t="shared" si="14"/>
        <v>32.442977999999997</v>
      </c>
      <c r="K486" s="249">
        <f t="shared" si="15"/>
        <v>194.65786799999998</v>
      </c>
    </row>
    <row r="487" spans="1:11" ht="22.5" x14ac:dyDescent="0.2">
      <c r="A487" s="52">
        <v>483</v>
      </c>
      <c r="B487" s="53" t="s">
        <v>293</v>
      </c>
      <c r="C487" s="53" t="s">
        <v>281</v>
      </c>
      <c r="D487" s="53">
        <v>3298</v>
      </c>
      <c r="E487" s="253" t="s">
        <v>1567</v>
      </c>
      <c r="F487" s="247" t="s">
        <v>283</v>
      </c>
      <c r="G487" s="318">
        <v>58.87</v>
      </c>
      <c r="H487" s="290">
        <v>1</v>
      </c>
      <c r="I487" s="248">
        <f>G487*'ANEXO VIII-F - BDI'!$B$24</f>
        <v>13.640179</v>
      </c>
      <c r="J487" s="248">
        <f t="shared" si="14"/>
        <v>72.510178999999994</v>
      </c>
      <c r="K487" s="249">
        <f t="shared" si="15"/>
        <v>72.510178999999994</v>
      </c>
    </row>
    <row r="488" spans="1:11" ht="22.5" x14ac:dyDescent="0.2">
      <c r="A488" s="52">
        <v>484</v>
      </c>
      <c r="B488" s="53" t="s">
        <v>293</v>
      </c>
      <c r="C488" s="53" t="s">
        <v>281</v>
      </c>
      <c r="D488" s="247">
        <v>3302</v>
      </c>
      <c r="E488" s="253" t="s">
        <v>1566</v>
      </c>
      <c r="F488" s="247" t="s">
        <v>283</v>
      </c>
      <c r="G488" s="318">
        <v>24.67</v>
      </c>
      <c r="H488" s="247">
        <v>3</v>
      </c>
      <c r="I488" s="248">
        <f>G488*'ANEXO VIII-F - BDI'!$B$24</f>
        <v>5.7160390000000012</v>
      </c>
      <c r="J488" s="248">
        <f t="shared" si="14"/>
        <v>30.386039000000004</v>
      </c>
      <c r="K488" s="249">
        <f t="shared" si="15"/>
        <v>91.158117000000004</v>
      </c>
    </row>
    <row r="489" spans="1:11" ht="33.75" x14ac:dyDescent="0.2">
      <c r="A489" s="52">
        <v>485</v>
      </c>
      <c r="B489" s="53" t="s">
        <v>293</v>
      </c>
      <c r="C489" s="53" t="s">
        <v>281</v>
      </c>
      <c r="D489" s="247">
        <v>3380</v>
      </c>
      <c r="E489" s="253" t="s">
        <v>1564</v>
      </c>
      <c r="F489" s="247" t="s">
        <v>283</v>
      </c>
      <c r="G489" s="318">
        <v>64.569999999999993</v>
      </c>
      <c r="H489" s="247">
        <v>3</v>
      </c>
      <c r="I489" s="248">
        <f>G489*'ANEXO VIII-F - BDI'!$B$24</f>
        <v>14.960868999999999</v>
      </c>
      <c r="J489" s="248">
        <f t="shared" si="14"/>
        <v>79.530868999999996</v>
      </c>
      <c r="K489" s="249">
        <f t="shared" si="15"/>
        <v>238.59260699999999</v>
      </c>
    </row>
    <row r="490" spans="1:11" ht="22.5" x14ac:dyDescent="0.2">
      <c r="A490" s="52">
        <v>486</v>
      </c>
      <c r="B490" s="53" t="s">
        <v>293</v>
      </c>
      <c r="C490" s="53" t="s">
        <v>281</v>
      </c>
      <c r="D490" s="53">
        <v>3384</v>
      </c>
      <c r="E490" s="253" t="s">
        <v>1563</v>
      </c>
      <c r="F490" s="247" t="s">
        <v>283</v>
      </c>
      <c r="G490" s="318">
        <v>7.4</v>
      </c>
      <c r="H490" s="290">
        <v>1</v>
      </c>
      <c r="I490" s="248">
        <f>G490*'ANEXO VIII-F - BDI'!$B$24</f>
        <v>1.7145800000000002</v>
      </c>
      <c r="J490" s="248">
        <f t="shared" si="14"/>
        <v>9.1145800000000001</v>
      </c>
      <c r="K490" s="249">
        <f t="shared" si="15"/>
        <v>9.1145800000000001</v>
      </c>
    </row>
    <row r="491" spans="1:11" ht="22.5" x14ac:dyDescent="0.2">
      <c r="A491" s="52">
        <v>487</v>
      </c>
      <c r="B491" s="53" t="s">
        <v>293</v>
      </c>
      <c r="C491" s="53" t="s">
        <v>281</v>
      </c>
      <c r="D491" s="247">
        <v>3390</v>
      </c>
      <c r="E491" s="253" t="s">
        <v>1562</v>
      </c>
      <c r="F491" s="247" t="s">
        <v>283</v>
      </c>
      <c r="G491" s="318">
        <v>16.989999999999998</v>
      </c>
      <c r="H491" s="247">
        <v>6</v>
      </c>
      <c r="I491" s="248">
        <f>G491*'ANEXO VIII-F - BDI'!$B$24</f>
        <v>3.9365829999999997</v>
      </c>
      <c r="J491" s="248">
        <f t="shared" si="14"/>
        <v>20.926582999999997</v>
      </c>
      <c r="K491" s="249">
        <f t="shared" si="15"/>
        <v>125.55949799999999</v>
      </c>
    </row>
    <row r="492" spans="1:11" ht="22.5" x14ac:dyDescent="0.2">
      <c r="A492" s="52">
        <v>488</v>
      </c>
      <c r="B492" s="53" t="s">
        <v>293</v>
      </c>
      <c r="C492" s="53" t="s">
        <v>281</v>
      </c>
      <c r="D492" s="247">
        <v>3391</v>
      </c>
      <c r="E492" s="253" t="s">
        <v>1561</v>
      </c>
      <c r="F492" s="247" t="s">
        <v>283</v>
      </c>
      <c r="G492" s="318">
        <v>29.1</v>
      </c>
      <c r="H492" s="247">
        <v>4</v>
      </c>
      <c r="I492" s="248">
        <f>G492*'ANEXO VIII-F - BDI'!$B$24</f>
        <v>6.7424700000000009</v>
      </c>
      <c r="J492" s="248">
        <f t="shared" si="14"/>
        <v>35.842470000000006</v>
      </c>
      <c r="K492" s="249">
        <f t="shared" si="15"/>
        <v>143.36988000000002</v>
      </c>
    </row>
    <row r="493" spans="1:11" ht="11.25" x14ac:dyDescent="0.2">
      <c r="A493" s="52">
        <v>489</v>
      </c>
      <c r="B493" s="53" t="s">
        <v>293</v>
      </c>
      <c r="C493" s="53" t="s">
        <v>281</v>
      </c>
      <c r="D493" s="53">
        <v>3750</v>
      </c>
      <c r="E493" s="253" t="s">
        <v>1532</v>
      </c>
      <c r="F493" s="247" t="s">
        <v>283</v>
      </c>
      <c r="G493" s="318">
        <v>38.07</v>
      </c>
      <c r="H493" s="290">
        <v>2</v>
      </c>
      <c r="I493" s="248">
        <f>G493*'ANEXO VIII-F - BDI'!$B$24</f>
        <v>8.8208190000000002</v>
      </c>
      <c r="J493" s="248">
        <f t="shared" si="14"/>
        <v>46.890819</v>
      </c>
      <c r="K493" s="249">
        <f t="shared" si="15"/>
        <v>93.781638000000001</v>
      </c>
    </row>
    <row r="494" spans="1:11" ht="11.25" x14ac:dyDescent="0.2">
      <c r="A494" s="52">
        <v>490</v>
      </c>
      <c r="B494" s="53" t="s">
        <v>293</v>
      </c>
      <c r="C494" s="53" t="s">
        <v>281</v>
      </c>
      <c r="D494" s="247">
        <v>3752</v>
      </c>
      <c r="E494" s="253" t="s">
        <v>1531</v>
      </c>
      <c r="F494" s="247" t="s">
        <v>283</v>
      </c>
      <c r="G494" s="318">
        <v>101.31</v>
      </c>
      <c r="H494" s="247">
        <v>5</v>
      </c>
      <c r="I494" s="248">
        <f>G494*'ANEXO VIII-F - BDI'!$B$24</f>
        <v>23.473527000000001</v>
      </c>
      <c r="J494" s="248">
        <f t="shared" si="14"/>
        <v>124.78352700000001</v>
      </c>
      <c r="K494" s="249">
        <f t="shared" si="15"/>
        <v>623.91763500000002</v>
      </c>
    </row>
    <row r="495" spans="1:11" ht="22.5" x14ac:dyDescent="0.2">
      <c r="A495" s="52">
        <v>491</v>
      </c>
      <c r="B495" s="53" t="s">
        <v>293</v>
      </c>
      <c r="C495" s="53" t="s">
        <v>281</v>
      </c>
      <c r="D495" s="53">
        <v>3753</v>
      </c>
      <c r="E495" s="253" t="s">
        <v>1530</v>
      </c>
      <c r="F495" s="247" t="s">
        <v>283</v>
      </c>
      <c r="G495" s="318">
        <v>9.57</v>
      </c>
      <c r="H495" s="290">
        <v>20</v>
      </c>
      <c r="I495" s="248">
        <f>G495*'ANEXO VIII-F - BDI'!$B$24</f>
        <v>2.2173690000000001</v>
      </c>
      <c r="J495" s="248">
        <f t="shared" si="14"/>
        <v>11.787369</v>
      </c>
      <c r="K495" s="249">
        <f t="shared" si="15"/>
        <v>235.74737999999999</v>
      </c>
    </row>
    <row r="496" spans="1:11" ht="11.25" x14ac:dyDescent="0.2">
      <c r="A496" s="52">
        <v>492</v>
      </c>
      <c r="B496" s="53" t="s">
        <v>293</v>
      </c>
      <c r="C496" s="53" t="s">
        <v>281</v>
      </c>
      <c r="D496" s="53">
        <v>3756</v>
      </c>
      <c r="E496" s="253" t="s">
        <v>1529</v>
      </c>
      <c r="F496" s="247" t="s">
        <v>283</v>
      </c>
      <c r="G496" s="318">
        <v>71.13</v>
      </c>
      <c r="H496" s="290">
        <v>2</v>
      </c>
      <c r="I496" s="248">
        <f>G496*'ANEXO VIII-F - BDI'!$B$24</f>
        <v>16.480820999999999</v>
      </c>
      <c r="J496" s="248">
        <f t="shared" si="14"/>
        <v>87.610820999999987</v>
      </c>
      <c r="K496" s="249">
        <f t="shared" si="15"/>
        <v>175.22164199999997</v>
      </c>
    </row>
    <row r="497" spans="1:11" ht="11.25" x14ac:dyDescent="0.2">
      <c r="A497" s="52">
        <v>493</v>
      </c>
      <c r="B497" s="53" t="s">
        <v>293</v>
      </c>
      <c r="C497" s="53" t="s">
        <v>281</v>
      </c>
      <c r="D497" s="53">
        <v>3757</v>
      </c>
      <c r="E497" s="253" t="s">
        <v>1528</v>
      </c>
      <c r="F497" s="247" t="s">
        <v>283</v>
      </c>
      <c r="G497" s="318">
        <v>63.24</v>
      </c>
      <c r="H497" s="290">
        <v>1</v>
      </c>
      <c r="I497" s="248">
        <f>G497*'ANEXO VIII-F - BDI'!$B$24</f>
        <v>14.652708000000002</v>
      </c>
      <c r="J497" s="248">
        <f t="shared" si="14"/>
        <v>77.892707999999999</v>
      </c>
      <c r="K497" s="249">
        <f t="shared" si="15"/>
        <v>77.892707999999999</v>
      </c>
    </row>
    <row r="498" spans="1:11" ht="11.25" x14ac:dyDescent="0.2">
      <c r="A498" s="52">
        <v>494</v>
      </c>
      <c r="B498" s="53" t="s">
        <v>293</v>
      </c>
      <c r="C498" s="53" t="s">
        <v>281</v>
      </c>
      <c r="D498" s="53">
        <v>3758</v>
      </c>
      <c r="E498" s="253" t="s">
        <v>1527</v>
      </c>
      <c r="F498" s="247" t="s">
        <v>283</v>
      </c>
      <c r="G498" s="318">
        <v>73.73</v>
      </c>
      <c r="H498" s="290">
        <v>1</v>
      </c>
      <c r="I498" s="248">
        <f>G498*'ANEXO VIII-F - BDI'!$B$24</f>
        <v>17.083241000000001</v>
      </c>
      <c r="J498" s="248">
        <f t="shared" si="14"/>
        <v>90.813241000000005</v>
      </c>
      <c r="K498" s="249">
        <f t="shared" si="15"/>
        <v>90.813241000000005</v>
      </c>
    </row>
    <row r="499" spans="1:11" ht="33.75" x14ac:dyDescent="0.2">
      <c r="A499" s="52">
        <v>495</v>
      </c>
      <c r="B499" s="53" t="s">
        <v>293</v>
      </c>
      <c r="C499" s="53" t="s">
        <v>281</v>
      </c>
      <c r="D499" s="53">
        <v>3799</v>
      </c>
      <c r="E499" s="253" t="s">
        <v>1524</v>
      </c>
      <c r="F499" s="247" t="s">
        <v>283</v>
      </c>
      <c r="G499" s="318">
        <v>96.24</v>
      </c>
      <c r="H499" s="290">
        <v>4</v>
      </c>
      <c r="I499" s="248">
        <f>G499*'ANEXO VIII-F - BDI'!$B$24</f>
        <v>22.298808000000001</v>
      </c>
      <c r="J499" s="248">
        <f t="shared" si="14"/>
        <v>118.53880799999999</v>
      </c>
      <c r="K499" s="249">
        <f t="shared" si="15"/>
        <v>474.15523199999996</v>
      </c>
    </row>
    <row r="500" spans="1:11" ht="33.75" x14ac:dyDescent="0.2">
      <c r="A500" s="52">
        <v>496</v>
      </c>
      <c r="B500" s="53" t="s">
        <v>293</v>
      </c>
      <c r="C500" s="53" t="s">
        <v>281</v>
      </c>
      <c r="D500" s="247">
        <v>4274</v>
      </c>
      <c r="E500" s="253" t="s">
        <v>1484</v>
      </c>
      <c r="F500" s="247" t="s">
        <v>283</v>
      </c>
      <c r="G500" s="318">
        <v>138.77000000000001</v>
      </c>
      <c r="H500" s="247">
        <v>2</v>
      </c>
      <c r="I500" s="248">
        <f>G500*'ANEXO VIII-F - BDI'!$B$24</f>
        <v>32.153009000000004</v>
      </c>
      <c r="J500" s="248">
        <f t="shared" si="14"/>
        <v>170.92300900000001</v>
      </c>
      <c r="K500" s="249">
        <f t="shared" si="15"/>
        <v>341.84601800000002</v>
      </c>
    </row>
    <row r="501" spans="1:11" ht="22.5" x14ac:dyDescent="0.2">
      <c r="A501" s="52">
        <v>497</v>
      </c>
      <c r="B501" s="53" t="s">
        <v>293</v>
      </c>
      <c r="C501" s="53" t="s">
        <v>281</v>
      </c>
      <c r="D501" s="247">
        <v>4276</v>
      </c>
      <c r="E501" s="253" t="s">
        <v>1483</v>
      </c>
      <c r="F501" s="247" t="s">
        <v>283</v>
      </c>
      <c r="G501" s="318">
        <v>208.92</v>
      </c>
      <c r="H501" s="247">
        <v>2</v>
      </c>
      <c r="I501" s="248">
        <f>G501*'ANEXO VIII-F - BDI'!$B$24</f>
        <v>48.406764000000003</v>
      </c>
      <c r="J501" s="248">
        <f t="shared" si="14"/>
        <v>257.32676399999997</v>
      </c>
      <c r="K501" s="249">
        <f t="shared" si="15"/>
        <v>514.65352799999994</v>
      </c>
    </row>
    <row r="502" spans="1:11" ht="33.75" x14ac:dyDescent="0.2">
      <c r="A502" s="52">
        <v>498</v>
      </c>
      <c r="B502" s="53" t="s">
        <v>293</v>
      </c>
      <c r="C502" s="53" t="s">
        <v>281</v>
      </c>
      <c r="D502" s="53">
        <v>4814</v>
      </c>
      <c r="E502" s="253" t="s">
        <v>1464</v>
      </c>
      <c r="F502" s="247" t="s">
        <v>283</v>
      </c>
      <c r="G502" s="318">
        <v>87.88</v>
      </c>
      <c r="H502" s="290">
        <v>2</v>
      </c>
      <c r="I502" s="248">
        <f>G502*'ANEXO VIII-F - BDI'!$B$24</f>
        <v>20.361796000000002</v>
      </c>
      <c r="J502" s="248">
        <f t="shared" si="14"/>
        <v>108.24179599999999</v>
      </c>
      <c r="K502" s="249">
        <f t="shared" si="15"/>
        <v>216.48359199999999</v>
      </c>
    </row>
    <row r="503" spans="1:11" ht="22.5" x14ac:dyDescent="0.2">
      <c r="A503" s="52">
        <v>499</v>
      </c>
      <c r="B503" s="53" t="s">
        <v>293</v>
      </c>
      <c r="C503" s="53" t="s">
        <v>281</v>
      </c>
      <c r="D503" s="53">
        <v>5086</v>
      </c>
      <c r="E503" s="253" t="s">
        <v>1444</v>
      </c>
      <c r="F503" s="247" t="s">
        <v>284</v>
      </c>
      <c r="G503" s="318">
        <v>37.4</v>
      </c>
      <c r="H503" s="290">
        <v>10</v>
      </c>
      <c r="I503" s="248">
        <f>G503*'ANEXO VIII-F - BDI'!$B$24</f>
        <v>8.6655800000000003</v>
      </c>
      <c r="J503" s="248">
        <f t="shared" si="14"/>
        <v>46.065579999999997</v>
      </c>
      <c r="K503" s="249">
        <f t="shared" si="15"/>
        <v>460.6558</v>
      </c>
    </row>
    <row r="504" spans="1:11" ht="22.5" x14ac:dyDescent="0.2">
      <c r="A504" s="52">
        <v>500</v>
      </c>
      <c r="B504" s="53" t="s">
        <v>293</v>
      </c>
      <c r="C504" s="53" t="s">
        <v>281</v>
      </c>
      <c r="D504" s="247">
        <v>7525</v>
      </c>
      <c r="E504" s="253" t="s">
        <v>1380</v>
      </c>
      <c r="F504" s="247" t="s">
        <v>283</v>
      </c>
      <c r="G504" s="318">
        <v>45.54</v>
      </c>
      <c r="H504" s="247">
        <v>1</v>
      </c>
      <c r="I504" s="248">
        <f>G504*'ANEXO VIII-F - BDI'!$B$24</f>
        <v>10.551618000000001</v>
      </c>
      <c r="J504" s="248">
        <f t="shared" si="14"/>
        <v>56.091617999999997</v>
      </c>
      <c r="K504" s="249">
        <f t="shared" si="15"/>
        <v>56.091617999999997</v>
      </c>
    </row>
    <row r="505" spans="1:11" ht="22.5" x14ac:dyDescent="0.2">
      <c r="A505" s="52">
        <v>501</v>
      </c>
      <c r="B505" s="53" t="s">
        <v>293</v>
      </c>
      <c r="C505" s="53" t="s">
        <v>281</v>
      </c>
      <c r="D505" s="53">
        <v>7528</v>
      </c>
      <c r="E505" s="253" t="s">
        <v>1379</v>
      </c>
      <c r="F505" s="247" t="s">
        <v>283</v>
      </c>
      <c r="G505" s="318">
        <v>9.25</v>
      </c>
      <c r="H505" s="290">
        <v>100</v>
      </c>
      <c r="I505" s="248">
        <f>G505*'ANEXO VIII-F - BDI'!$B$24</f>
        <v>2.1432250000000002</v>
      </c>
      <c r="J505" s="248">
        <f t="shared" si="14"/>
        <v>11.393225000000001</v>
      </c>
      <c r="K505" s="249">
        <f t="shared" si="15"/>
        <v>1139.3225000000002</v>
      </c>
    </row>
    <row r="506" spans="1:11" ht="11.25" x14ac:dyDescent="0.2">
      <c r="A506" s="52">
        <v>502</v>
      </c>
      <c r="B506" s="53" t="s">
        <v>293</v>
      </c>
      <c r="C506" s="53" t="s">
        <v>281</v>
      </c>
      <c r="D506" s="247">
        <v>7543</v>
      </c>
      <c r="E506" s="253" t="s">
        <v>1378</v>
      </c>
      <c r="F506" s="247" t="s">
        <v>283</v>
      </c>
      <c r="G506" s="318">
        <v>4.41</v>
      </c>
      <c r="H506" s="247">
        <v>6</v>
      </c>
      <c r="I506" s="248">
        <f>G506*'ANEXO VIII-F - BDI'!$B$24</f>
        <v>1.0217970000000001</v>
      </c>
      <c r="J506" s="248">
        <f t="shared" si="14"/>
        <v>5.4317970000000004</v>
      </c>
      <c r="K506" s="249">
        <f t="shared" si="15"/>
        <v>32.590782000000004</v>
      </c>
    </row>
    <row r="507" spans="1:11" ht="11.25" x14ac:dyDescent="0.2">
      <c r="A507" s="52">
        <v>503</v>
      </c>
      <c r="B507" s="53" t="s">
        <v>293</v>
      </c>
      <c r="C507" s="53" t="s">
        <v>281</v>
      </c>
      <c r="D507" s="247">
        <v>7588</v>
      </c>
      <c r="E507" s="253" t="s">
        <v>1376</v>
      </c>
      <c r="F507" s="247" t="s">
        <v>283</v>
      </c>
      <c r="G507" s="318">
        <v>44.95</v>
      </c>
      <c r="H507" s="247">
        <v>10</v>
      </c>
      <c r="I507" s="248">
        <f>G507*'ANEXO VIII-F - BDI'!$B$24</f>
        <v>10.414915000000001</v>
      </c>
      <c r="J507" s="248">
        <f t="shared" si="14"/>
        <v>55.364915000000003</v>
      </c>
      <c r="K507" s="249">
        <f t="shared" si="15"/>
        <v>553.64915000000008</v>
      </c>
    </row>
    <row r="508" spans="1:11" ht="22.5" x14ac:dyDescent="0.2">
      <c r="A508" s="52">
        <v>504</v>
      </c>
      <c r="B508" s="53" t="s">
        <v>293</v>
      </c>
      <c r="C508" s="53" t="s">
        <v>281</v>
      </c>
      <c r="D508" s="53">
        <v>10544</v>
      </c>
      <c r="E508" s="253" t="s">
        <v>1319</v>
      </c>
      <c r="F508" s="247" t="s">
        <v>285</v>
      </c>
      <c r="G508" s="318">
        <v>88.36</v>
      </c>
      <c r="H508" s="290">
        <v>4</v>
      </c>
      <c r="I508" s="248">
        <f>G508*'ANEXO VIII-F - BDI'!$B$24</f>
        <v>20.473012000000001</v>
      </c>
      <c r="J508" s="248">
        <f t="shared" si="14"/>
        <v>108.833012</v>
      </c>
      <c r="K508" s="249">
        <f t="shared" si="15"/>
        <v>435.33204799999999</v>
      </c>
    </row>
    <row r="509" spans="1:11" ht="22.5" x14ac:dyDescent="0.2">
      <c r="A509" s="52">
        <v>505</v>
      </c>
      <c r="B509" s="53" t="s">
        <v>293</v>
      </c>
      <c r="C509" s="53" t="s">
        <v>281</v>
      </c>
      <c r="D509" s="53">
        <v>10545</v>
      </c>
      <c r="E509" s="253" t="s">
        <v>1318</v>
      </c>
      <c r="F509" s="247" t="s">
        <v>285</v>
      </c>
      <c r="G509" s="318">
        <v>165.13</v>
      </c>
      <c r="H509" s="290">
        <v>6</v>
      </c>
      <c r="I509" s="248">
        <f>G509*'ANEXO VIII-F - BDI'!$B$24</f>
        <v>38.260621</v>
      </c>
      <c r="J509" s="248">
        <f t="shared" si="14"/>
        <v>203.39062100000001</v>
      </c>
      <c r="K509" s="249">
        <f t="shared" si="15"/>
        <v>1220.3437260000001</v>
      </c>
    </row>
    <row r="510" spans="1:11" ht="22.5" x14ac:dyDescent="0.2">
      <c r="A510" s="52">
        <v>506</v>
      </c>
      <c r="B510" s="53" t="s">
        <v>293</v>
      </c>
      <c r="C510" s="53" t="s">
        <v>281</v>
      </c>
      <c r="D510" s="247">
        <v>10569</v>
      </c>
      <c r="E510" s="253" t="s">
        <v>1312</v>
      </c>
      <c r="F510" s="247" t="s">
        <v>283</v>
      </c>
      <c r="G510" s="318">
        <v>3.8</v>
      </c>
      <c r="H510" s="247">
        <v>15</v>
      </c>
      <c r="I510" s="248">
        <f>G510*'ANEXO VIII-F - BDI'!$B$24</f>
        <v>0.88046000000000002</v>
      </c>
      <c r="J510" s="248">
        <f t="shared" si="14"/>
        <v>4.6804600000000001</v>
      </c>
      <c r="K510" s="249">
        <f t="shared" si="15"/>
        <v>70.206900000000005</v>
      </c>
    </row>
    <row r="511" spans="1:11" ht="22.5" x14ac:dyDescent="0.2">
      <c r="A511" s="52">
        <v>507</v>
      </c>
      <c r="B511" s="53" t="s">
        <v>293</v>
      </c>
      <c r="C511" s="53" t="s">
        <v>281</v>
      </c>
      <c r="D511" s="53">
        <v>10997</v>
      </c>
      <c r="E511" s="253" t="s">
        <v>1299</v>
      </c>
      <c r="F511" s="247" t="s">
        <v>284</v>
      </c>
      <c r="G511" s="318">
        <v>51</v>
      </c>
      <c r="H511" s="290">
        <v>5</v>
      </c>
      <c r="I511" s="248">
        <f>G511*'ANEXO VIII-F - BDI'!$B$24</f>
        <v>11.816700000000001</v>
      </c>
      <c r="J511" s="248">
        <f t="shared" si="14"/>
        <v>62.816699999999997</v>
      </c>
      <c r="K511" s="249">
        <f t="shared" si="15"/>
        <v>314.08349999999996</v>
      </c>
    </row>
    <row r="512" spans="1:11" ht="22.5" x14ac:dyDescent="0.2">
      <c r="A512" s="52">
        <v>508</v>
      </c>
      <c r="B512" s="53" t="s">
        <v>293</v>
      </c>
      <c r="C512" s="53" t="s">
        <v>281</v>
      </c>
      <c r="D512" s="53">
        <v>10999</v>
      </c>
      <c r="E512" s="253" t="s">
        <v>1298</v>
      </c>
      <c r="F512" s="247" t="s">
        <v>284</v>
      </c>
      <c r="G512" s="318">
        <v>47.05</v>
      </c>
      <c r="H512" s="290">
        <v>5</v>
      </c>
      <c r="I512" s="248">
        <f>G512*'ANEXO VIII-F - BDI'!$B$24</f>
        <v>10.901485000000001</v>
      </c>
      <c r="J512" s="248">
        <f t="shared" ref="J512:J575" si="16">G512+I512</f>
        <v>57.951484999999998</v>
      </c>
      <c r="K512" s="249">
        <f t="shared" ref="K512:K575" si="17">H512*J512</f>
        <v>289.75742500000001</v>
      </c>
    </row>
    <row r="513" spans="1:11" ht="22.5" x14ac:dyDescent="0.2">
      <c r="A513" s="52">
        <v>509</v>
      </c>
      <c r="B513" s="53" t="s">
        <v>293</v>
      </c>
      <c r="C513" s="53" t="s">
        <v>281</v>
      </c>
      <c r="D513" s="53">
        <v>11002</v>
      </c>
      <c r="E513" s="253" t="s">
        <v>1297</v>
      </c>
      <c r="F513" s="247" t="s">
        <v>284</v>
      </c>
      <c r="G513" s="318">
        <v>48.97</v>
      </c>
      <c r="H513" s="290">
        <v>5</v>
      </c>
      <c r="I513" s="248">
        <f>G513*'ANEXO VIII-F - BDI'!$B$24</f>
        <v>11.346349</v>
      </c>
      <c r="J513" s="248">
        <f t="shared" si="16"/>
        <v>60.316349000000002</v>
      </c>
      <c r="K513" s="249">
        <f t="shared" si="17"/>
        <v>301.58174500000001</v>
      </c>
    </row>
    <row r="514" spans="1:11" ht="22.5" x14ac:dyDescent="0.2">
      <c r="A514" s="52">
        <v>510</v>
      </c>
      <c r="B514" s="53" t="s">
        <v>293</v>
      </c>
      <c r="C514" s="53" t="s">
        <v>281</v>
      </c>
      <c r="D514" s="53">
        <v>11880</v>
      </c>
      <c r="E514" s="253" t="s">
        <v>1222</v>
      </c>
      <c r="F514" s="247" t="s">
        <v>283</v>
      </c>
      <c r="G514" s="318">
        <v>128.65</v>
      </c>
      <c r="H514" s="290">
        <v>10</v>
      </c>
      <c r="I514" s="248">
        <f>G514*'ANEXO VIII-F - BDI'!$B$24</f>
        <v>29.808205000000005</v>
      </c>
      <c r="J514" s="248">
        <f t="shared" si="16"/>
        <v>158.45820500000002</v>
      </c>
      <c r="K514" s="249">
        <f t="shared" si="17"/>
        <v>1584.5820500000002</v>
      </c>
    </row>
    <row r="515" spans="1:11" ht="33.75" x14ac:dyDescent="0.2">
      <c r="A515" s="52">
        <v>511</v>
      </c>
      <c r="B515" s="53" t="s">
        <v>293</v>
      </c>
      <c r="C515" s="53" t="s">
        <v>281</v>
      </c>
      <c r="D515" s="53">
        <v>12038</v>
      </c>
      <c r="E515" s="253" t="s">
        <v>1214</v>
      </c>
      <c r="F515" s="247" t="s">
        <v>283</v>
      </c>
      <c r="G515" s="318">
        <v>527.91999999999996</v>
      </c>
      <c r="H515" s="290">
        <v>1</v>
      </c>
      <c r="I515" s="248">
        <f>G515*'ANEXO VIII-F - BDI'!$B$24</f>
        <v>122.319064</v>
      </c>
      <c r="J515" s="248">
        <f t="shared" si="16"/>
        <v>650.23906399999998</v>
      </c>
      <c r="K515" s="249">
        <f t="shared" si="17"/>
        <v>650.23906399999998</v>
      </c>
    </row>
    <row r="516" spans="1:11" ht="33.75" x14ac:dyDescent="0.2">
      <c r="A516" s="52">
        <v>512</v>
      </c>
      <c r="B516" s="53" t="s">
        <v>293</v>
      </c>
      <c r="C516" s="53" t="s">
        <v>281</v>
      </c>
      <c r="D516" s="53">
        <v>12039</v>
      </c>
      <c r="E516" s="253" t="s">
        <v>1213</v>
      </c>
      <c r="F516" s="247" t="s">
        <v>283</v>
      </c>
      <c r="G516" s="318">
        <v>599.42999999999995</v>
      </c>
      <c r="H516" s="290">
        <v>1</v>
      </c>
      <c r="I516" s="248">
        <f>G516*'ANEXO VIII-F - BDI'!$B$24</f>
        <v>138.88793100000001</v>
      </c>
      <c r="J516" s="248">
        <f t="shared" si="16"/>
        <v>738.31793099999993</v>
      </c>
      <c r="K516" s="249">
        <f t="shared" si="17"/>
        <v>738.31793099999993</v>
      </c>
    </row>
    <row r="517" spans="1:11" ht="33.75" x14ac:dyDescent="0.2">
      <c r="A517" s="52">
        <v>513</v>
      </c>
      <c r="B517" s="53" t="s">
        <v>293</v>
      </c>
      <c r="C517" s="53" t="s">
        <v>281</v>
      </c>
      <c r="D517" s="53">
        <v>12041</v>
      </c>
      <c r="E517" s="253" t="s">
        <v>1212</v>
      </c>
      <c r="F517" s="247" t="s">
        <v>283</v>
      </c>
      <c r="G517" s="318">
        <v>687.44</v>
      </c>
      <c r="H517" s="290">
        <v>1</v>
      </c>
      <c r="I517" s="248">
        <f>G517*'ANEXO VIII-F - BDI'!$B$24</f>
        <v>159.27984800000002</v>
      </c>
      <c r="J517" s="248">
        <f t="shared" si="16"/>
        <v>846.71984800000007</v>
      </c>
      <c r="K517" s="249">
        <f t="shared" si="17"/>
        <v>846.71984800000007</v>
      </c>
    </row>
    <row r="518" spans="1:11" ht="33.75" x14ac:dyDescent="0.2">
      <c r="A518" s="52">
        <v>514</v>
      </c>
      <c r="B518" s="53" t="s">
        <v>293</v>
      </c>
      <c r="C518" s="53" t="s">
        <v>281</v>
      </c>
      <c r="D518" s="53">
        <v>12042</v>
      </c>
      <c r="E518" s="253" t="s">
        <v>1211</v>
      </c>
      <c r="F518" s="247" t="s">
        <v>283</v>
      </c>
      <c r="G518" s="318">
        <v>1008.7</v>
      </c>
      <c r="H518" s="290">
        <v>1</v>
      </c>
      <c r="I518" s="248">
        <f>G518*'ANEXO VIII-F - BDI'!$B$24</f>
        <v>233.71579000000003</v>
      </c>
      <c r="J518" s="248">
        <f t="shared" si="16"/>
        <v>1242.41579</v>
      </c>
      <c r="K518" s="249">
        <f t="shared" si="17"/>
        <v>1242.41579</v>
      </c>
    </row>
    <row r="519" spans="1:11" ht="33.75" x14ac:dyDescent="0.2">
      <c r="A519" s="52">
        <v>515</v>
      </c>
      <c r="B519" s="53" t="s">
        <v>293</v>
      </c>
      <c r="C519" s="53" t="s">
        <v>281</v>
      </c>
      <c r="D519" s="53">
        <v>12043</v>
      </c>
      <c r="E519" s="253" t="s">
        <v>1210</v>
      </c>
      <c r="F519" s="247" t="s">
        <v>283</v>
      </c>
      <c r="G519" s="318">
        <v>1451.41</v>
      </c>
      <c r="H519" s="290">
        <v>1</v>
      </c>
      <c r="I519" s="248">
        <f>G519*'ANEXO VIII-F - BDI'!$B$24</f>
        <v>336.29169700000006</v>
      </c>
      <c r="J519" s="248">
        <f t="shared" si="16"/>
        <v>1787.7016970000002</v>
      </c>
      <c r="K519" s="249">
        <f t="shared" si="17"/>
        <v>1787.7016970000002</v>
      </c>
    </row>
    <row r="520" spans="1:11" ht="22.5" x14ac:dyDescent="0.2">
      <c r="A520" s="52">
        <v>516</v>
      </c>
      <c r="B520" s="53" t="s">
        <v>293</v>
      </c>
      <c r="C520" s="53" t="s">
        <v>281</v>
      </c>
      <c r="D520" s="53">
        <v>12056</v>
      </c>
      <c r="E520" s="253" t="s">
        <v>1209</v>
      </c>
      <c r="F520" s="247" t="s">
        <v>285</v>
      </c>
      <c r="G520" s="318">
        <v>31.12</v>
      </c>
      <c r="H520" s="290">
        <v>5</v>
      </c>
      <c r="I520" s="248">
        <f>G520*'ANEXO VIII-F - BDI'!$B$24</f>
        <v>7.2105040000000011</v>
      </c>
      <c r="J520" s="248">
        <f t="shared" si="16"/>
        <v>38.330504000000005</v>
      </c>
      <c r="K520" s="249">
        <f t="shared" si="17"/>
        <v>191.65252000000004</v>
      </c>
    </row>
    <row r="521" spans="1:11" ht="22.5" x14ac:dyDescent="0.2">
      <c r="A521" s="52">
        <v>517</v>
      </c>
      <c r="B521" s="53" t="s">
        <v>293</v>
      </c>
      <c r="C521" s="53" t="s">
        <v>281</v>
      </c>
      <c r="D521" s="53">
        <v>12057</v>
      </c>
      <c r="E521" s="253" t="s">
        <v>1208</v>
      </c>
      <c r="F521" s="247" t="s">
        <v>285</v>
      </c>
      <c r="G521" s="318">
        <v>26.43</v>
      </c>
      <c r="H521" s="290">
        <v>5</v>
      </c>
      <c r="I521" s="248">
        <f>G521*'ANEXO VIII-F - BDI'!$B$24</f>
        <v>6.123831</v>
      </c>
      <c r="J521" s="248">
        <f t="shared" si="16"/>
        <v>32.553831000000002</v>
      </c>
      <c r="K521" s="249">
        <f t="shared" si="17"/>
        <v>162.76915500000001</v>
      </c>
    </row>
    <row r="522" spans="1:11" ht="22.5" x14ac:dyDescent="0.2">
      <c r="A522" s="52">
        <v>518</v>
      </c>
      <c r="B522" s="53" t="s">
        <v>293</v>
      </c>
      <c r="C522" s="53" t="s">
        <v>281</v>
      </c>
      <c r="D522" s="53">
        <v>12058</v>
      </c>
      <c r="E522" s="253" t="s">
        <v>1207</v>
      </c>
      <c r="F522" s="247" t="s">
        <v>285</v>
      </c>
      <c r="G522" s="318">
        <v>16.48</v>
      </c>
      <c r="H522" s="290">
        <v>5</v>
      </c>
      <c r="I522" s="248">
        <f>G522*'ANEXO VIII-F - BDI'!$B$24</f>
        <v>3.8184160000000005</v>
      </c>
      <c r="J522" s="248">
        <f t="shared" si="16"/>
        <v>20.298416</v>
      </c>
      <c r="K522" s="249">
        <f t="shared" si="17"/>
        <v>101.49208</v>
      </c>
    </row>
    <row r="523" spans="1:11" ht="22.5" x14ac:dyDescent="0.2">
      <c r="A523" s="52">
        <v>519</v>
      </c>
      <c r="B523" s="53" t="s">
        <v>293</v>
      </c>
      <c r="C523" s="53" t="s">
        <v>281</v>
      </c>
      <c r="D523" s="53">
        <v>12060</v>
      </c>
      <c r="E523" s="253" t="s">
        <v>1206</v>
      </c>
      <c r="F523" s="247" t="s">
        <v>285</v>
      </c>
      <c r="G523" s="318">
        <v>68.680000000000007</v>
      </c>
      <c r="H523" s="290">
        <v>5</v>
      </c>
      <c r="I523" s="248">
        <f>G523*'ANEXO VIII-F - BDI'!$B$24</f>
        <v>15.913156000000003</v>
      </c>
      <c r="J523" s="248">
        <f t="shared" si="16"/>
        <v>84.593156000000008</v>
      </c>
      <c r="K523" s="249">
        <f t="shared" si="17"/>
        <v>422.96578000000005</v>
      </c>
    </row>
    <row r="524" spans="1:11" ht="22.5" x14ac:dyDescent="0.2">
      <c r="A524" s="52">
        <v>520</v>
      </c>
      <c r="B524" s="53" t="s">
        <v>293</v>
      </c>
      <c r="C524" s="53" t="s">
        <v>281</v>
      </c>
      <c r="D524" s="53">
        <v>12061</v>
      </c>
      <c r="E524" s="253" t="s">
        <v>1205</v>
      </c>
      <c r="F524" s="247" t="s">
        <v>285</v>
      </c>
      <c r="G524" s="318">
        <v>41.93</v>
      </c>
      <c r="H524" s="290">
        <v>5</v>
      </c>
      <c r="I524" s="248">
        <f>G524*'ANEXO VIII-F - BDI'!$B$24</f>
        <v>9.7151810000000012</v>
      </c>
      <c r="J524" s="248">
        <f t="shared" si="16"/>
        <v>51.645181000000001</v>
      </c>
      <c r="K524" s="249">
        <f t="shared" si="17"/>
        <v>258.22590500000001</v>
      </c>
    </row>
    <row r="525" spans="1:11" ht="22.5" x14ac:dyDescent="0.2">
      <c r="A525" s="52">
        <v>521</v>
      </c>
      <c r="B525" s="53" t="s">
        <v>293</v>
      </c>
      <c r="C525" s="53" t="s">
        <v>281</v>
      </c>
      <c r="D525" s="53">
        <v>12062</v>
      </c>
      <c r="E525" s="253" t="s">
        <v>1204</v>
      </c>
      <c r="F525" s="247" t="s">
        <v>285</v>
      </c>
      <c r="G525" s="318">
        <v>77.33</v>
      </c>
      <c r="H525" s="290">
        <v>5</v>
      </c>
      <c r="I525" s="248">
        <f>G525*'ANEXO VIII-F - BDI'!$B$24</f>
        <v>17.917361</v>
      </c>
      <c r="J525" s="248">
        <f t="shared" si="16"/>
        <v>95.247360999999998</v>
      </c>
      <c r="K525" s="249">
        <f t="shared" si="17"/>
        <v>476.236805</v>
      </c>
    </row>
    <row r="526" spans="1:11" ht="22.5" x14ac:dyDescent="0.2">
      <c r="A526" s="52">
        <v>522</v>
      </c>
      <c r="B526" s="53" t="s">
        <v>293</v>
      </c>
      <c r="C526" s="53" t="s">
        <v>281</v>
      </c>
      <c r="D526" s="247">
        <v>12128</v>
      </c>
      <c r="E526" s="253" t="s">
        <v>1203</v>
      </c>
      <c r="F526" s="247" t="s">
        <v>283</v>
      </c>
      <c r="G526" s="318">
        <v>9.49</v>
      </c>
      <c r="H526" s="247">
        <v>10</v>
      </c>
      <c r="I526" s="248">
        <f>G526*'ANEXO VIII-F - BDI'!$B$24</f>
        <v>2.198833</v>
      </c>
      <c r="J526" s="248">
        <f t="shared" si="16"/>
        <v>11.688833000000001</v>
      </c>
      <c r="K526" s="249">
        <f t="shared" si="17"/>
        <v>116.88833000000001</v>
      </c>
    </row>
    <row r="527" spans="1:11" ht="22.5" x14ac:dyDescent="0.2">
      <c r="A527" s="52">
        <v>523</v>
      </c>
      <c r="B527" s="53" t="s">
        <v>293</v>
      </c>
      <c r="C527" s="53" t="s">
        <v>281</v>
      </c>
      <c r="D527" s="247">
        <v>12129</v>
      </c>
      <c r="E527" s="253" t="s">
        <v>1202</v>
      </c>
      <c r="F527" s="247" t="s">
        <v>283</v>
      </c>
      <c r="G527" s="318">
        <v>12.54</v>
      </c>
      <c r="H527" s="247">
        <v>10</v>
      </c>
      <c r="I527" s="248">
        <f>G527*'ANEXO VIII-F - BDI'!$B$24</f>
        <v>2.9055179999999998</v>
      </c>
      <c r="J527" s="248">
        <f t="shared" si="16"/>
        <v>15.445518</v>
      </c>
      <c r="K527" s="249">
        <f t="shared" si="17"/>
        <v>154.45517999999998</v>
      </c>
    </row>
    <row r="528" spans="1:11" ht="22.5" x14ac:dyDescent="0.2">
      <c r="A528" s="52">
        <v>524</v>
      </c>
      <c r="B528" s="53" t="s">
        <v>293</v>
      </c>
      <c r="C528" s="53" t="s">
        <v>281</v>
      </c>
      <c r="D528" s="247">
        <v>12147</v>
      </c>
      <c r="E528" s="253" t="s">
        <v>1201</v>
      </c>
      <c r="F528" s="247" t="s">
        <v>283</v>
      </c>
      <c r="G528" s="318">
        <v>14.1</v>
      </c>
      <c r="H528" s="247">
        <v>15</v>
      </c>
      <c r="I528" s="248">
        <f>G528*'ANEXO VIII-F - BDI'!$B$24</f>
        <v>3.2669700000000002</v>
      </c>
      <c r="J528" s="248">
        <f t="shared" si="16"/>
        <v>17.366969999999998</v>
      </c>
      <c r="K528" s="249">
        <f t="shared" si="17"/>
        <v>260.50454999999999</v>
      </c>
    </row>
    <row r="529" spans="1:11" ht="33.75" x14ac:dyDescent="0.2">
      <c r="A529" s="52">
        <v>525</v>
      </c>
      <c r="B529" s="53" t="s">
        <v>293</v>
      </c>
      <c r="C529" s="53" t="s">
        <v>281</v>
      </c>
      <c r="D529" s="53">
        <v>12231</v>
      </c>
      <c r="E529" s="253" t="s">
        <v>1200</v>
      </c>
      <c r="F529" s="247" t="s">
        <v>283</v>
      </c>
      <c r="G529" s="318">
        <v>21</v>
      </c>
      <c r="H529" s="290">
        <v>1</v>
      </c>
      <c r="I529" s="248">
        <f>G529*'ANEXO VIII-F - BDI'!$B$24</f>
        <v>4.8657000000000004</v>
      </c>
      <c r="J529" s="248">
        <f t="shared" si="16"/>
        <v>25.8657</v>
      </c>
      <c r="K529" s="249">
        <f t="shared" si="17"/>
        <v>25.8657</v>
      </c>
    </row>
    <row r="530" spans="1:11" ht="33.75" x14ac:dyDescent="0.2">
      <c r="A530" s="52">
        <v>526</v>
      </c>
      <c r="B530" s="53" t="s">
        <v>293</v>
      </c>
      <c r="C530" s="53" t="s">
        <v>281</v>
      </c>
      <c r="D530" s="247">
        <v>12232</v>
      </c>
      <c r="E530" s="253" t="s">
        <v>1199</v>
      </c>
      <c r="F530" s="247" t="s">
        <v>283</v>
      </c>
      <c r="G530" s="318">
        <v>22</v>
      </c>
      <c r="H530" s="247">
        <v>4</v>
      </c>
      <c r="I530" s="248">
        <f>G530*'ANEXO VIII-F - BDI'!$B$24</f>
        <v>5.0974000000000004</v>
      </c>
      <c r="J530" s="248">
        <f t="shared" si="16"/>
        <v>27.0974</v>
      </c>
      <c r="K530" s="249">
        <f t="shared" si="17"/>
        <v>108.3896</v>
      </c>
    </row>
    <row r="531" spans="1:11" ht="33.75" x14ac:dyDescent="0.2">
      <c r="A531" s="52">
        <v>527</v>
      </c>
      <c r="B531" s="53" t="s">
        <v>293</v>
      </c>
      <c r="C531" s="53" t="s">
        <v>281</v>
      </c>
      <c r="D531" s="247">
        <v>12239</v>
      </c>
      <c r="E531" s="253" t="s">
        <v>1198</v>
      </c>
      <c r="F531" s="247" t="s">
        <v>283</v>
      </c>
      <c r="G531" s="318">
        <v>28.81</v>
      </c>
      <c r="H531" s="247">
        <v>4</v>
      </c>
      <c r="I531" s="248">
        <f>G531*'ANEXO VIII-F - BDI'!$B$24</f>
        <v>6.6752770000000003</v>
      </c>
      <c r="J531" s="248">
        <f t="shared" si="16"/>
        <v>35.485276999999996</v>
      </c>
      <c r="K531" s="249">
        <f t="shared" si="17"/>
        <v>141.94110799999999</v>
      </c>
    </row>
    <row r="532" spans="1:11" ht="22.5" x14ac:dyDescent="0.2">
      <c r="A532" s="52">
        <v>528</v>
      </c>
      <c r="B532" s="53" t="s">
        <v>293</v>
      </c>
      <c r="C532" s="53" t="s">
        <v>281</v>
      </c>
      <c r="D532" s="53">
        <v>12294</v>
      </c>
      <c r="E532" s="253" t="s">
        <v>1197</v>
      </c>
      <c r="F532" s="247" t="s">
        <v>283</v>
      </c>
      <c r="G532" s="318">
        <v>8.35</v>
      </c>
      <c r="H532" s="290">
        <v>10</v>
      </c>
      <c r="I532" s="248">
        <f>G532*'ANEXO VIII-F - BDI'!$B$24</f>
        <v>1.9346950000000001</v>
      </c>
      <c r="J532" s="248">
        <f t="shared" si="16"/>
        <v>10.284694999999999</v>
      </c>
      <c r="K532" s="249">
        <f t="shared" si="17"/>
        <v>102.84694999999999</v>
      </c>
    </row>
    <row r="533" spans="1:11" ht="22.5" x14ac:dyDescent="0.2">
      <c r="A533" s="52">
        <v>529</v>
      </c>
      <c r="B533" s="53" t="s">
        <v>293</v>
      </c>
      <c r="C533" s="53" t="s">
        <v>281</v>
      </c>
      <c r="D533" s="53">
        <v>12296</v>
      </c>
      <c r="E533" s="253" t="s">
        <v>1196</v>
      </c>
      <c r="F533" s="247" t="s">
        <v>283</v>
      </c>
      <c r="G533" s="318">
        <v>3.48</v>
      </c>
      <c r="H533" s="290">
        <v>10</v>
      </c>
      <c r="I533" s="248">
        <f>G533*'ANEXO VIII-F - BDI'!$B$24</f>
        <v>0.80631600000000003</v>
      </c>
      <c r="J533" s="248">
        <f t="shared" si="16"/>
        <v>4.2863160000000002</v>
      </c>
      <c r="K533" s="249">
        <f t="shared" si="17"/>
        <v>42.863160000000001</v>
      </c>
    </row>
    <row r="534" spans="1:11" ht="11.25" x14ac:dyDescent="0.2">
      <c r="A534" s="52">
        <v>530</v>
      </c>
      <c r="B534" s="53" t="s">
        <v>293</v>
      </c>
      <c r="C534" s="53" t="s">
        <v>281</v>
      </c>
      <c r="D534" s="53">
        <v>12318</v>
      </c>
      <c r="E534" s="253" t="s">
        <v>1195</v>
      </c>
      <c r="F534" s="247" t="s">
        <v>283</v>
      </c>
      <c r="G534" s="318">
        <v>108.52</v>
      </c>
      <c r="H534" s="290">
        <v>1</v>
      </c>
      <c r="I534" s="248">
        <f>G534*'ANEXO VIII-F - BDI'!$B$24</f>
        <v>25.144083999999999</v>
      </c>
      <c r="J534" s="248">
        <f t="shared" si="16"/>
        <v>133.664084</v>
      </c>
      <c r="K534" s="249">
        <f t="shared" si="17"/>
        <v>133.664084</v>
      </c>
    </row>
    <row r="535" spans="1:11" ht="11.25" x14ac:dyDescent="0.2">
      <c r="A535" s="52">
        <v>531</v>
      </c>
      <c r="B535" s="53" t="s">
        <v>293</v>
      </c>
      <c r="C535" s="53" t="s">
        <v>281</v>
      </c>
      <c r="D535" s="247">
        <v>12329</v>
      </c>
      <c r="E535" s="253" t="s">
        <v>1194</v>
      </c>
      <c r="F535" s="247" t="s">
        <v>565</v>
      </c>
      <c r="G535" s="318">
        <v>124.36</v>
      </c>
      <c r="H535" s="247">
        <v>10</v>
      </c>
      <c r="I535" s="248">
        <f>G535*'ANEXO VIII-F - BDI'!$B$24</f>
        <v>28.814212000000001</v>
      </c>
      <c r="J535" s="248">
        <f t="shared" si="16"/>
        <v>153.17421200000001</v>
      </c>
      <c r="K535" s="249">
        <f t="shared" si="17"/>
        <v>1531.7421200000001</v>
      </c>
    </row>
    <row r="536" spans="1:11" ht="33.75" x14ac:dyDescent="0.2">
      <c r="A536" s="52">
        <v>532</v>
      </c>
      <c r="B536" s="53" t="s">
        <v>293</v>
      </c>
      <c r="C536" s="53" t="s">
        <v>281</v>
      </c>
      <c r="D536" s="53">
        <v>12343</v>
      </c>
      <c r="E536" s="253" t="s">
        <v>1193</v>
      </c>
      <c r="F536" s="247" t="s">
        <v>283</v>
      </c>
      <c r="G536" s="318">
        <v>6.75</v>
      </c>
      <c r="H536" s="290">
        <v>1</v>
      </c>
      <c r="I536" s="248">
        <f>G536*'ANEXO VIII-F - BDI'!$B$24</f>
        <v>1.5639750000000001</v>
      </c>
      <c r="J536" s="248">
        <f t="shared" si="16"/>
        <v>8.3139749999999992</v>
      </c>
      <c r="K536" s="249">
        <f t="shared" si="17"/>
        <v>8.3139749999999992</v>
      </c>
    </row>
    <row r="537" spans="1:11" ht="33.75" x14ac:dyDescent="0.2">
      <c r="A537" s="52">
        <v>533</v>
      </c>
      <c r="B537" s="53" t="s">
        <v>293</v>
      </c>
      <c r="C537" s="53" t="s">
        <v>281</v>
      </c>
      <c r="D537" s="53">
        <v>12344</v>
      </c>
      <c r="E537" s="253" t="s">
        <v>1192</v>
      </c>
      <c r="F537" s="247" t="s">
        <v>283</v>
      </c>
      <c r="G537" s="318">
        <v>4.3600000000000003</v>
      </c>
      <c r="H537" s="290">
        <v>1</v>
      </c>
      <c r="I537" s="248">
        <f>G537*'ANEXO VIII-F - BDI'!$B$24</f>
        <v>1.0102120000000001</v>
      </c>
      <c r="J537" s="248">
        <f t="shared" si="16"/>
        <v>5.3702120000000004</v>
      </c>
      <c r="K537" s="249">
        <f t="shared" si="17"/>
        <v>5.3702120000000004</v>
      </c>
    </row>
    <row r="538" spans="1:11" ht="33.75" x14ac:dyDescent="0.2">
      <c r="A538" s="52">
        <v>534</v>
      </c>
      <c r="B538" s="53" t="s">
        <v>293</v>
      </c>
      <c r="C538" s="53" t="s">
        <v>281</v>
      </c>
      <c r="D538" s="53">
        <v>12359</v>
      </c>
      <c r="E538" s="253" t="s">
        <v>1191</v>
      </c>
      <c r="F538" s="247" t="s">
        <v>283</v>
      </c>
      <c r="G538" s="318">
        <v>156.72999999999999</v>
      </c>
      <c r="H538" s="290">
        <v>1</v>
      </c>
      <c r="I538" s="248">
        <f>G538*'ANEXO VIII-F - BDI'!$B$24</f>
        <v>36.314340999999999</v>
      </c>
      <c r="J538" s="248">
        <f t="shared" si="16"/>
        <v>193.04434099999997</v>
      </c>
      <c r="K538" s="249">
        <f t="shared" si="17"/>
        <v>193.04434099999997</v>
      </c>
    </row>
    <row r="539" spans="1:11" ht="22.5" x14ac:dyDescent="0.2">
      <c r="A539" s="52">
        <v>535</v>
      </c>
      <c r="B539" s="53" t="s">
        <v>293</v>
      </c>
      <c r="C539" s="53" t="s">
        <v>281</v>
      </c>
      <c r="D539" s="53">
        <v>13329</v>
      </c>
      <c r="E539" s="253" t="s">
        <v>1185</v>
      </c>
      <c r="F539" s="247" t="s">
        <v>283</v>
      </c>
      <c r="G539" s="318">
        <v>3.5</v>
      </c>
      <c r="H539" s="290">
        <v>200</v>
      </c>
      <c r="I539" s="248">
        <f>G539*'ANEXO VIII-F - BDI'!$B$24</f>
        <v>0.81095000000000006</v>
      </c>
      <c r="J539" s="248">
        <f t="shared" si="16"/>
        <v>4.3109500000000001</v>
      </c>
      <c r="K539" s="249">
        <f t="shared" si="17"/>
        <v>862.19</v>
      </c>
    </row>
    <row r="540" spans="1:11" ht="33.75" x14ac:dyDescent="0.2">
      <c r="A540" s="52">
        <v>536</v>
      </c>
      <c r="B540" s="53" t="s">
        <v>293</v>
      </c>
      <c r="C540" s="53" t="s">
        <v>281</v>
      </c>
      <c r="D540" s="53">
        <v>13393</v>
      </c>
      <c r="E540" s="253" t="s">
        <v>1184</v>
      </c>
      <c r="F540" s="247" t="s">
        <v>283</v>
      </c>
      <c r="G540" s="318">
        <v>407.03</v>
      </c>
      <c r="H540" s="290">
        <v>1</v>
      </c>
      <c r="I540" s="248">
        <f>G540*'ANEXO VIII-F - BDI'!$B$24</f>
        <v>94.308851000000004</v>
      </c>
      <c r="J540" s="248">
        <f t="shared" si="16"/>
        <v>501.33885099999998</v>
      </c>
      <c r="K540" s="249">
        <f t="shared" si="17"/>
        <v>501.33885099999998</v>
      </c>
    </row>
    <row r="541" spans="1:11" ht="33.75" x14ac:dyDescent="0.2">
      <c r="A541" s="52">
        <v>537</v>
      </c>
      <c r="B541" s="53" t="s">
        <v>293</v>
      </c>
      <c r="C541" s="53" t="s">
        <v>281</v>
      </c>
      <c r="D541" s="53">
        <v>13395</v>
      </c>
      <c r="E541" s="253" t="s">
        <v>1183</v>
      </c>
      <c r="F541" s="247" t="s">
        <v>283</v>
      </c>
      <c r="G541" s="318">
        <v>570.4</v>
      </c>
      <c r="H541" s="290">
        <v>1</v>
      </c>
      <c r="I541" s="248">
        <f>G541*'ANEXO VIII-F - BDI'!$B$24</f>
        <v>132.16168000000002</v>
      </c>
      <c r="J541" s="248">
        <f t="shared" si="16"/>
        <v>702.56168000000002</v>
      </c>
      <c r="K541" s="249">
        <f t="shared" si="17"/>
        <v>702.56168000000002</v>
      </c>
    </row>
    <row r="542" spans="1:11" ht="33.75" x14ac:dyDescent="0.2">
      <c r="A542" s="52">
        <v>538</v>
      </c>
      <c r="B542" s="53" t="s">
        <v>293</v>
      </c>
      <c r="C542" s="53" t="s">
        <v>281</v>
      </c>
      <c r="D542" s="53">
        <v>13396</v>
      </c>
      <c r="E542" s="253" t="s">
        <v>1182</v>
      </c>
      <c r="F542" s="247" t="s">
        <v>283</v>
      </c>
      <c r="G542" s="318">
        <v>841.87</v>
      </c>
      <c r="H542" s="290">
        <v>1</v>
      </c>
      <c r="I542" s="248">
        <f>G542*'ANEXO VIII-F - BDI'!$B$24</f>
        <v>195.06127900000001</v>
      </c>
      <c r="J542" s="248">
        <f t="shared" si="16"/>
        <v>1036.9312789999999</v>
      </c>
      <c r="K542" s="249">
        <f t="shared" si="17"/>
        <v>1036.9312789999999</v>
      </c>
    </row>
    <row r="543" spans="1:11" ht="22.5" x14ac:dyDescent="0.2">
      <c r="A543" s="52">
        <v>539</v>
      </c>
      <c r="B543" s="53" t="s">
        <v>293</v>
      </c>
      <c r="C543" s="53" t="s">
        <v>281</v>
      </c>
      <c r="D543" s="53">
        <v>14053</v>
      </c>
      <c r="E543" s="253" t="s">
        <v>1179</v>
      </c>
      <c r="F543" s="247" t="s">
        <v>283</v>
      </c>
      <c r="G543" s="318">
        <v>14.14</v>
      </c>
      <c r="H543" s="290">
        <v>6</v>
      </c>
      <c r="I543" s="248">
        <f>G543*'ANEXO VIII-F - BDI'!$B$24</f>
        <v>3.2762380000000002</v>
      </c>
      <c r="J543" s="248">
        <f t="shared" si="16"/>
        <v>17.416238</v>
      </c>
      <c r="K543" s="249">
        <f t="shared" si="17"/>
        <v>104.497428</v>
      </c>
    </row>
    <row r="544" spans="1:11" ht="22.5" x14ac:dyDescent="0.2">
      <c r="A544" s="52">
        <v>540</v>
      </c>
      <c r="B544" s="53" t="s">
        <v>293</v>
      </c>
      <c r="C544" s="53" t="s">
        <v>281</v>
      </c>
      <c r="D544" s="247">
        <v>14054</v>
      </c>
      <c r="E544" s="253" t="s">
        <v>1178</v>
      </c>
      <c r="F544" s="247" t="s">
        <v>283</v>
      </c>
      <c r="G544" s="318">
        <v>18.11</v>
      </c>
      <c r="H544" s="247">
        <v>12</v>
      </c>
      <c r="I544" s="248">
        <f>G544*'ANEXO VIII-F - BDI'!$B$24</f>
        <v>4.1960870000000003</v>
      </c>
      <c r="J544" s="248">
        <f t="shared" si="16"/>
        <v>22.306086999999998</v>
      </c>
      <c r="K544" s="249">
        <f t="shared" si="17"/>
        <v>267.673044</v>
      </c>
    </row>
    <row r="545" spans="1:11 16129:16132" ht="33.75" x14ac:dyDescent="0.2">
      <c r="A545" s="52">
        <v>541</v>
      </c>
      <c r="B545" s="53" t="s">
        <v>293</v>
      </c>
      <c r="C545" s="53" t="s">
        <v>281</v>
      </c>
      <c r="D545" s="247">
        <v>14164</v>
      </c>
      <c r="E545" s="253" t="s">
        <v>1175</v>
      </c>
      <c r="F545" s="247" t="s">
        <v>283</v>
      </c>
      <c r="G545" s="318">
        <v>2356.9899999999998</v>
      </c>
      <c r="H545" s="247">
        <v>4</v>
      </c>
      <c r="I545" s="248">
        <f>G545*'ANEXO VIII-F - BDI'!$B$24</f>
        <v>546.11458300000004</v>
      </c>
      <c r="J545" s="248">
        <f t="shared" si="16"/>
        <v>2903.1045829999998</v>
      </c>
      <c r="K545" s="249">
        <f t="shared" si="17"/>
        <v>11612.418331999999</v>
      </c>
    </row>
    <row r="546" spans="1:11 16129:16132" ht="22.5" x14ac:dyDescent="0.2">
      <c r="A546" s="52">
        <v>542</v>
      </c>
      <c r="B546" s="53" t="s">
        <v>293</v>
      </c>
      <c r="C546" s="53" t="s">
        <v>281</v>
      </c>
      <c r="D546" s="247">
        <v>14165</v>
      </c>
      <c r="E546" s="253" t="s">
        <v>1174</v>
      </c>
      <c r="F546" s="247" t="s">
        <v>283</v>
      </c>
      <c r="G546" s="318">
        <v>2381.5100000000002</v>
      </c>
      <c r="H546" s="247">
        <v>4</v>
      </c>
      <c r="I546" s="248">
        <f>G546*'ANEXO VIII-F - BDI'!$B$24</f>
        <v>551.79586700000004</v>
      </c>
      <c r="J546" s="248">
        <f t="shared" si="16"/>
        <v>2933.305867</v>
      </c>
      <c r="K546" s="249">
        <f t="shared" si="17"/>
        <v>11733.223468</v>
      </c>
    </row>
    <row r="547" spans="1:11 16129:16132" ht="22.5" x14ac:dyDescent="0.2">
      <c r="A547" s="52">
        <v>543</v>
      </c>
      <c r="B547" s="53" t="s">
        <v>293</v>
      </c>
      <c r="C547" s="53" t="s">
        <v>281</v>
      </c>
      <c r="D547" s="53">
        <v>14543</v>
      </c>
      <c r="E547" s="253" t="s">
        <v>1173</v>
      </c>
      <c r="F547" s="247" t="s">
        <v>283</v>
      </c>
      <c r="G547" s="291">
        <v>5.96</v>
      </c>
      <c r="H547" s="290">
        <v>50</v>
      </c>
      <c r="I547" s="248">
        <f>G547*'ANEXO VIII-F - BDI'!$B$24</f>
        <v>1.380932</v>
      </c>
      <c r="J547" s="248">
        <f t="shared" si="16"/>
        <v>7.3409320000000005</v>
      </c>
      <c r="K547" s="249">
        <f t="shared" si="17"/>
        <v>367.04660000000001</v>
      </c>
    </row>
    <row r="548" spans="1:11 16129:16132" ht="22.5" x14ac:dyDescent="0.2">
      <c r="A548" s="52">
        <v>544</v>
      </c>
      <c r="B548" s="53" t="s">
        <v>293</v>
      </c>
      <c r="C548" s="53" t="s">
        <v>281</v>
      </c>
      <c r="D548" s="53">
        <v>20254</v>
      </c>
      <c r="E548" s="253" t="s">
        <v>1146</v>
      </c>
      <c r="F548" s="247" t="s">
        <v>283</v>
      </c>
      <c r="G548" s="291">
        <v>25.59</v>
      </c>
      <c r="H548" s="290">
        <v>10</v>
      </c>
      <c r="I548" s="248">
        <f>G548*'ANEXO VIII-F - BDI'!$B$24</f>
        <v>5.9292030000000002</v>
      </c>
      <c r="J548" s="248">
        <f t="shared" si="16"/>
        <v>31.519203000000001</v>
      </c>
      <c r="K548" s="249">
        <f t="shared" si="17"/>
        <v>315.19202999999999</v>
      </c>
    </row>
    <row r="549" spans="1:11 16129:16132" ht="22.5" x14ac:dyDescent="0.2">
      <c r="A549" s="52">
        <v>545</v>
      </c>
      <c r="B549" s="53" t="s">
        <v>293</v>
      </c>
      <c r="C549" s="53" t="s">
        <v>281</v>
      </c>
      <c r="D549" s="53">
        <v>21127</v>
      </c>
      <c r="E549" s="253" t="s">
        <v>1102</v>
      </c>
      <c r="F549" s="247" t="s">
        <v>283</v>
      </c>
      <c r="G549" s="291">
        <v>9.7899999999999991</v>
      </c>
      <c r="H549" s="290">
        <v>100</v>
      </c>
      <c r="I549" s="248">
        <f>G549*'ANEXO VIII-F - BDI'!$B$24</f>
        <v>2.2683429999999998</v>
      </c>
      <c r="J549" s="248">
        <f t="shared" si="16"/>
        <v>12.058342999999999</v>
      </c>
      <c r="K549" s="249">
        <f t="shared" si="17"/>
        <v>1205.8343</v>
      </c>
    </row>
    <row r="550" spans="1:11 16129:16132" ht="22.5" x14ac:dyDescent="0.2">
      <c r="A550" s="52">
        <v>546</v>
      </c>
      <c r="B550" s="53" t="s">
        <v>293</v>
      </c>
      <c r="C550" s="53" t="s">
        <v>281</v>
      </c>
      <c r="D550" s="247">
        <v>21128</v>
      </c>
      <c r="E550" s="253" t="s">
        <v>1101</v>
      </c>
      <c r="F550" s="247" t="s">
        <v>285</v>
      </c>
      <c r="G550" s="291">
        <v>13.13</v>
      </c>
      <c r="H550" s="247">
        <v>120</v>
      </c>
      <c r="I550" s="248">
        <f>G550*'ANEXO VIII-F - BDI'!$B$24</f>
        <v>3.0422210000000005</v>
      </c>
      <c r="J550" s="248">
        <f t="shared" si="16"/>
        <v>16.172221</v>
      </c>
      <c r="K550" s="249">
        <f>H550*J550</f>
        <v>1940.66652</v>
      </c>
    </row>
    <row r="551" spans="1:11 16129:16132" ht="22.5" x14ac:dyDescent="0.2">
      <c r="A551" s="52">
        <v>547</v>
      </c>
      <c r="B551" s="53" t="s">
        <v>293</v>
      </c>
      <c r="C551" s="53" t="s">
        <v>281</v>
      </c>
      <c r="D551" s="247">
        <v>21130</v>
      </c>
      <c r="E551" s="253" t="s">
        <v>1100</v>
      </c>
      <c r="F551" s="247" t="s">
        <v>285</v>
      </c>
      <c r="G551" s="291">
        <v>33.159999999999997</v>
      </c>
      <c r="H551" s="247">
        <v>90</v>
      </c>
      <c r="I551" s="248">
        <f>G551*'ANEXO VIII-F - BDI'!$B$24</f>
        <v>7.6831719999999999</v>
      </c>
      <c r="J551" s="248">
        <f t="shared" si="16"/>
        <v>40.843171999999996</v>
      </c>
      <c r="K551" s="249">
        <f t="shared" si="17"/>
        <v>3675.8854799999995</v>
      </c>
    </row>
    <row r="552" spans="1:11 16129:16132" ht="22.5" x14ac:dyDescent="0.2">
      <c r="A552" s="52">
        <v>548</v>
      </c>
      <c r="B552" s="53" t="s">
        <v>293</v>
      </c>
      <c r="C552" s="53" t="s">
        <v>281</v>
      </c>
      <c r="D552" s="247">
        <v>21135</v>
      </c>
      <c r="E552" s="253" t="s">
        <v>1099</v>
      </c>
      <c r="F552" s="247" t="s">
        <v>285</v>
      </c>
      <c r="G552" s="291">
        <v>32.64</v>
      </c>
      <c r="H552" s="247">
        <v>90</v>
      </c>
      <c r="I552" s="248">
        <f>G552*'ANEXO VIII-F - BDI'!$B$24</f>
        <v>7.5626880000000005</v>
      </c>
      <c r="J552" s="248">
        <f t="shared" si="16"/>
        <v>40.202688000000002</v>
      </c>
      <c r="K552" s="249">
        <f t="shared" si="17"/>
        <v>3618.2419200000004</v>
      </c>
    </row>
    <row r="553" spans="1:11 16129:16132" ht="22.5" x14ac:dyDescent="0.2">
      <c r="A553" s="52">
        <v>549</v>
      </c>
      <c r="B553" s="53" t="s">
        <v>293</v>
      </c>
      <c r="C553" s="53" t="s">
        <v>281</v>
      </c>
      <c r="D553" s="247">
        <v>21136</v>
      </c>
      <c r="E553" s="253" t="s">
        <v>1098</v>
      </c>
      <c r="F553" s="247" t="s">
        <v>285</v>
      </c>
      <c r="G553" s="318">
        <v>16.97</v>
      </c>
      <c r="H553" s="247">
        <v>240</v>
      </c>
      <c r="I553" s="248">
        <f>G553*'ANEXO VIII-F - BDI'!$B$24</f>
        <v>3.9319489999999999</v>
      </c>
      <c r="J553" s="248">
        <f t="shared" si="16"/>
        <v>20.901948999999998</v>
      </c>
      <c r="K553" s="249">
        <f t="shared" si="17"/>
        <v>5016.4677599999995</v>
      </c>
    </row>
    <row r="554" spans="1:11 16129:16132" ht="22.5" x14ac:dyDescent="0.2">
      <c r="A554" s="52">
        <v>550</v>
      </c>
      <c r="B554" s="53" t="s">
        <v>293</v>
      </c>
      <c r="C554" s="53" t="s">
        <v>281</v>
      </c>
      <c r="D554" s="53">
        <v>21137</v>
      </c>
      <c r="E554" s="253" t="s">
        <v>1097</v>
      </c>
      <c r="F554" s="247" t="s">
        <v>285</v>
      </c>
      <c r="G554" s="318">
        <v>13.44</v>
      </c>
      <c r="H554" s="290">
        <v>100</v>
      </c>
      <c r="I554" s="248">
        <f>G554*'ANEXO VIII-F - BDI'!$B$24</f>
        <v>3.1140479999999999</v>
      </c>
      <c r="J554" s="248">
        <f t="shared" si="16"/>
        <v>16.554047999999998</v>
      </c>
      <c r="K554" s="249">
        <f t="shared" si="17"/>
        <v>1655.4047999999998</v>
      </c>
    </row>
    <row r="555" spans="1:11 16129:16132" ht="22.5" x14ac:dyDescent="0.2">
      <c r="A555" s="52">
        <v>551</v>
      </c>
      <c r="B555" s="53" t="s">
        <v>293</v>
      </c>
      <c r="C555" s="53" t="s">
        <v>281</v>
      </c>
      <c r="D555" s="53">
        <v>34544</v>
      </c>
      <c r="E555" s="253" t="s">
        <v>1089</v>
      </c>
      <c r="F555" s="247" t="s">
        <v>283</v>
      </c>
      <c r="G555" s="318">
        <v>1392.99</v>
      </c>
      <c r="H555" s="290">
        <v>1</v>
      </c>
      <c r="I555" s="248">
        <f>G555*'ANEXO VIII-F - BDI'!$B$24</f>
        <v>322.75578300000001</v>
      </c>
      <c r="J555" s="248">
        <f t="shared" si="16"/>
        <v>1715.7457830000001</v>
      </c>
      <c r="K555" s="249">
        <f t="shared" si="17"/>
        <v>1715.7457830000001</v>
      </c>
      <c r="WVI555" s="30"/>
      <c r="WVJ555" s="30"/>
      <c r="WVK555" s="30"/>
      <c r="WVL555" s="30"/>
    </row>
    <row r="556" spans="1:11 16129:16132" ht="11.25" x14ac:dyDescent="0.2">
      <c r="A556" s="52">
        <v>552</v>
      </c>
      <c r="B556" s="53" t="s">
        <v>293</v>
      </c>
      <c r="C556" s="53" t="s">
        <v>281</v>
      </c>
      <c r="D556" s="53">
        <v>34602</v>
      </c>
      <c r="E556" s="253" t="s">
        <v>1087</v>
      </c>
      <c r="F556" s="247" t="s">
        <v>285</v>
      </c>
      <c r="G556" s="318">
        <v>4.03</v>
      </c>
      <c r="H556" s="290">
        <v>150</v>
      </c>
      <c r="I556" s="248">
        <f>G556*'ANEXO VIII-F - BDI'!$B$24</f>
        <v>0.93375100000000011</v>
      </c>
      <c r="J556" s="248">
        <f t="shared" si="16"/>
        <v>4.9637510000000002</v>
      </c>
      <c r="K556" s="249">
        <f t="shared" si="17"/>
        <v>744.56265000000008</v>
      </c>
    </row>
    <row r="557" spans="1:11 16129:16132" ht="11.25" x14ac:dyDescent="0.2">
      <c r="A557" s="52">
        <v>553</v>
      </c>
      <c r="B557" s="53" t="s">
        <v>293</v>
      </c>
      <c r="C557" s="53" t="s">
        <v>281</v>
      </c>
      <c r="D557" s="53">
        <v>34607</v>
      </c>
      <c r="E557" s="253" t="s">
        <v>1086</v>
      </c>
      <c r="F557" s="247" t="s">
        <v>285</v>
      </c>
      <c r="G557" s="318">
        <v>9.8699999999999992</v>
      </c>
      <c r="H557" s="290">
        <v>300</v>
      </c>
      <c r="I557" s="248">
        <f>G557*'ANEXO VIII-F - BDI'!$B$24</f>
        <v>2.2868789999999999</v>
      </c>
      <c r="J557" s="248">
        <f t="shared" si="16"/>
        <v>12.156879</v>
      </c>
      <c r="K557" s="249">
        <f t="shared" si="17"/>
        <v>3647.0637000000002</v>
      </c>
    </row>
    <row r="558" spans="1:11 16129:16132" ht="11.25" x14ac:dyDescent="0.2">
      <c r="A558" s="52">
        <v>554</v>
      </c>
      <c r="B558" s="53" t="s">
        <v>293</v>
      </c>
      <c r="C558" s="53" t="s">
        <v>281</v>
      </c>
      <c r="D558" s="53">
        <v>34616</v>
      </c>
      <c r="E558" s="253" t="s">
        <v>1085</v>
      </c>
      <c r="F558" s="247" t="s">
        <v>283</v>
      </c>
      <c r="G558" s="318">
        <v>48.24</v>
      </c>
      <c r="H558" s="290">
        <v>5</v>
      </c>
      <c r="I558" s="248">
        <f>G558*'ANEXO VIII-F - BDI'!$B$24</f>
        <v>11.177208000000002</v>
      </c>
      <c r="J558" s="248">
        <f t="shared" si="16"/>
        <v>59.417208000000002</v>
      </c>
      <c r="K558" s="249">
        <f t="shared" si="17"/>
        <v>297.08604000000003</v>
      </c>
    </row>
    <row r="559" spans="1:11 16129:16132" ht="11.25" x14ac:dyDescent="0.2">
      <c r="A559" s="52">
        <v>555</v>
      </c>
      <c r="B559" s="53" t="s">
        <v>293</v>
      </c>
      <c r="C559" s="53" t="s">
        <v>281</v>
      </c>
      <c r="D559" s="53">
        <v>34618</v>
      </c>
      <c r="E559" s="253" t="s">
        <v>1084</v>
      </c>
      <c r="F559" s="247" t="s">
        <v>285</v>
      </c>
      <c r="G559" s="318">
        <v>5.49</v>
      </c>
      <c r="H559" s="290">
        <v>20</v>
      </c>
      <c r="I559" s="248">
        <f>G559*'ANEXO VIII-F - BDI'!$B$24</f>
        <v>1.2720330000000002</v>
      </c>
      <c r="J559" s="248">
        <f t="shared" si="16"/>
        <v>6.7620330000000006</v>
      </c>
      <c r="K559" s="249">
        <f t="shared" si="17"/>
        <v>135.24066000000002</v>
      </c>
    </row>
    <row r="560" spans="1:11 16129:16132" ht="11.25" x14ac:dyDescent="0.2">
      <c r="A560" s="52">
        <v>556</v>
      </c>
      <c r="B560" s="53" t="s">
        <v>293</v>
      </c>
      <c r="C560" s="53" t="s">
        <v>281</v>
      </c>
      <c r="D560" s="53">
        <v>34621</v>
      </c>
      <c r="E560" s="253" t="s">
        <v>1083</v>
      </c>
      <c r="F560" s="247" t="s">
        <v>285</v>
      </c>
      <c r="G560" s="318">
        <v>13.61</v>
      </c>
      <c r="H560" s="290">
        <v>1500</v>
      </c>
      <c r="I560" s="248">
        <f>G560*'ANEXO VIII-F - BDI'!$B$24</f>
        <v>3.1534370000000003</v>
      </c>
      <c r="J560" s="248">
        <f t="shared" si="16"/>
        <v>16.763437</v>
      </c>
      <c r="K560" s="249">
        <f t="shared" si="17"/>
        <v>25145.155500000001</v>
      </c>
    </row>
    <row r="561" spans="1:11" ht="11.25" x14ac:dyDescent="0.2">
      <c r="A561" s="52">
        <v>557</v>
      </c>
      <c r="B561" s="53" t="s">
        <v>293</v>
      </c>
      <c r="C561" s="53" t="s">
        <v>281</v>
      </c>
      <c r="D561" s="53">
        <v>34622</v>
      </c>
      <c r="E561" s="253" t="s">
        <v>1082</v>
      </c>
      <c r="F561" s="247" t="s">
        <v>285</v>
      </c>
      <c r="G561" s="318">
        <v>20.22</v>
      </c>
      <c r="H561" s="290">
        <v>200</v>
      </c>
      <c r="I561" s="248">
        <f>G561*'ANEXO VIII-F - BDI'!$B$24</f>
        <v>4.6849740000000004</v>
      </c>
      <c r="J561" s="248">
        <f t="shared" si="16"/>
        <v>24.904973999999999</v>
      </c>
      <c r="K561" s="249">
        <f t="shared" si="17"/>
        <v>4980.9947999999995</v>
      </c>
    </row>
    <row r="562" spans="1:11" ht="11.25" x14ac:dyDescent="0.2">
      <c r="A562" s="52">
        <v>558</v>
      </c>
      <c r="B562" s="53" t="s">
        <v>293</v>
      </c>
      <c r="C562" s="53" t="s">
        <v>281</v>
      </c>
      <c r="D562" s="53">
        <v>34623</v>
      </c>
      <c r="E562" s="253" t="s">
        <v>1081</v>
      </c>
      <c r="F562" s="247" t="s">
        <v>283</v>
      </c>
      <c r="G562" s="318">
        <v>47.5</v>
      </c>
      <c r="H562" s="290">
        <v>1</v>
      </c>
      <c r="I562" s="248">
        <f>G562*'ANEXO VIII-F - BDI'!$B$24</f>
        <v>11.005750000000001</v>
      </c>
      <c r="J562" s="248">
        <f t="shared" si="16"/>
        <v>58.505749999999999</v>
      </c>
      <c r="K562" s="249">
        <f t="shared" si="17"/>
        <v>58.505749999999999</v>
      </c>
    </row>
    <row r="563" spans="1:11" ht="11.25" x14ac:dyDescent="0.2">
      <c r="A563" s="52">
        <v>559</v>
      </c>
      <c r="B563" s="53" t="s">
        <v>293</v>
      </c>
      <c r="C563" s="53" t="s">
        <v>281</v>
      </c>
      <c r="D563" s="53">
        <v>34624</v>
      </c>
      <c r="E563" s="253" t="s">
        <v>1080</v>
      </c>
      <c r="F563" s="247" t="s">
        <v>285</v>
      </c>
      <c r="G563" s="318">
        <v>7.33</v>
      </c>
      <c r="H563" s="290">
        <v>20</v>
      </c>
      <c r="I563" s="248">
        <f>G563*'ANEXO VIII-F - BDI'!$B$24</f>
        <v>1.6983610000000002</v>
      </c>
      <c r="J563" s="248">
        <f t="shared" si="16"/>
        <v>9.0283610000000003</v>
      </c>
      <c r="K563" s="249">
        <f t="shared" si="17"/>
        <v>180.56722000000002</v>
      </c>
    </row>
    <row r="564" spans="1:11" ht="11.25" x14ac:dyDescent="0.2">
      <c r="A564" s="52">
        <v>560</v>
      </c>
      <c r="B564" s="53" t="s">
        <v>293</v>
      </c>
      <c r="C564" s="53" t="s">
        <v>281</v>
      </c>
      <c r="D564" s="247">
        <v>34626</v>
      </c>
      <c r="E564" s="253" t="s">
        <v>1079</v>
      </c>
      <c r="F564" s="247" t="s">
        <v>285</v>
      </c>
      <c r="G564" s="318">
        <v>17.68</v>
      </c>
      <c r="H564" s="247">
        <v>100</v>
      </c>
      <c r="I564" s="248">
        <f>G564*'ANEXO VIII-F - BDI'!$B$24</f>
        <v>4.0964559999999999</v>
      </c>
      <c r="J564" s="248">
        <f t="shared" si="16"/>
        <v>21.776456</v>
      </c>
      <c r="K564" s="249">
        <f t="shared" si="17"/>
        <v>2177.6455999999998</v>
      </c>
    </row>
    <row r="565" spans="1:11" ht="11.25" x14ac:dyDescent="0.2">
      <c r="A565" s="52">
        <v>561</v>
      </c>
      <c r="B565" s="53" t="s">
        <v>293</v>
      </c>
      <c r="C565" s="53" t="s">
        <v>281</v>
      </c>
      <c r="D565" s="53">
        <v>34627</v>
      </c>
      <c r="E565" s="253" t="s">
        <v>1078</v>
      </c>
      <c r="F565" s="247" t="s">
        <v>285</v>
      </c>
      <c r="G565" s="318">
        <v>17.68</v>
      </c>
      <c r="H565" s="290">
        <v>10</v>
      </c>
      <c r="I565" s="248">
        <f>G565*'ANEXO VIII-F - BDI'!$B$24</f>
        <v>4.0964559999999999</v>
      </c>
      <c r="J565" s="248">
        <f t="shared" si="16"/>
        <v>21.776456</v>
      </c>
      <c r="K565" s="249">
        <f t="shared" si="17"/>
        <v>217.76455999999999</v>
      </c>
    </row>
    <row r="566" spans="1:11" ht="11.25" x14ac:dyDescent="0.2">
      <c r="A566" s="52">
        <v>562</v>
      </c>
      <c r="B566" s="53" t="s">
        <v>293</v>
      </c>
      <c r="C566" s="53" t="s">
        <v>281</v>
      </c>
      <c r="D566" s="53">
        <v>34628</v>
      </c>
      <c r="E566" s="253" t="s">
        <v>1077</v>
      </c>
      <c r="F566" s="247" t="s">
        <v>283</v>
      </c>
      <c r="G566" s="318">
        <v>68.040000000000006</v>
      </c>
      <c r="H566" s="290">
        <v>1</v>
      </c>
      <c r="I566" s="248">
        <f>G566*'ANEXO VIII-F - BDI'!$B$24</f>
        <v>15.764868000000003</v>
      </c>
      <c r="J566" s="248">
        <f t="shared" si="16"/>
        <v>83.804868000000013</v>
      </c>
      <c r="K566" s="249">
        <f t="shared" si="17"/>
        <v>83.804868000000013</v>
      </c>
    </row>
    <row r="567" spans="1:11" ht="11.25" x14ac:dyDescent="0.2">
      <c r="A567" s="52">
        <v>563</v>
      </c>
      <c r="B567" s="53" t="s">
        <v>293</v>
      </c>
      <c r="C567" s="53" t="s">
        <v>281</v>
      </c>
      <c r="D567" s="53">
        <v>34629</v>
      </c>
      <c r="E567" s="253" t="s">
        <v>1076</v>
      </c>
      <c r="F567" s="247" t="s">
        <v>285</v>
      </c>
      <c r="G567" s="318">
        <v>27.02</v>
      </c>
      <c r="H567" s="290">
        <v>50</v>
      </c>
      <c r="I567" s="248">
        <f>G567*'ANEXO VIII-F - BDI'!$B$24</f>
        <v>6.2605340000000007</v>
      </c>
      <c r="J567" s="248">
        <f t="shared" si="16"/>
        <v>33.280534000000003</v>
      </c>
      <c r="K567" s="249">
        <f t="shared" si="17"/>
        <v>1664.0267000000001</v>
      </c>
    </row>
    <row r="568" spans="1:11" ht="11.25" x14ac:dyDescent="0.2">
      <c r="A568" s="52">
        <v>564</v>
      </c>
      <c r="B568" s="53" t="s">
        <v>293</v>
      </c>
      <c r="C568" s="53" t="s">
        <v>281</v>
      </c>
      <c r="D568" s="53">
        <v>34653</v>
      </c>
      <c r="E568" s="253" t="s">
        <v>1075</v>
      </c>
      <c r="F568" s="247" t="s">
        <v>283</v>
      </c>
      <c r="G568" s="318">
        <v>8.41</v>
      </c>
      <c r="H568" s="290">
        <v>5</v>
      </c>
      <c r="I568" s="248">
        <f>G568*'ANEXO VIII-F - BDI'!$B$24</f>
        <v>1.9485970000000001</v>
      </c>
      <c r="J568" s="248">
        <f t="shared" si="16"/>
        <v>10.358597</v>
      </c>
      <c r="K568" s="249">
        <f t="shared" si="17"/>
        <v>51.792985000000002</v>
      </c>
    </row>
    <row r="569" spans="1:11" ht="11.25" x14ac:dyDescent="0.2">
      <c r="A569" s="52">
        <v>565</v>
      </c>
      <c r="B569" s="53" t="s">
        <v>293</v>
      </c>
      <c r="C569" s="53" t="s">
        <v>281</v>
      </c>
      <c r="D569" s="53">
        <v>34686</v>
      </c>
      <c r="E569" s="253" t="s">
        <v>1066</v>
      </c>
      <c r="F569" s="247" t="s">
        <v>283</v>
      </c>
      <c r="G569" s="318">
        <v>12.48</v>
      </c>
      <c r="H569" s="290">
        <v>1</v>
      </c>
      <c r="I569" s="248">
        <f>G569*'ANEXO VIII-F - BDI'!$B$24</f>
        <v>2.8916160000000004</v>
      </c>
      <c r="J569" s="248">
        <f t="shared" si="16"/>
        <v>15.371616000000001</v>
      </c>
      <c r="K569" s="249">
        <f t="shared" si="17"/>
        <v>15.371616000000001</v>
      </c>
    </row>
    <row r="570" spans="1:11" ht="11.25" x14ac:dyDescent="0.2">
      <c r="A570" s="52">
        <v>566</v>
      </c>
      <c r="B570" s="53" t="s">
        <v>293</v>
      </c>
      <c r="C570" s="53" t="s">
        <v>281</v>
      </c>
      <c r="D570" s="53">
        <v>34688</v>
      </c>
      <c r="E570" s="253" t="s">
        <v>1065</v>
      </c>
      <c r="F570" s="247" t="s">
        <v>283</v>
      </c>
      <c r="G570" s="318">
        <v>15.25</v>
      </c>
      <c r="H570" s="290">
        <v>1</v>
      </c>
      <c r="I570" s="248">
        <f>G570*'ANEXO VIII-F - BDI'!$B$24</f>
        <v>3.5334250000000003</v>
      </c>
      <c r="J570" s="248">
        <f t="shared" si="16"/>
        <v>18.783425000000001</v>
      </c>
      <c r="K570" s="249">
        <f t="shared" si="17"/>
        <v>18.783425000000001</v>
      </c>
    </row>
    <row r="571" spans="1:11" ht="22.5" x14ac:dyDescent="0.2">
      <c r="A571" s="52">
        <v>567</v>
      </c>
      <c r="B571" s="53" t="s">
        <v>293</v>
      </c>
      <c r="C571" s="53" t="s">
        <v>281</v>
      </c>
      <c r="D571" s="53">
        <v>34689</v>
      </c>
      <c r="E571" s="253" t="s">
        <v>1064</v>
      </c>
      <c r="F571" s="247" t="s">
        <v>283</v>
      </c>
      <c r="G571" s="318">
        <v>28.65</v>
      </c>
      <c r="H571" s="290">
        <v>1</v>
      </c>
      <c r="I571" s="248">
        <f>G571*'ANEXO VIII-F - BDI'!$B$24</f>
        <v>6.6382050000000001</v>
      </c>
      <c r="J571" s="248">
        <f t="shared" si="16"/>
        <v>35.288204999999998</v>
      </c>
      <c r="K571" s="249">
        <f t="shared" si="17"/>
        <v>35.288204999999998</v>
      </c>
    </row>
    <row r="572" spans="1:11" ht="22.5" x14ac:dyDescent="0.2">
      <c r="A572" s="52">
        <v>568</v>
      </c>
      <c r="B572" s="53" t="s">
        <v>293</v>
      </c>
      <c r="C572" s="53" t="s">
        <v>281</v>
      </c>
      <c r="D572" s="53">
        <v>34705</v>
      </c>
      <c r="E572" s="253" t="s">
        <v>1063</v>
      </c>
      <c r="F572" s="247" t="s">
        <v>283</v>
      </c>
      <c r="G572" s="318">
        <v>751.82</v>
      </c>
      <c r="H572" s="290">
        <v>1</v>
      </c>
      <c r="I572" s="248">
        <f>G572*'ANEXO VIII-F - BDI'!$B$24</f>
        <v>174.19669400000004</v>
      </c>
      <c r="J572" s="248">
        <f t="shared" si="16"/>
        <v>926.01669400000014</v>
      </c>
      <c r="K572" s="249">
        <f t="shared" si="17"/>
        <v>926.01669400000014</v>
      </c>
    </row>
    <row r="573" spans="1:11" ht="22.5" x14ac:dyDescent="0.2">
      <c r="A573" s="52">
        <v>569</v>
      </c>
      <c r="B573" s="53" t="s">
        <v>293</v>
      </c>
      <c r="C573" s="53" t="s">
        <v>281</v>
      </c>
      <c r="D573" s="53">
        <v>34707</v>
      </c>
      <c r="E573" s="253" t="s">
        <v>1062</v>
      </c>
      <c r="F573" s="247" t="s">
        <v>283</v>
      </c>
      <c r="G573" s="318">
        <v>1393.13</v>
      </c>
      <c r="H573" s="290">
        <v>1</v>
      </c>
      <c r="I573" s="248">
        <f>G573*'ANEXO VIII-F - BDI'!$B$24</f>
        <v>322.78822100000002</v>
      </c>
      <c r="J573" s="248">
        <f t="shared" si="16"/>
        <v>1715.9182210000001</v>
      </c>
      <c r="K573" s="249">
        <f t="shared" si="17"/>
        <v>1715.9182210000001</v>
      </c>
    </row>
    <row r="574" spans="1:11" ht="11.25" x14ac:dyDescent="0.2">
      <c r="A574" s="52">
        <v>570</v>
      </c>
      <c r="B574" s="53" t="s">
        <v>293</v>
      </c>
      <c r="C574" s="53" t="s">
        <v>281</v>
      </c>
      <c r="D574" s="53">
        <v>34709</v>
      </c>
      <c r="E574" s="253" t="s">
        <v>1061</v>
      </c>
      <c r="F574" s="247" t="s">
        <v>283</v>
      </c>
      <c r="G574" s="318">
        <v>59.1</v>
      </c>
      <c r="H574" s="290">
        <v>5</v>
      </c>
      <c r="I574" s="248">
        <f>G574*'ANEXO VIII-F - BDI'!$B$24</f>
        <v>13.693470000000001</v>
      </c>
      <c r="J574" s="248">
        <f t="shared" si="16"/>
        <v>72.793469999999999</v>
      </c>
      <c r="K574" s="249">
        <f t="shared" si="17"/>
        <v>363.96735000000001</v>
      </c>
    </row>
    <row r="575" spans="1:11" ht="11.25" x14ac:dyDescent="0.2">
      <c r="A575" s="52">
        <v>571</v>
      </c>
      <c r="B575" s="53" t="s">
        <v>293</v>
      </c>
      <c r="C575" s="53" t="s">
        <v>281</v>
      </c>
      <c r="D575" s="53">
        <v>34714</v>
      </c>
      <c r="E575" s="253" t="s">
        <v>1060</v>
      </c>
      <c r="F575" s="247" t="s">
        <v>283</v>
      </c>
      <c r="G575" s="318">
        <v>70.59</v>
      </c>
      <c r="H575" s="290">
        <v>1</v>
      </c>
      <c r="I575" s="248">
        <f>G575*'ANEXO VIII-F - BDI'!$B$24</f>
        <v>16.355703000000002</v>
      </c>
      <c r="J575" s="248">
        <f t="shared" si="16"/>
        <v>86.945703000000009</v>
      </c>
      <c r="K575" s="249">
        <f t="shared" si="17"/>
        <v>86.945703000000009</v>
      </c>
    </row>
    <row r="576" spans="1:11" ht="22.5" x14ac:dyDescent="0.2">
      <c r="A576" s="52">
        <v>572</v>
      </c>
      <c r="B576" s="53" t="s">
        <v>293</v>
      </c>
      <c r="C576" s="53" t="s">
        <v>281</v>
      </c>
      <c r="D576" s="53">
        <v>34729</v>
      </c>
      <c r="E576" s="253" t="s">
        <v>1057</v>
      </c>
      <c r="F576" s="247" t="s">
        <v>283</v>
      </c>
      <c r="G576" s="318">
        <v>1095.8</v>
      </c>
      <c r="H576" s="290">
        <v>1</v>
      </c>
      <c r="I576" s="248">
        <f>G576*'ANEXO VIII-F - BDI'!$B$24</f>
        <v>253.89686</v>
      </c>
      <c r="J576" s="248">
        <f t="shared" ref="J576:J639" si="18">G576+I576</f>
        <v>1349.69686</v>
      </c>
      <c r="K576" s="249">
        <f t="shared" ref="K576:K639" si="19">H576*J576</f>
        <v>1349.69686</v>
      </c>
    </row>
    <row r="577" spans="1:11" ht="22.5" x14ac:dyDescent="0.2">
      <c r="A577" s="52">
        <v>573</v>
      </c>
      <c r="B577" s="53" t="s">
        <v>293</v>
      </c>
      <c r="C577" s="53" t="s">
        <v>281</v>
      </c>
      <c r="D577" s="53">
        <v>34734</v>
      </c>
      <c r="E577" s="253" t="s">
        <v>1056</v>
      </c>
      <c r="F577" s="247" t="s">
        <v>283</v>
      </c>
      <c r="G577" s="318">
        <v>1696.65</v>
      </c>
      <c r="H577" s="290">
        <v>1</v>
      </c>
      <c r="I577" s="248">
        <f>G577*'ANEXO VIII-F - BDI'!$B$24</f>
        <v>393.11380500000007</v>
      </c>
      <c r="J577" s="248">
        <f t="shared" si="18"/>
        <v>2089.763805</v>
      </c>
      <c r="K577" s="249">
        <f t="shared" si="19"/>
        <v>2089.763805</v>
      </c>
    </row>
    <row r="578" spans="1:11" ht="22.5" x14ac:dyDescent="0.2">
      <c r="A578" s="52">
        <v>574</v>
      </c>
      <c r="B578" s="53" t="s">
        <v>293</v>
      </c>
      <c r="C578" s="53" t="s">
        <v>281</v>
      </c>
      <c r="D578" s="53">
        <v>34738</v>
      </c>
      <c r="E578" s="253" t="s">
        <v>1055</v>
      </c>
      <c r="F578" s="247" t="s">
        <v>283</v>
      </c>
      <c r="G578" s="318">
        <v>3963.91</v>
      </c>
      <c r="H578" s="290">
        <v>1</v>
      </c>
      <c r="I578" s="248">
        <f>G578*'ANEXO VIII-F - BDI'!$B$24</f>
        <v>918.43794700000001</v>
      </c>
      <c r="J578" s="248">
        <f t="shared" si="18"/>
        <v>4882.3479470000002</v>
      </c>
      <c r="K578" s="249">
        <f t="shared" si="19"/>
        <v>4882.3479470000002</v>
      </c>
    </row>
    <row r="579" spans="1:11" ht="22.5" x14ac:dyDescent="0.2">
      <c r="A579" s="52">
        <v>575</v>
      </c>
      <c r="B579" s="53" t="s">
        <v>293</v>
      </c>
      <c r="C579" s="53" t="s">
        <v>281</v>
      </c>
      <c r="D579" s="247">
        <v>38060</v>
      </c>
      <c r="E579" s="253" t="s">
        <v>983</v>
      </c>
      <c r="F579" s="247" t="s">
        <v>283</v>
      </c>
      <c r="G579" s="318">
        <v>55.99</v>
      </c>
      <c r="H579" s="247">
        <v>10</v>
      </c>
      <c r="I579" s="248">
        <f>G579*'ANEXO VIII-F - BDI'!$B$24</f>
        <v>12.972883000000001</v>
      </c>
      <c r="J579" s="248">
        <f t="shared" si="18"/>
        <v>68.962883000000005</v>
      </c>
      <c r="K579" s="249">
        <f t="shared" si="19"/>
        <v>689.62883000000011</v>
      </c>
    </row>
    <row r="580" spans="1:11" ht="22.5" x14ac:dyDescent="0.2">
      <c r="A580" s="52">
        <v>576</v>
      </c>
      <c r="B580" s="53" t="s">
        <v>293</v>
      </c>
      <c r="C580" s="53" t="s">
        <v>281</v>
      </c>
      <c r="D580" s="53">
        <v>38062</v>
      </c>
      <c r="E580" s="253" t="s">
        <v>982</v>
      </c>
      <c r="F580" s="247" t="s">
        <v>283</v>
      </c>
      <c r="G580" s="318">
        <v>7.1</v>
      </c>
      <c r="H580" s="290">
        <v>20</v>
      </c>
      <c r="I580" s="248">
        <f>G580*'ANEXO VIII-F - BDI'!$B$24</f>
        <v>1.64507</v>
      </c>
      <c r="J580" s="248">
        <f t="shared" si="18"/>
        <v>8.7450700000000001</v>
      </c>
      <c r="K580" s="249">
        <f t="shared" si="19"/>
        <v>174.9014</v>
      </c>
    </row>
    <row r="581" spans="1:11" ht="22.5" x14ac:dyDescent="0.2">
      <c r="A581" s="52">
        <v>577</v>
      </c>
      <c r="B581" s="53" t="s">
        <v>293</v>
      </c>
      <c r="C581" s="53" t="s">
        <v>281</v>
      </c>
      <c r="D581" s="53">
        <v>38063</v>
      </c>
      <c r="E581" s="253" t="s">
        <v>981</v>
      </c>
      <c r="F581" s="247" t="s">
        <v>283</v>
      </c>
      <c r="G581" s="318">
        <v>9.67</v>
      </c>
      <c r="H581" s="290">
        <v>5</v>
      </c>
      <c r="I581" s="248">
        <f>G581*'ANEXO VIII-F - BDI'!$B$24</f>
        <v>2.2405390000000001</v>
      </c>
      <c r="J581" s="248">
        <f t="shared" si="18"/>
        <v>11.910539</v>
      </c>
      <c r="K581" s="249">
        <f t="shared" si="19"/>
        <v>59.552695</v>
      </c>
    </row>
    <row r="582" spans="1:11" ht="22.5" x14ac:dyDescent="0.2">
      <c r="A582" s="52">
        <v>578</v>
      </c>
      <c r="B582" s="53" t="s">
        <v>293</v>
      </c>
      <c r="C582" s="53" t="s">
        <v>281</v>
      </c>
      <c r="D582" s="53">
        <v>38064</v>
      </c>
      <c r="E582" s="253" t="s">
        <v>980</v>
      </c>
      <c r="F582" s="247" t="s">
        <v>283</v>
      </c>
      <c r="G582" s="318">
        <v>20.04</v>
      </c>
      <c r="H582" s="290">
        <v>5</v>
      </c>
      <c r="I582" s="248">
        <f>G582*'ANEXO VIII-F - BDI'!$B$24</f>
        <v>4.643268</v>
      </c>
      <c r="J582" s="248">
        <f t="shared" si="18"/>
        <v>24.683267999999998</v>
      </c>
      <c r="K582" s="249">
        <f t="shared" si="19"/>
        <v>123.41633999999999</v>
      </c>
    </row>
    <row r="583" spans="1:11" ht="33.75" x14ac:dyDescent="0.2">
      <c r="A583" s="52">
        <v>579</v>
      </c>
      <c r="B583" s="53" t="s">
        <v>293</v>
      </c>
      <c r="C583" s="53" t="s">
        <v>281</v>
      </c>
      <c r="D583" s="53">
        <v>38065</v>
      </c>
      <c r="E583" s="253" t="s">
        <v>979</v>
      </c>
      <c r="F583" s="247" t="s">
        <v>283</v>
      </c>
      <c r="G583" s="318">
        <v>28.43</v>
      </c>
      <c r="H583" s="290">
        <v>5</v>
      </c>
      <c r="I583" s="248">
        <f>G583*'ANEXO VIII-F - BDI'!$B$24</f>
        <v>6.5872310000000001</v>
      </c>
      <c r="J583" s="248">
        <f t="shared" si="18"/>
        <v>35.017231000000002</v>
      </c>
      <c r="K583" s="249">
        <f t="shared" si="19"/>
        <v>175.08615500000002</v>
      </c>
    </row>
    <row r="584" spans="1:11" ht="33.75" x14ac:dyDescent="0.2">
      <c r="A584" s="52">
        <v>580</v>
      </c>
      <c r="B584" s="53" t="s">
        <v>293</v>
      </c>
      <c r="C584" s="53" t="s">
        <v>281</v>
      </c>
      <c r="D584" s="53">
        <v>38068</v>
      </c>
      <c r="E584" s="253" t="s">
        <v>978</v>
      </c>
      <c r="F584" s="247" t="s">
        <v>283</v>
      </c>
      <c r="G584" s="318">
        <v>14.58</v>
      </c>
      <c r="H584" s="290">
        <v>5</v>
      </c>
      <c r="I584" s="248">
        <f>G584*'ANEXO VIII-F - BDI'!$B$24</f>
        <v>3.3781860000000004</v>
      </c>
      <c r="J584" s="248">
        <f t="shared" si="18"/>
        <v>17.958186000000001</v>
      </c>
      <c r="K584" s="249">
        <f t="shared" si="19"/>
        <v>89.790930000000003</v>
      </c>
    </row>
    <row r="585" spans="1:11" ht="33.75" x14ac:dyDescent="0.2">
      <c r="A585" s="52">
        <v>581</v>
      </c>
      <c r="B585" s="53" t="s">
        <v>293</v>
      </c>
      <c r="C585" s="53" t="s">
        <v>281</v>
      </c>
      <c r="D585" s="53">
        <v>38070</v>
      </c>
      <c r="E585" s="253" t="s">
        <v>977</v>
      </c>
      <c r="F585" s="247" t="s">
        <v>283</v>
      </c>
      <c r="G585" s="318">
        <v>16.84</v>
      </c>
      <c r="H585" s="290">
        <v>5</v>
      </c>
      <c r="I585" s="248">
        <f>G585*'ANEXO VIII-F - BDI'!$B$24</f>
        <v>3.9018280000000001</v>
      </c>
      <c r="J585" s="248">
        <f t="shared" si="18"/>
        <v>20.741827999999998</v>
      </c>
      <c r="K585" s="249">
        <f t="shared" si="19"/>
        <v>103.70913999999999</v>
      </c>
    </row>
    <row r="586" spans="1:11" ht="33.75" x14ac:dyDescent="0.2">
      <c r="A586" s="52">
        <v>582</v>
      </c>
      <c r="B586" s="53" t="s">
        <v>293</v>
      </c>
      <c r="C586" s="53" t="s">
        <v>281</v>
      </c>
      <c r="D586" s="53">
        <v>38071</v>
      </c>
      <c r="E586" s="253" t="s">
        <v>976</v>
      </c>
      <c r="F586" s="247" t="s">
        <v>283</v>
      </c>
      <c r="G586" s="318">
        <v>17.43</v>
      </c>
      <c r="H586" s="290">
        <v>5</v>
      </c>
      <c r="I586" s="248">
        <f>G586*'ANEXO VIII-F - BDI'!$B$24</f>
        <v>4.0385309999999999</v>
      </c>
      <c r="J586" s="248">
        <f t="shared" si="18"/>
        <v>21.468530999999999</v>
      </c>
      <c r="K586" s="249">
        <f t="shared" si="19"/>
        <v>107.34265499999999</v>
      </c>
    </row>
    <row r="587" spans="1:11" ht="33.75" x14ac:dyDescent="0.2">
      <c r="A587" s="52">
        <v>583</v>
      </c>
      <c r="B587" s="53" t="s">
        <v>293</v>
      </c>
      <c r="C587" s="53" t="s">
        <v>281</v>
      </c>
      <c r="D587" s="53">
        <v>38072</v>
      </c>
      <c r="E587" s="253" t="s">
        <v>975</v>
      </c>
      <c r="F587" s="247" t="s">
        <v>283</v>
      </c>
      <c r="G587" s="318">
        <v>21.11</v>
      </c>
      <c r="H587" s="290">
        <v>5</v>
      </c>
      <c r="I587" s="248">
        <f>G587*'ANEXO VIII-F - BDI'!$B$24</f>
        <v>4.8911870000000004</v>
      </c>
      <c r="J587" s="248">
        <f t="shared" si="18"/>
        <v>26.001187000000002</v>
      </c>
      <c r="K587" s="249">
        <f t="shared" si="19"/>
        <v>130.00593500000002</v>
      </c>
    </row>
    <row r="588" spans="1:11" ht="33.75" x14ac:dyDescent="0.2">
      <c r="A588" s="52">
        <v>584</v>
      </c>
      <c r="B588" s="53" t="s">
        <v>293</v>
      </c>
      <c r="C588" s="53" t="s">
        <v>281</v>
      </c>
      <c r="D588" s="53">
        <v>38073</v>
      </c>
      <c r="E588" s="253" t="s">
        <v>974</v>
      </c>
      <c r="F588" s="247" t="s">
        <v>283</v>
      </c>
      <c r="G588" s="318">
        <v>23.45</v>
      </c>
      <c r="H588" s="290">
        <v>5</v>
      </c>
      <c r="I588" s="248">
        <f>G588*'ANEXO VIII-F - BDI'!$B$24</f>
        <v>5.4333650000000002</v>
      </c>
      <c r="J588" s="248">
        <f t="shared" si="18"/>
        <v>28.883364999999998</v>
      </c>
      <c r="K588" s="249">
        <f t="shared" si="19"/>
        <v>144.41682499999999</v>
      </c>
    </row>
    <row r="589" spans="1:11" ht="33.75" x14ac:dyDescent="0.2">
      <c r="A589" s="52">
        <v>585</v>
      </c>
      <c r="B589" s="53" t="s">
        <v>293</v>
      </c>
      <c r="C589" s="53" t="s">
        <v>281</v>
      </c>
      <c r="D589" s="53">
        <v>38074</v>
      </c>
      <c r="E589" s="253" t="s">
        <v>973</v>
      </c>
      <c r="F589" s="247" t="s">
        <v>283</v>
      </c>
      <c r="G589" s="318">
        <v>25.6</v>
      </c>
      <c r="H589" s="290">
        <v>20</v>
      </c>
      <c r="I589" s="248">
        <f>G589*'ANEXO VIII-F - BDI'!$B$24</f>
        <v>5.9315200000000008</v>
      </c>
      <c r="J589" s="248">
        <f t="shared" si="18"/>
        <v>31.53152</v>
      </c>
      <c r="K589" s="249">
        <f t="shared" si="19"/>
        <v>630.63040000000001</v>
      </c>
    </row>
    <row r="590" spans="1:11" ht="22.5" x14ac:dyDescent="0.2">
      <c r="A590" s="52">
        <v>586</v>
      </c>
      <c r="B590" s="53" t="s">
        <v>293</v>
      </c>
      <c r="C590" s="53" t="s">
        <v>281</v>
      </c>
      <c r="D590" s="53">
        <v>38075</v>
      </c>
      <c r="E590" s="253" t="s">
        <v>972</v>
      </c>
      <c r="F590" s="247" t="s">
        <v>283</v>
      </c>
      <c r="G590" s="318">
        <v>16.02</v>
      </c>
      <c r="H590" s="290">
        <v>30</v>
      </c>
      <c r="I590" s="248">
        <f>G590*'ANEXO VIII-F - BDI'!$B$24</f>
        <v>3.7118340000000001</v>
      </c>
      <c r="J590" s="248">
        <f t="shared" si="18"/>
        <v>19.731833999999999</v>
      </c>
      <c r="K590" s="249">
        <f t="shared" si="19"/>
        <v>591.95501999999999</v>
      </c>
    </row>
    <row r="591" spans="1:11" ht="33.75" x14ac:dyDescent="0.2">
      <c r="A591" s="52">
        <v>587</v>
      </c>
      <c r="B591" s="53" t="s">
        <v>293</v>
      </c>
      <c r="C591" s="53" t="s">
        <v>281</v>
      </c>
      <c r="D591" s="53">
        <v>38077</v>
      </c>
      <c r="E591" s="253" t="s">
        <v>971</v>
      </c>
      <c r="F591" s="247" t="s">
        <v>283</v>
      </c>
      <c r="G591" s="318">
        <v>15.39</v>
      </c>
      <c r="H591" s="290">
        <v>5</v>
      </c>
      <c r="I591" s="248">
        <f>G591*'ANEXO VIII-F - BDI'!$B$24</f>
        <v>3.5658630000000002</v>
      </c>
      <c r="J591" s="248">
        <f t="shared" si="18"/>
        <v>18.955863000000001</v>
      </c>
      <c r="K591" s="249">
        <f t="shared" si="19"/>
        <v>94.779314999999997</v>
      </c>
    </row>
    <row r="592" spans="1:11" ht="33.75" x14ac:dyDescent="0.2">
      <c r="A592" s="52">
        <v>588</v>
      </c>
      <c r="B592" s="53" t="s">
        <v>293</v>
      </c>
      <c r="C592" s="53" t="s">
        <v>281</v>
      </c>
      <c r="D592" s="53">
        <v>38078</v>
      </c>
      <c r="E592" s="253" t="s">
        <v>970</v>
      </c>
      <c r="F592" s="247" t="s">
        <v>283</v>
      </c>
      <c r="G592" s="318">
        <v>16.59</v>
      </c>
      <c r="H592" s="290">
        <v>5</v>
      </c>
      <c r="I592" s="248">
        <f>G592*'ANEXO VIII-F - BDI'!$B$24</f>
        <v>3.8439030000000001</v>
      </c>
      <c r="J592" s="248">
        <f t="shared" si="18"/>
        <v>20.433903000000001</v>
      </c>
      <c r="K592" s="249">
        <f t="shared" si="19"/>
        <v>102.169515</v>
      </c>
    </row>
    <row r="593" spans="1:11" ht="33.75" x14ac:dyDescent="0.2">
      <c r="A593" s="52">
        <v>589</v>
      </c>
      <c r="B593" s="53" t="s">
        <v>293</v>
      </c>
      <c r="C593" s="53" t="s">
        <v>281</v>
      </c>
      <c r="D593" s="53">
        <v>38079</v>
      </c>
      <c r="E593" s="253" t="s">
        <v>969</v>
      </c>
      <c r="F593" s="247" t="s">
        <v>283</v>
      </c>
      <c r="G593" s="318">
        <v>21.97</v>
      </c>
      <c r="H593" s="290">
        <v>5</v>
      </c>
      <c r="I593" s="248">
        <f>G593*'ANEXO VIII-F - BDI'!$B$24</f>
        <v>5.0904490000000004</v>
      </c>
      <c r="J593" s="248">
        <f t="shared" si="18"/>
        <v>27.060448999999998</v>
      </c>
      <c r="K593" s="249">
        <f t="shared" si="19"/>
        <v>135.302245</v>
      </c>
    </row>
    <row r="594" spans="1:11" ht="33.75" x14ac:dyDescent="0.2">
      <c r="A594" s="52">
        <v>590</v>
      </c>
      <c r="B594" s="53" t="s">
        <v>293</v>
      </c>
      <c r="C594" s="53" t="s">
        <v>281</v>
      </c>
      <c r="D594" s="53">
        <v>38080</v>
      </c>
      <c r="E594" s="253" t="s">
        <v>968</v>
      </c>
      <c r="F594" s="247" t="s">
        <v>283</v>
      </c>
      <c r="G594" s="318">
        <v>28.8</v>
      </c>
      <c r="H594" s="290">
        <v>5</v>
      </c>
      <c r="I594" s="248">
        <f>G594*'ANEXO VIII-F - BDI'!$B$24</f>
        <v>6.6729600000000007</v>
      </c>
      <c r="J594" s="248">
        <f t="shared" si="18"/>
        <v>35.47296</v>
      </c>
      <c r="K594" s="249">
        <f t="shared" si="19"/>
        <v>177.3648</v>
      </c>
    </row>
    <row r="595" spans="1:11" ht="33.75" x14ac:dyDescent="0.2">
      <c r="A595" s="52">
        <v>591</v>
      </c>
      <c r="B595" s="53" t="s">
        <v>293</v>
      </c>
      <c r="C595" s="53" t="s">
        <v>281</v>
      </c>
      <c r="D595" s="53">
        <v>38081</v>
      </c>
      <c r="E595" s="253" t="s">
        <v>967</v>
      </c>
      <c r="F595" s="247" t="s">
        <v>283</v>
      </c>
      <c r="G595" s="318">
        <v>24.43</v>
      </c>
      <c r="H595" s="290">
        <v>5</v>
      </c>
      <c r="I595" s="248">
        <f>G595*'ANEXO VIII-F - BDI'!$B$24</f>
        <v>5.660431</v>
      </c>
      <c r="J595" s="248">
        <f t="shared" si="18"/>
        <v>30.090430999999999</v>
      </c>
      <c r="K595" s="249">
        <f t="shared" si="19"/>
        <v>150.452155</v>
      </c>
    </row>
    <row r="596" spans="1:11" ht="22.5" x14ac:dyDescent="0.2">
      <c r="A596" s="52">
        <v>592</v>
      </c>
      <c r="B596" s="53" t="s">
        <v>293</v>
      </c>
      <c r="C596" s="53" t="s">
        <v>281</v>
      </c>
      <c r="D596" s="53">
        <v>38085</v>
      </c>
      <c r="E596" s="253" t="s">
        <v>965</v>
      </c>
      <c r="F596" s="247" t="s">
        <v>283</v>
      </c>
      <c r="G596" s="318">
        <v>21.89</v>
      </c>
      <c r="H596" s="290">
        <v>1</v>
      </c>
      <c r="I596" s="248">
        <f>G596*'ANEXO VIII-F - BDI'!$B$24</f>
        <v>5.0719130000000003</v>
      </c>
      <c r="J596" s="248">
        <f t="shared" si="18"/>
        <v>26.961913000000003</v>
      </c>
      <c r="K596" s="249">
        <f t="shared" si="19"/>
        <v>26.961913000000003</v>
      </c>
    </row>
    <row r="597" spans="1:11" ht="22.5" x14ac:dyDescent="0.2">
      <c r="A597" s="52">
        <v>593</v>
      </c>
      <c r="B597" s="53" t="s">
        <v>293</v>
      </c>
      <c r="C597" s="53" t="s">
        <v>281</v>
      </c>
      <c r="D597" s="53">
        <v>38091</v>
      </c>
      <c r="E597" s="253" t="s">
        <v>963</v>
      </c>
      <c r="F597" s="247" t="s">
        <v>283</v>
      </c>
      <c r="G597" s="318">
        <v>2.44</v>
      </c>
      <c r="H597" s="290">
        <v>10</v>
      </c>
      <c r="I597" s="248">
        <f>G597*'ANEXO VIII-F - BDI'!$B$24</f>
        <v>0.56534800000000007</v>
      </c>
      <c r="J597" s="248">
        <f t="shared" si="18"/>
        <v>3.0053480000000001</v>
      </c>
      <c r="K597" s="249">
        <f t="shared" si="19"/>
        <v>30.05348</v>
      </c>
    </row>
    <row r="598" spans="1:11" ht="22.5" x14ac:dyDescent="0.2">
      <c r="A598" s="52">
        <v>594</v>
      </c>
      <c r="B598" s="53" t="s">
        <v>293</v>
      </c>
      <c r="C598" s="53" t="s">
        <v>281</v>
      </c>
      <c r="D598" s="53">
        <v>38092</v>
      </c>
      <c r="E598" s="253" t="s">
        <v>962</v>
      </c>
      <c r="F598" s="247" t="s">
        <v>283</v>
      </c>
      <c r="G598" s="318">
        <v>2.31</v>
      </c>
      <c r="H598" s="290">
        <v>10</v>
      </c>
      <c r="I598" s="248">
        <f>G598*'ANEXO VIII-F - BDI'!$B$24</f>
        <v>0.53522700000000001</v>
      </c>
      <c r="J598" s="248">
        <f t="shared" si="18"/>
        <v>2.845227</v>
      </c>
      <c r="K598" s="249">
        <f t="shared" si="19"/>
        <v>28.452269999999999</v>
      </c>
    </row>
    <row r="599" spans="1:11" ht="22.5" x14ac:dyDescent="0.2">
      <c r="A599" s="52">
        <v>595</v>
      </c>
      <c r="B599" s="53" t="s">
        <v>293</v>
      </c>
      <c r="C599" s="53" t="s">
        <v>281</v>
      </c>
      <c r="D599" s="53">
        <v>38093</v>
      </c>
      <c r="E599" s="253" t="s">
        <v>961</v>
      </c>
      <c r="F599" s="247" t="s">
        <v>283</v>
      </c>
      <c r="G599" s="318">
        <v>2.39</v>
      </c>
      <c r="H599" s="290">
        <v>10</v>
      </c>
      <c r="I599" s="248">
        <f>G599*'ANEXO VIII-F - BDI'!$B$24</f>
        <v>0.55376300000000012</v>
      </c>
      <c r="J599" s="248">
        <f t="shared" si="18"/>
        <v>2.9437630000000001</v>
      </c>
      <c r="K599" s="249">
        <f t="shared" si="19"/>
        <v>29.437630000000002</v>
      </c>
    </row>
    <row r="600" spans="1:11" ht="22.5" x14ac:dyDescent="0.2">
      <c r="A600" s="52">
        <v>596</v>
      </c>
      <c r="B600" s="53" t="s">
        <v>293</v>
      </c>
      <c r="C600" s="53" t="s">
        <v>281</v>
      </c>
      <c r="D600" s="53">
        <v>38094</v>
      </c>
      <c r="E600" s="253" t="s">
        <v>960</v>
      </c>
      <c r="F600" s="247" t="s">
        <v>283</v>
      </c>
      <c r="G600" s="318">
        <v>2.93</v>
      </c>
      <c r="H600" s="290">
        <v>10</v>
      </c>
      <c r="I600" s="248">
        <f>G600*'ANEXO VIII-F - BDI'!$B$24</f>
        <v>0.67888100000000007</v>
      </c>
      <c r="J600" s="248">
        <f t="shared" si="18"/>
        <v>3.6088810000000002</v>
      </c>
      <c r="K600" s="249">
        <f t="shared" si="19"/>
        <v>36.088810000000002</v>
      </c>
    </row>
    <row r="601" spans="1:11" ht="22.5" x14ac:dyDescent="0.2">
      <c r="A601" s="52">
        <v>597</v>
      </c>
      <c r="B601" s="53" t="s">
        <v>293</v>
      </c>
      <c r="C601" s="53" t="s">
        <v>281</v>
      </c>
      <c r="D601" s="53">
        <v>38095</v>
      </c>
      <c r="E601" s="253" t="s">
        <v>959</v>
      </c>
      <c r="F601" s="247" t="s">
        <v>283</v>
      </c>
      <c r="G601" s="318">
        <v>5.16</v>
      </c>
      <c r="H601" s="290">
        <v>10</v>
      </c>
      <c r="I601" s="248">
        <f>G601*'ANEXO VIII-F - BDI'!$B$24</f>
        <v>1.1955720000000001</v>
      </c>
      <c r="J601" s="248">
        <f t="shared" si="18"/>
        <v>6.3555720000000004</v>
      </c>
      <c r="K601" s="249">
        <f t="shared" si="19"/>
        <v>63.555720000000008</v>
      </c>
    </row>
    <row r="602" spans="1:11" ht="22.5" x14ac:dyDescent="0.2">
      <c r="A602" s="52">
        <v>598</v>
      </c>
      <c r="B602" s="53" t="s">
        <v>293</v>
      </c>
      <c r="C602" s="53" t="s">
        <v>281</v>
      </c>
      <c r="D602" s="53">
        <v>38096</v>
      </c>
      <c r="E602" s="253" t="s">
        <v>958</v>
      </c>
      <c r="F602" s="247" t="s">
        <v>283</v>
      </c>
      <c r="G602" s="318">
        <v>5.55</v>
      </c>
      <c r="H602" s="290">
        <v>10</v>
      </c>
      <c r="I602" s="248">
        <f>G602*'ANEXO VIII-F - BDI'!$B$24</f>
        <v>1.2859350000000001</v>
      </c>
      <c r="J602" s="248">
        <f t="shared" si="18"/>
        <v>6.8359350000000001</v>
      </c>
      <c r="K602" s="249">
        <f t="shared" si="19"/>
        <v>68.359350000000006</v>
      </c>
    </row>
    <row r="603" spans="1:11" ht="22.5" x14ac:dyDescent="0.2">
      <c r="A603" s="52">
        <v>599</v>
      </c>
      <c r="B603" s="53" t="s">
        <v>293</v>
      </c>
      <c r="C603" s="53" t="s">
        <v>281</v>
      </c>
      <c r="D603" s="53">
        <v>38097</v>
      </c>
      <c r="E603" s="253" t="s">
        <v>957</v>
      </c>
      <c r="F603" s="247" t="s">
        <v>283</v>
      </c>
      <c r="G603" s="318">
        <v>5.95</v>
      </c>
      <c r="H603" s="290">
        <v>10</v>
      </c>
      <c r="I603" s="248">
        <f>G603*'ANEXO VIII-F - BDI'!$B$24</f>
        <v>1.3786150000000001</v>
      </c>
      <c r="J603" s="248">
        <f t="shared" si="18"/>
        <v>7.3286150000000001</v>
      </c>
      <c r="K603" s="249">
        <f t="shared" si="19"/>
        <v>73.286150000000006</v>
      </c>
    </row>
    <row r="604" spans="1:11" ht="22.5" x14ac:dyDescent="0.2">
      <c r="A604" s="52">
        <v>600</v>
      </c>
      <c r="B604" s="53" t="s">
        <v>293</v>
      </c>
      <c r="C604" s="53" t="s">
        <v>281</v>
      </c>
      <c r="D604" s="53">
        <v>38098</v>
      </c>
      <c r="E604" s="253" t="s">
        <v>956</v>
      </c>
      <c r="F604" s="247" t="s">
        <v>283</v>
      </c>
      <c r="G604" s="318">
        <v>5.95</v>
      </c>
      <c r="H604" s="290">
        <v>10</v>
      </c>
      <c r="I604" s="248">
        <f>G604*'ANEXO VIII-F - BDI'!$B$24</f>
        <v>1.3786150000000001</v>
      </c>
      <c r="J604" s="248">
        <f t="shared" si="18"/>
        <v>7.3286150000000001</v>
      </c>
      <c r="K604" s="249">
        <f t="shared" si="19"/>
        <v>73.286150000000006</v>
      </c>
    </row>
    <row r="605" spans="1:11" ht="33.75" x14ac:dyDescent="0.2">
      <c r="A605" s="52">
        <v>601</v>
      </c>
      <c r="B605" s="53" t="s">
        <v>293</v>
      </c>
      <c r="C605" s="53" t="s">
        <v>281</v>
      </c>
      <c r="D605" s="53">
        <v>38099</v>
      </c>
      <c r="E605" s="253" t="s">
        <v>955</v>
      </c>
      <c r="F605" s="247" t="s">
        <v>283</v>
      </c>
      <c r="G605" s="318">
        <v>1.52</v>
      </c>
      <c r="H605" s="290">
        <v>10</v>
      </c>
      <c r="I605" s="248">
        <f>G605*'ANEXO VIII-F - BDI'!$B$24</f>
        <v>0.35218400000000005</v>
      </c>
      <c r="J605" s="248">
        <f t="shared" si="18"/>
        <v>1.8721840000000001</v>
      </c>
      <c r="K605" s="249">
        <f t="shared" si="19"/>
        <v>18.72184</v>
      </c>
    </row>
    <row r="606" spans="1:11" ht="33.75" x14ac:dyDescent="0.2">
      <c r="A606" s="52">
        <v>602</v>
      </c>
      <c r="B606" s="53" t="s">
        <v>293</v>
      </c>
      <c r="C606" s="53" t="s">
        <v>281</v>
      </c>
      <c r="D606" s="53">
        <v>38100</v>
      </c>
      <c r="E606" s="253" t="s">
        <v>954</v>
      </c>
      <c r="F606" s="247" t="s">
        <v>283</v>
      </c>
      <c r="G606" s="318">
        <v>2.4900000000000002</v>
      </c>
      <c r="H606" s="290">
        <v>10</v>
      </c>
      <c r="I606" s="248">
        <f>G606*'ANEXO VIII-F - BDI'!$B$24</f>
        <v>0.57693300000000014</v>
      </c>
      <c r="J606" s="248">
        <f t="shared" si="18"/>
        <v>3.0669330000000006</v>
      </c>
      <c r="K606" s="249">
        <f t="shared" si="19"/>
        <v>30.669330000000006</v>
      </c>
    </row>
    <row r="607" spans="1:11" ht="11.25" x14ac:dyDescent="0.2">
      <c r="A607" s="52">
        <v>603</v>
      </c>
      <c r="B607" s="53" t="s">
        <v>293</v>
      </c>
      <c r="C607" s="53" t="s">
        <v>281</v>
      </c>
      <c r="D607" s="53">
        <v>38101</v>
      </c>
      <c r="E607" s="253" t="s">
        <v>953</v>
      </c>
      <c r="F607" s="247" t="s">
        <v>283</v>
      </c>
      <c r="G607" s="318">
        <v>7.87</v>
      </c>
      <c r="H607" s="290">
        <v>100</v>
      </c>
      <c r="I607" s="248">
        <f>G607*'ANEXO VIII-F - BDI'!$B$24</f>
        <v>1.8234790000000001</v>
      </c>
      <c r="J607" s="248">
        <f t="shared" si="18"/>
        <v>9.693479</v>
      </c>
      <c r="K607" s="249">
        <f t="shared" si="19"/>
        <v>969.34789999999998</v>
      </c>
    </row>
    <row r="608" spans="1:11" ht="11.25" x14ac:dyDescent="0.2">
      <c r="A608" s="52">
        <v>604</v>
      </c>
      <c r="B608" s="53" t="s">
        <v>293</v>
      </c>
      <c r="C608" s="53" t="s">
        <v>281</v>
      </c>
      <c r="D608" s="53">
        <v>38102</v>
      </c>
      <c r="E608" s="253" t="s">
        <v>952</v>
      </c>
      <c r="F608" s="247" t="s">
        <v>283</v>
      </c>
      <c r="G608" s="318">
        <v>10.07</v>
      </c>
      <c r="H608" s="290">
        <v>30</v>
      </c>
      <c r="I608" s="248">
        <f>G608*'ANEXO VIII-F - BDI'!$B$24</f>
        <v>2.3332190000000002</v>
      </c>
      <c r="J608" s="248">
        <f t="shared" si="18"/>
        <v>12.403219</v>
      </c>
      <c r="K608" s="249">
        <f t="shared" si="19"/>
        <v>372.09656999999999</v>
      </c>
    </row>
    <row r="609" spans="1:11" ht="11.25" x14ac:dyDescent="0.2">
      <c r="A609" s="52">
        <v>605</v>
      </c>
      <c r="B609" s="53" t="s">
        <v>293</v>
      </c>
      <c r="C609" s="53" t="s">
        <v>281</v>
      </c>
      <c r="D609" s="247">
        <v>38112</v>
      </c>
      <c r="E609" s="253" t="s">
        <v>949</v>
      </c>
      <c r="F609" s="247" t="s">
        <v>283</v>
      </c>
      <c r="G609" s="318">
        <v>6.91</v>
      </c>
      <c r="H609" s="247">
        <v>10</v>
      </c>
      <c r="I609" s="248">
        <f>G609*'ANEXO VIII-F - BDI'!$B$24</f>
        <v>1.6010470000000001</v>
      </c>
      <c r="J609" s="248">
        <f t="shared" si="18"/>
        <v>8.5110469999999996</v>
      </c>
      <c r="K609" s="249">
        <f t="shared" si="19"/>
        <v>85.110469999999992</v>
      </c>
    </row>
    <row r="610" spans="1:11" ht="11.25" x14ac:dyDescent="0.2">
      <c r="A610" s="52">
        <v>606</v>
      </c>
      <c r="B610" s="53" t="s">
        <v>293</v>
      </c>
      <c r="C610" s="53" t="s">
        <v>281</v>
      </c>
      <c r="D610" s="53">
        <v>38113</v>
      </c>
      <c r="E610" s="253" t="s">
        <v>948</v>
      </c>
      <c r="F610" s="247" t="s">
        <v>283</v>
      </c>
      <c r="G610" s="318">
        <v>9.01</v>
      </c>
      <c r="H610" s="290">
        <v>5</v>
      </c>
      <c r="I610" s="248">
        <f>G610*'ANEXO VIII-F - BDI'!$B$24</f>
        <v>2.0876170000000003</v>
      </c>
      <c r="J610" s="248">
        <f t="shared" si="18"/>
        <v>11.097617</v>
      </c>
      <c r="K610" s="249">
        <f t="shared" si="19"/>
        <v>55.488084999999998</v>
      </c>
    </row>
    <row r="611" spans="1:11" ht="22.5" x14ac:dyDescent="0.2">
      <c r="A611" s="52">
        <v>607</v>
      </c>
      <c r="B611" s="53" t="s">
        <v>293</v>
      </c>
      <c r="C611" s="53" t="s">
        <v>281</v>
      </c>
      <c r="D611" s="53">
        <v>38114</v>
      </c>
      <c r="E611" s="253" t="s">
        <v>947</v>
      </c>
      <c r="F611" s="247" t="s">
        <v>283</v>
      </c>
      <c r="G611" s="318">
        <v>17.920000000000002</v>
      </c>
      <c r="H611" s="290">
        <v>5</v>
      </c>
      <c r="I611" s="248">
        <f>G611*'ANEXO VIII-F - BDI'!$B$24</f>
        <v>4.1520640000000011</v>
      </c>
      <c r="J611" s="248">
        <f t="shared" si="18"/>
        <v>22.072064000000005</v>
      </c>
      <c r="K611" s="249">
        <f t="shared" si="19"/>
        <v>110.36032000000003</v>
      </c>
    </row>
    <row r="612" spans="1:11" ht="11.25" x14ac:dyDescent="0.2">
      <c r="A612" s="52">
        <v>608</v>
      </c>
      <c r="B612" s="53" t="s">
        <v>293</v>
      </c>
      <c r="C612" s="53" t="s">
        <v>281</v>
      </c>
      <c r="D612" s="53">
        <v>38115</v>
      </c>
      <c r="E612" s="253" t="s">
        <v>946</v>
      </c>
      <c r="F612" s="247" t="s">
        <v>283</v>
      </c>
      <c r="G612" s="318">
        <v>19.13</v>
      </c>
      <c r="H612" s="290">
        <v>5</v>
      </c>
      <c r="I612" s="248">
        <f>G612*'ANEXO VIII-F - BDI'!$B$24</f>
        <v>4.4324209999999997</v>
      </c>
      <c r="J612" s="248">
        <f t="shared" si="18"/>
        <v>23.562421000000001</v>
      </c>
      <c r="K612" s="249">
        <f t="shared" si="19"/>
        <v>117.812105</v>
      </c>
    </row>
    <row r="613" spans="1:11" ht="22.5" x14ac:dyDescent="0.2">
      <c r="A613" s="52">
        <v>609</v>
      </c>
      <c r="B613" s="53" t="s">
        <v>293</v>
      </c>
      <c r="C613" s="53" t="s">
        <v>281</v>
      </c>
      <c r="D613" s="53">
        <v>38191</v>
      </c>
      <c r="E613" s="253" t="s">
        <v>928</v>
      </c>
      <c r="F613" s="247" t="s">
        <v>283</v>
      </c>
      <c r="G613" s="318">
        <v>15.69</v>
      </c>
      <c r="H613" s="290">
        <v>20</v>
      </c>
      <c r="I613" s="248">
        <f>G613*'ANEXO VIII-F - BDI'!$B$24</f>
        <v>3.635373</v>
      </c>
      <c r="J613" s="248">
        <f t="shared" si="18"/>
        <v>19.325372999999999</v>
      </c>
      <c r="K613" s="249">
        <f t="shared" si="19"/>
        <v>386.50745999999998</v>
      </c>
    </row>
    <row r="614" spans="1:11" ht="22.5" x14ac:dyDescent="0.2">
      <c r="A614" s="52">
        <v>610</v>
      </c>
      <c r="B614" s="53" t="s">
        <v>293</v>
      </c>
      <c r="C614" s="53" t="s">
        <v>281</v>
      </c>
      <c r="D614" s="53">
        <v>38193</v>
      </c>
      <c r="E614" s="253" t="s">
        <v>927</v>
      </c>
      <c r="F614" s="247" t="s">
        <v>283</v>
      </c>
      <c r="G614" s="318">
        <v>6.91</v>
      </c>
      <c r="H614" s="290">
        <v>10</v>
      </c>
      <c r="I614" s="248">
        <f>G614*'ANEXO VIII-F - BDI'!$B$24</f>
        <v>1.6010470000000001</v>
      </c>
      <c r="J614" s="248">
        <f t="shared" si="18"/>
        <v>8.5110469999999996</v>
      </c>
      <c r="K614" s="249">
        <f t="shared" si="19"/>
        <v>85.110469999999992</v>
      </c>
    </row>
    <row r="615" spans="1:11" ht="22.5" x14ac:dyDescent="0.2">
      <c r="A615" s="52">
        <v>611</v>
      </c>
      <c r="B615" s="53" t="s">
        <v>293</v>
      </c>
      <c r="C615" s="53" t="s">
        <v>281</v>
      </c>
      <c r="D615" s="53">
        <v>38194</v>
      </c>
      <c r="E615" s="253" t="s">
        <v>926</v>
      </c>
      <c r="F615" s="247" t="s">
        <v>283</v>
      </c>
      <c r="G615" s="318">
        <v>7.95</v>
      </c>
      <c r="H615" s="290">
        <v>100</v>
      </c>
      <c r="I615" s="248">
        <f>G615*'ANEXO VIII-F - BDI'!$B$24</f>
        <v>1.8420150000000002</v>
      </c>
      <c r="J615" s="248">
        <f t="shared" si="18"/>
        <v>9.792015000000001</v>
      </c>
      <c r="K615" s="249">
        <f t="shared" si="19"/>
        <v>979.20150000000012</v>
      </c>
    </row>
    <row r="616" spans="1:11" ht="22.5" x14ac:dyDescent="0.2">
      <c r="A616" s="52">
        <v>612</v>
      </c>
      <c r="B616" s="53" t="s">
        <v>293</v>
      </c>
      <c r="C616" s="53" t="s">
        <v>281</v>
      </c>
      <c r="D616" s="53">
        <v>38774</v>
      </c>
      <c r="E616" s="253" t="s">
        <v>915</v>
      </c>
      <c r="F616" s="247" t="s">
        <v>283</v>
      </c>
      <c r="G616" s="318">
        <v>19.97</v>
      </c>
      <c r="H616" s="290">
        <v>20</v>
      </c>
      <c r="I616" s="248">
        <f>G616*'ANEXO VIII-F - BDI'!$B$24</f>
        <v>4.6270490000000004</v>
      </c>
      <c r="J616" s="248">
        <f t="shared" si="18"/>
        <v>24.597048999999998</v>
      </c>
      <c r="K616" s="249">
        <f t="shared" si="19"/>
        <v>491.94097999999997</v>
      </c>
    </row>
    <row r="617" spans="1:11" ht="33.75" x14ac:dyDescent="0.2">
      <c r="A617" s="52">
        <v>613</v>
      </c>
      <c r="B617" s="53" t="s">
        <v>293</v>
      </c>
      <c r="C617" s="53" t="s">
        <v>281</v>
      </c>
      <c r="D617" s="53">
        <v>38775</v>
      </c>
      <c r="E617" s="253" t="s">
        <v>914</v>
      </c>
      <c r="F617" s="247" t="s">
        <v>283</v>
      </c>
      <c r="G617" s="318">
        <v>56.88</v>
      </c>
      <c r="H617" s="290">
        <v>2</v>
      </c>
      <c r="I617" s="248">
        <f>G617*'ANEXO VIII-F - BDI'!$B$24</f>
        <v>13.179096000000001</v>
      </c>
      <c r="J617" s="248">
        <f t="shared" si="18"/>
        <v>70.059096000000011</v>
      </c>
      <c r="K617" s="249">
        <f t="shared" si="19"/>
        <v>140.11819200000002</v>
      </c>
    </row>
    <row r="618" spans="1:11" ht="33.75" x14ac:dyDescent="0.2">
      <c r="A618" s="52">
        <v>614</v>
      </c>
      <c r="B618" s="53" t="s">
        <v>293</v>
      </c>
      <c r="C618" s="53" t="s">
        <v>281</v>
      </c>
      <c r="D618" s="53">
        <v>38776</v>
      </c>
      <c r="E618" s="253" t="s">
        <v>913</v>
      </c>
      <c r="F618" s="247" t="s">
        <v>283</v>
      </c>
      <c r="G618" s="318">
        <v>197.38</v>
      </c>
      <c r="H618" s="290">
        <v>1</v>
      </c>
      <c r="I618" s="248">
        <f>G618*'ANEXO VIII-F - BDI'!$B$24</f>
        <v>45.732946000000005</v>
      </c>
      <c r="J618" s="248">
        <f t="shared" si="18"/>
        <v>243.11294599999999</v>
      </c>
      <c r="K618" s="249">
        <f t="shared" si="19"/>
        <v>243.11294599999999</v>
      </c>
    </row>
    <row r="619" spans="1:11" ht="11.25" x14ac:dyDescent="0.2">
      <c r="A619" s="52">
        <v>615</v>
      </c>
      <c r="B619" s="53" t="s">
        <v>293</v>
      </c>
      <c r="C619" s="53" t="s">
        <v>281</v>
      </c>
      <c r="D619" s="53">
        <v>38778</v>
      </c>
      <c r="E619" s="253" t="s">
        <v>912</v>
      </c>
      <c r="F619" s="247" t="s">
        <v>283</v>
      </c>
      <c r="G619" s="318">
        <v>9.35</v>
      </c>
      <c r="H619" s="290">
        <v>20</v>
      </c>
      <c r="I619" s="248">
        <f>G619*'ANEXO VIII-F - BDI'!$B$24</f>
        <v>2.1663950000000001</v>
      </c>
      <c r="J619" s="248">
        <f t="shared" si="18"/>
        <v>11.516394999999999</v>
      </c>
      <c r="K619" s="249">
        <f t="shared" si="19"/>
        <v>230.3279</v>
      </c>
    </row>
    <row r="620" spans="1:11" ht="11.25" x14ac:dyDescent="0.2">
      <c r="A620" s="52">
        <v>616</v>
      </c>
      <c r="B620" s="53" t="s">
        <v>293</v>
      </c>
      <c r="C620" s="53" t="s">
        <v>281</v>
      </c>
      <c r="D620" s="53">
        <v>38779</v>
      </c>
      <c r="E620" s="253" t="s">
        <v>911</v>
      </c>
      <c r="F620" s="247" t="s">
        <v>283</v>
      </c>
      <c r="G620" s="318">
        <v>9.91</v>
      </c>
      <c r="H620" s="290">
        <v>20</v>
      </c>
      <c r="I620" s="248">
        <f>G620*'ANEXO VIII-F - BDI'!$B$24</f>
        <v>2.2961470000000004</v>
      </c>
      <c r="J620" s="248">
        <f t="shared" si="18"/>
        <v>12.206147000000001</v>
      </c>
      <c r="K620" s="249">
        <f t="shared" si="19"/>
        <v>244.12294000000003</v>
      </c>
    </row>
    <row r="621" spans="1:11" ht="22.5" x14ac:dyDescent="0.2">
      <c r="A621" s="52">
        <v>617</v>
      </c>
      <c r="B621" s="53" t="s">
        <v>293</v>
      </c>
      <c r="C621" s="53" t="s">
        <v>281</v>
      </c>
      <c r="D621" s="53">
        <v>38780</v>
      </c>
      <c r="E621" s="253" t="s">
        <v>910</v>
      </c>
      <c r="F621" s="247" t="s">
        <v>283</v>
      </c>
      <c r="G621" s="318">
        <v>17.899999999999999</v>
      </c>
      <c r="H621" s="290">
        <v>20</v>
      </c>
      <c r="I621" s="248">
        <f>G621*'ANEXO VIII-F - BDI'!$B$24</f>
        <v>4.1474299999999999</v>
      </c>
      <c r="J621" s="248">
        <f t="shared" si="18"/>
        <v>22.047429999999999</v>
      </c>
      <c r="K621" s="249">
        <f t="shared" si="19"/>
        <v>440.94859999999994</v>
      </c>
    </row>
    <row r="622" spans="1:11" ht="11.25" x14ac:dyDescent="0.2">
      <c r="A622" s="52">
        <v>618</v>
      </c>
      <c r="B622" s="53" t="s">
        <v>293</v>
      </c>
      <c r="C622" s="53" t="s">
        <v>281</v>
      </c>
      <c r="D622" s="53">
        <v>38782</v>
      </c>
      <c r="E622" s="253" t="s">
        <v>909</v>
      </c>
      <c r="F622" s="247" t="s">
        <v>283</v>
      </c>
      <c r="G622" s="318">
        <v>12.46</v>
      </c>
      <c r="H622" s="290">
        <v>20</v>
      </c>
      <c r="I622" s="248">
        <f>G622*'ANEXO VIII-F - BDI'!$B$24</f>
        <v>2.8869820000000006</v>
      </c>
      <c r="J622" s="248">
        <f t="shared" si="18"/>
        <v>15.346982000000001</v>
      </c>
      <c r="K622" s="249">
        <f t="shared" si="19"/>
        <v>306.93964</v>
      </c>
    </row>
    <row r="623" spans="1:11" ht="22.5" x14ac:dyDescent="0.2">
      <c r="A623" s="52">
        <v>619</v>
      </c>
      <c r="B623" s="53" t="s">
        <v>293</v>
      </c>
      <c r="C623" s="53" t="s">
        <v>281</v>
      </c>
      <c r="D623" s="247">
        <v>38785</v>
      </c>
      <c r="E623" s="253" t="s">
        <v>908</v>
      </c>
      <c r="F623" s="247" t="s">
        <v>283</v>
      </c>
      <c r="G623" s="318">
        <v>122</v>
      </c>
      <c r="H623" s="247">
        <v>1</v>
      </c>
      <c r="I623" s="248">
        <f>G623*'ANEXO VIII-F - BDI'!$B$24</f>
        <v>28.267400000000002</v>
      </c>
      <c r="J623" s="248">
        <f t="shared" si="18"/>
        <v>150.26740000000001</v>
      </c>
      <c r="K623" s="249">
        <f t="shared" si="19"/>
        <v>150.26740000000001</v>
      </c>
    </row>
    <row r="624" spans="1:11" ht="22.5" x14ac:dyDescent="0.2">
      <c r="A624" s="52">
        <v>620</v>
      </c>
      <c r="B624" s="53" t="s">
        <v>293</v>
      </c>
      <c r="C624" s="53" t="s">
        <v>281</v>
      </c>
      <c r="D624" s="53">
        <v>38786</v>
      </c>
      <c r="E624" s="253" t="s">
        <v>907</v>
      </c>
      <c r="F624" s="247" t="s">
        <v>283</v>
      </c>
      <c r="G624" s="318">
        <v>150.28</v>
      </c>
      <c r="H624" s="290">
        <v>5</v>
      </c>
      <c r="I624" s="248">
        <f>G624*'ANEXO VIII-F - BDI'!$B$24</f>
        <v>34.819876000000001</v>
      </c>
      <c r="J624" s="248">
        <f t="shared" si="18"/>
        <v>185.09987599999999</v>
      </c>
      <c r="K624" s="249">
        <f t="shared" si="19"/>
        <v>925.49937999999997</v>
      </c>
    </row>
    <row r="625" spans="1:11" ht="22.5" x14ac:dyDescent="0.2">
      <c r="A625" s="52">
        <v>621</v>
      </c>
      <c r="B625" s="53" t="s">
        <v>293</v>
      </c>
      <c r="C625" s="53" t="s">
        <v>281</v>
      </c>
      <c r="D625" s="53">
        <v>38996</v>
      </c>
      <c r="E625" s="253" t="s">
        <v>906</v>
      </c>
      <c r="F625" s="247" t="s">
        <v>283</v>
      </c>
      <c r="G625" s="318">
        <v>21.59</v>
      </c>
      <c r="H625" s="290">
        <v>2</v>
      </c>
      <c r="I625" s="248">
        <f>G625*'ANEXO VIII-F - BDI'!$B$24</f>
        <v>5.0024030000000002</v>
      </c>
      <c r="J625" s="248">
        <f t="shared" si="18"/>
        <v>26.592403000000001</v>
      </c>
      <c r="K625" s="249">
        <f t="shared" si="19"/>
        <v>53.184806000000002</v>
      </c>
    </row>
    <row r="626" spans="1:11" ht="22.5" x14ac:dyDescent="0.2">
      <c r="A626" s="52">
        <v>622</v>
      </c>
      <c r="B626" s="53" t="s">
        <v>293</v>
      </c>
      <c r="C626" s="53" t="s">
        <v>281</v>
      </c>
      <c r="D626" s="53">
        <v>38997</v>
      </c>
      <c r="E626" s="253" t="s">
        <v>905</v>
      </c>
      <c r="F626" s="247" t="s">
        <v>283</v>
      </c>
      <c r="G626" s="318">
        <v>34.950000000000003</v>
      </c>
      <c r="H626" s="290">
        <v>20</v>
      </c>
      <c r="I626" s="248">
        <f>G626*'ANEXO VIII-F - BDI'!$B$24</f>
        <v>8.0979150000000004</v>
      </c>
      <c r="J626" s="248">
        <f t="shared" si="18"/>
        <v>43.047915000000003</v>
      </c>
      <c r="K626" s="249">
        <f t="shared" si="19"/>
        <v>860.95830000000001</v>
      </c>
    </row>
    <row r="627" spans="1:11" ht="22.5" x14ac:dyDescent="0.2">
      <c r="A627" s="52">
        <v>623</v>
      </c>
      <c r="B627" s="53" t="s">
        <v>293</v>
      </c>
      <c r="C627" s="53" t="s">
        <v>281</v>
      </c>
      <c r="D627" s="53">
        <v>38998</v>
      </c>
      <c r="E627" s="253" t="s">
        <v>904</v>
      </c>
      <c r="F627" s="247" t="s">
        <v>283</v>
      </c>
      <c r="G627" s="318">
        <v>14.94</v>
      </c>
      <c r="H627" s="290">
        <v>5</v>
      </c>
      <c r="I627" s="248">
        <f>G627*'ANEXO VIII-F - BDI'!$B$24</f>
        <v>3.461598</v>
      </c>
      <c r="J627" s="248">
        <f t="shared" si="18"/>
        <v>18.401598</v>
      </c>
      <c r="K627" s="249">
        <f t="shared" si="19"/>
        <v>92.007990000000007</v>
      </c>
    </row>
    <row r="628" spans="1:11" ht="22.5" x14ac:dyDescent="0.2">
      <c r="A628" s="52">
        <v>624</v>
      </c>
      <c r="B628" s="53" t="s">
        <v>293</v>
      </c>
      <c r="C628" s="53" t="s">
        <v>281</v>
      </c>
      <c r="D628" s="53">
        <f>[1]sheet1!$A$40</f>
        <v>39128</v>
      </c>
      <c r="E628" s="253" t="s">
        <v>898</v>
      </c>
      <c r="F628" s="247" t="s">
        <v>294</v>
      </c>
      <c r="G628" s="318">
        <v>2.23</v>
      </c>
      <c r="H628" s="290">
        <v>10</v>
      </c>
      <c r="I628" s="248">
        <f>G628*'ANEXO VIII-F - BDI'!$B$24</f>
        <v>0.51669100000000001</v>
      </c>
      <c r="J628" s="248">
        <f t="shared" si="18"/>
        <v>2.7466910000000002</v>
      </c>
      <c r="K628" s="249">
        <f t="shared" si="19"/>
        <v>27.466910000000002</v>
      </c>
    </row>
    <row r="629" spans="1:11" ht="22.5" x14ac:dyDescent="0.2">
      <c r="A629" s="52">
        <v>625</v>
      </c>
      <c r="B629" s="53" t="s">
        <v>293</v>
      </c>
      <c r="C629" s="53" t="s">
        <v>281</v>
      </c>
      <c r="D629" s="247">
        <v>39129</v>
      </c>
      <c r="E629" s="253" t="s">
        <v>897</v>
      </c>
      <c r="F629" s="247" t="s">
        <v>283</v>
      </c>
      <c r="G629" s="318">
        <v>2.39</v>
      </c>
      <c r="H629" s="247">
        <v>10</v>
      </c>
      <c r="I629" s="248">
        <f>G629*'ANEXO VIII-F - BDI'!$B$24</f>
        <v>0.55376300000000012</v>
      </c>
      <c r="J629" s="248">
        <f t="shared" si="18"/>
        <v>2.9437630000000001</v>
      </c>
      <c r="K629" s="249">
        <f t="shared" si="19"/>
        <v>29.437630000000002</v>
      </c>
    </row>
    <row r="630" spans="1:11" ht="22.5" x14ac:dyDescent="0.2">
      <c r="A630" s="52">
        <v>626</v>
      </c>
      <c r="B630" s="53" t="s">
        <v>293</v>
      </c>
      <c r="C630" s="53" t="s">
        <v>281</v>
      </c>
      <c r="D630" s="247">
        <v>39130</v>
      </c>
      <c r="E630" s="253" t="s">
        <v>896</v>
      </c>
      <c r="F630" s="247" t="s">
        <v>283</v>
      </c>
      <c r="G630" s="318">
        <v>3.88</v>
      </c>
      <c r="H630" s="247">
        <v>10</v>
      </c>
      <c r="I630" s="248">
        <f>G630*'ANEXO VIII-F - BDI'!$B$24</f>
        <v>0.89899600000000002</v>
      </c>
      <c r="J630" s="248">
        <f t="shared" si="18"/>
        <v>4.7789960000000002</v>
      </c>
      <c r="K630" s="249">
        <f t="shared" si="19"/>
        <v>47.789960000000001</v>
      </c>
    </row>
    <row r="631" spans="1:11" ht="22.5" x14ac:dyDescent="0.2">
      <c r="A631" s="52">
        <v>627</v>
      </c>
      <c r="B631" s="53" t="s">
        <v>293</v>
      </c>
      <c r="C631" s="53" t="s">
        <v>281</v>
      </c>
      <c r="D631" s="53">
        <v>39131</v>
      </c>
      <c r="E631" s="253" t="s">
        <v>895</v>
      </c>
      <c r="F631" s="247" t="s">
        <v>294</v>
      </c>
      <c r="G631" s="318">
        <v>4.25</v>
      </c>
      <c r="H631" s="290">
        <v>10</v>
      </c>
      <c r="I631" s="248">
        <f>G631*'ANEXO VIII-F - BDI'!$B$24</f>
        <v>0.98472500000000007</v>
      </c>
      <c r="J631" s="248">
        <f t="shared" si="18"/>
        <v>5.2347250000000001</v>
      </c>
      <c r="K631" s="249">
        <f t="shared" si="19"/>
        <v>52.347250000000003</v>
      </c>
    </row>
    <row r="632" spans="1:11" ht="22.5" x14ac:dyDescent="0.2">
      <c r="A632" s="52">
        <v>628</v>
      </c>
      <c r="B632" s="53" t="s">
        <v>293</v>
      </c>
      <c r="C632" s="53" t="s">
        <v>281</v>
      </c>
      <c r="D632" s="247">
        <v>39132</v>
      </c>
      <c r="E632" s="253" t="s">
        <v>894</v>
      </c>
      <c r="F632" s="247" t="s">
        <v>283</v>
      </c>
      <c r="G632" s="318">
        <v>4.46</v>
      </c>
      <c r="H632" s="247">
        <v>10</v>
      </c>
      <c r="I632" s="248">
        <f>G632*'ANEXO VIII-F - BDI'!$B$24</f>
        <v>1.033382</v>
      </c>
      <c r="J632" s="248">
        <f t="shared" si="18"/>
        <v>5.4933820000000004</v>
      </c>
      <c r="K632" s="249">
        <f t="shared" si="19"/>
        <v>54.933820000000004</v>
      </c>
    </row>
    <row r="633" spans="1:11" ht="22.5" x14ac:dyDescent="0.2">
      <c r="A633" s="52">
        <v>629</v>
      </c>
      <c r="B633" s="53" t="s">
        <v>293</v>
      </c>
      <c r="C633" s="53" t="s">
        <v>281</v>
      </c>
      <c r="D633" s="247">
        <v>39133</v>
      </c>
      <c r="E633" s="253" t="s">
        <v>893</v>
      </c>
      <c r="F633" s="247" t="s">
        <v>283</v>
      </c>
      <c r="G633" s="318">
        <v>5.58</v>
      </c>
      <c r="H633" s="247">
        <v>10</v>
      </c>
      <c r="I633" s="248">
        <f>G633*'ANEXO VIII-F - BDI'!$B$24</f>
        <v>1.2928860000000002</v>
      </c>
      <c r="J633" s="248">
        <f t="shared" si="18"/>
        <v>6.8728860000000003</v>
      </c>
      <c r="K633" s="249">
        <f t="shared" si="19"/>
        <v>68.728859999999997</v>
      </c>
    </row>
    <row r="634" spans="1:11" ht="22.5" x14ac:dyDescent="0.2">
      <c r="A634" s="52">
        <v>630</v>
      </c>
      <c r="B634" s="53" t="s">
        <v>293</v>
      </c>
      <c r="C634" s="53" t="s">
        <v>281</v>
      </c>
      <c r="D634" s="247">
        <v>39134</v>
      </c>
      <c r="E634" s="253" t="s">
        <v>892</v>
      </c>
      <c r="F634" s="247" t="s">
        <v>283</v>
      </c>
      <c r="G634" s="318">
        <v>7.44</v>
      </c>
      <c r="H634" s="247">
        <v>10</v>
      </c>
      <c r="I634" s="248">
        <f>G634*'ANEXO VIII-F - BDI'!$B$24</f>
        <v>1.7238480000000003</v>
      </c>
      <c r="J634" s="248">
        <f t="shared" si="18"/>
        <v>9.1638480000000015</v>
      </c>
      <c r="K634" s="249">
        <f t="shared" si="19"/>
        <v>91.638480000000015</v>
      </c>
    </row>
    <row r="635" spans="1:11" ht="22.5" x14ac:dyDescent="0.2">
      <c r="A635" s="52">
        <v>631</v>
      </c>
      <c r="B635" s="53" t="s">
        <v>293</v>
      </c>
      <c r="C635" s="53" t="s">
        <v>281</v>
      </c>
      <c r="D635" s="247">
        <v>39135</v>
      </c>
      <c r="E635" s="253" t="s">
        <v>891</v>
      </c>
      <c r="F635" s="247" t="s">
        <v>283</v>
      </c>
      <c r="G635" s="318">
        <v>8.93</v>
      </c>
      <c r="H635" s="247">
        <v>10</v>
      </c>
      <c r="I635" s="248">
        <f>G635*'ANEXO VIII-F - BDI'!$B$24</f>
        <v>2.0690810000000002</v>
      </c>
      <c r="J635" s="248">
        <f t="shared" si="18"/>
        <v>10.999081</v>
      </c>
      <c r="K635" s="249">
        <f t="shared" si="19"/>
        <v>109.99081000000001</v>
      </c>
    </row>
    <row r="636" spans="1:11" ht="22.5" x14ac:dyDescent="0.2">
      <c r="A636" s="52">
        <v>632</v>
      </c>
      <c r="B636" s="53" t="s">
        <v>293</v>
      </c>
      <c r="C636" s="53" t="s">
        <v>281</v>
      </c>
      <c r="D636" s="53">
        <v>39137</v>
      </c>
      <c r="E636" s="253" t="s">
        <v>890</v>
      </c>
      <c r="F636" s="247" t="s">
        <v>283</v>
      </c>
      <c r="G636" s="318">
        <v>0.9</v>
      </c>
      <c r="H636" s="290">
        <v>10</v>
      </c>
      <c r="I636" s="248">
        <f>G636*'ANEXO VIII-F - BDI'!$B$24</f>
        <v>0.20853000000000002</v>
      </c>
      <c r="J636" s="248">
        <f t="shared" si="18"/>
        <v>1.10853</v>
      </c>
      <c r="K636" s="249">
        <f t="shared" si="19"/>
        <v>11.0853</v>
      </c>
    </row>
    <row r="637" spans="1:11" ht="22.5" x14ac:dyDescent="0.2">
      <c r="A637" s="52">
        <v>633</v>
      </c>
      <c r="B637" s="53" t="s">
        <v>293</v>
      </c>
      <c r="C637" s="53" t="s">
        <v>281</v>
      </c>
      <c r="D637" s="53">
        <v>39138</v>
      </c>
      <c r="E637" s="253" t="s">
        <v>889</v>
      </c>
      <c r="F637" s="247" t="s">
        <v>283</v>
      </c>
      <c r="G637" s="318">
        <v>0.95</v>
      </c>
      <c r="H637" s="290">
        <v>10</v>
      </c>
      <c r="I637" s="248">
        <f>G637*'ANEXO VIII-F - BDI'!$B$24</f>
        <v>0.22011500000000001</v>
      </c>
      <c r="J637" s="248">
        <f t="shared" si="18"/>
        <v>1.170115</v>
      </c>
      <c r="K637" s="249">
        <f t="shared" si="19"/>
        <v>11.70115</v>
      </c>
    </row>
    <row r="638" spans="1:11" ht="22.5" x14ac:dyDescent="0.2">
      <c r="A638" s="52">
        <v>634</v>
      </c>
      <c r="B638" s="53" t="s">
        <v>293</v>
      </c>
      <c r="C638" s="53" t="s">
        <v>281</v>
      </c>
      <c r="D638" s="53">
        <v>39139</v>
      </c>
      <c r="E638" s="253" t="s">
        <v>888</v>
      </c>
      <c r="F638" s="247" t="s">
        <v>283</v>
      </c>
      <c r="G638" s="318">
        <v>1.3</v>
      </c>
      <c r="H638" s="290">
        <v>10</v>
      </c>
      <c r="I638" s="248">
        <f>G638*'ANEXO VIII-F - BDI'!$B$24</f>
        <v>0.30121000000000003</v>
      </c>
      <c r="J638" s="248">
        <f t="shared" si="18"/>
        <v>1.60121</v>
      </c>
      <c r="K638" s="249">
        <f t="shared" si="19"/>
        <v>16.0121</v>
      </c>
    </row>
    <row r="639" spans="1:11" ht="22.5" x14ac:dyDescent="0.2">
      <c r="A639" s="52">
        <v>635</v>
      </c>
      <c r="B639" s="53" t="s">
        <v>293</v>
      </c>
      <c r="C639" s="53" t="s">
        <v>281</v>
      </c>
      <c r="D639" s="53">
        <v>39142</v>
      </c>
      <c r="E639" s="253" t="s">
        <v>887</v>
      </c>
      <c r="F639" s="247" t="s">
        <v>283</v>
      </c>
      <c r="G639" s="318">
        <v>2.5499999999999998</v>
      </c>
      <c r="H639" s="290">
        <v>10</v>
      </c>
      <c r="I639" s="248">
        <f>G639*'ANEXO VIII-F - BDI'!$B$24</f>
        <v>0.590835</v>
      </c>
      <c r="J639" s="248">
        <f t="shared" si="18"/>
        <v>3.140835</v>
      </c>
      <c r="K639" s="249">
        <f t="shared" si="19"/>
        <v>31.408349999999999</v>
      </c>
    </row>
    <row r="640" spans="1:11" ht="22.5" x14ac:dyDescent="0.2">
      <c r="A640" s="52">
        <v>636</v>
      </c>
      <c r="B640" s="53" t="s">
        <v>293</v>
      </c>
      <c r="C640" s="53" t="s">
        <v>281</v>
      </c>
      <c r="D640" s="53">
        <v>39158</v>
      </c>
      <c r="E640" s="253" t="s">
        <v>886</v>
      </c>
      <c r="F640" s="247" t="s">
        <v>283</v>
      </c>
      <c r="G640" s="318">
        <v>23.77</v>
      </c>
      <c r="H640" s="290">
        <v>10</v>
      </c>
      <c r="I640" s="248">
        <f>G640*'ANEXO VIII-F - BDI'!$B$24</f>
        <v>5.5075090000000007</v>
      </c>
      <c r="J640" s="248">
        <f t="shared" ref="J640:J703" si="20">G640+I640</f>
        <v>29.277509000000002</v>
      </c>
      <c r="K640" s="249">
        <f t="shared" ref="K640:K703" si="21">H640*J640</f>
        <v>292.77509000000003</v>
      </c>
    </row>
    <row r="641" spans="1:11" ht="22.5" x14ac:dyDescent="0.2">
      <c r="A641" s="52">
        <v>637</v>
      </c>
      <c r="B641" s="53" t="s">
        <v>293</v>
      </c>
      <c r="C641" s="53" t="s">
        <v>281</v>
      </c>
      <c r="D641" s="53">
        <v>39174</v>
      </c>
      <c r="E641" s="253" t="s">
        <v>885</v>
      </c>
      <c r="F641" s="247" t="s">
        <v>283</v>
      </c>
      <c r="G641" s="318">
        <v>1.06</v>
      </c>
      <c r="H641" s="290">
        <v>20</v>
      </c>
      <c r="I641" s="248">
        <f>G641*'ANEXO VIII-F - BDI'!$B$24</f>
        <v>0.24560200000000004</v>
      </c>
      <c r="J641" s="248">
        <f t="shared" si="20"/>
        <v>1.3056020000000002</v>
      </c>
      <c r="K641" s="249">
        <f t="shared" si="21"/>
        <v>26.112040000000004</v>
      </c>
    </row>
    <row r="642" spans="1:11" ht="22.5" x14ac:dyDescent="0.2">
      <c r="A642" s="52">
        <v>638</v>
      </c>
      <c r="B642" s="53" t="s">
        <v>293</v>
      </c>
      <c r="C642" s="53" t="s">
        <v>281</v>
      </c>
      <c r="D642" s="53">
        <v>39175</v>
      </c>
      <c r="E642" s="253" t="s">
        <v>884</v>
      </c>
      <c r="F642" s="247" t="s">
        <v>283</v>
      </c>
      <c r="G642" s="318">
        <v>1.3</v>
      </c>
      <c r="H642" s="290">
        <v>20</v>
      </c>
      <c r="I642" s="248">
        <f>G642*'ANEXO VIII-F - BDI'!$B$24</f>
        <v>0.30121000000000003</v>
      </c>
      <c r="J642" s="248">
        <f t="shared" si="20"/>
        <v>1.60121</v>
      </c>
      <c r="K642" s="249">
        <f t="shared" si="21"/>
        <v>32.0242</v>
      </c>
    </row>
    <row r="643" spans="1:11" ht="11.25" x14ac:dyDescent="0.2">
      <c r="A643" s="52">
        <v>639</v>
      </c>
      <c r="B643" s="53" t="s">
        <v>293</v>
      </c>
      <c r="C643" s="53" t="s">
        <v>281</v>
      </c>
      <c r="D643" s="247">
        <v>39176</v>
      </c>
      <c r="E643" s="253" t="s">
        <v>883</v>
      </c>
      <c r="F643" s="247" t="s">
        <v>283</v>
      </c>
      <c r="G643" s="318">
        <v>1.39</v>
      </c>
      <c r="H643" s="247">
        <v>10</v>
      </c>
      <c r="I643" s="248">
        <f>G643*'ANEXO VIII-F - BDI'!$B$24</f>
        <v>0.32206299999999999</v>
      </c>
      <c r="J643" s="248">
        <f t="shared" si="20"/>
        <v>1.7120629999999999</v>
      </c>
      <c r="K643" s="249">
        <f t="shared" si="21"/>
        <v>17.120629999999998</v>
      </c>
    </row>
    <row r="644" spans="1:11" ht="22.5" x14ac:dyDescent="0.2">
      <c r="A644" s="52">
        <v>640</v>
      </c>
      <c r="B644" s="53" t="s">
        <v>293</v>
      </c>
      <c r="C644" s="53" t="s">
        <v>281</v>
      </c>
      <c r="D644" s="247">
        <v>39177</v>
      </c>
      <c r="E644" s="253" t="s">
        <v>882</v>
      </c>
      <c r="F644" s="247" t="s">
        <v>283</v>
      </c>
      <c r="G644" s="318">
        <v>2.13</v>
      </c>
      <c r="H644" s="247">
        <v>10</v>
      </c>
      <c r="I644" s="248">
        <f>G644*'ANEXO VIII-F - BDI'!$B$24</f>
        <v>0.49352099999999999</v>
      </c>
      <c r="J644" s="248">
        <f t="shared" si="20"/>
        <v>2.6235209999999998</v>
      </c>
      <c r="K644" s="249">
        <f t="shared" si="21"/>
        <v>26.235209999999999</v>
      </c>
    </row>
    <row r="645" spans="1:11" ht="22.5" x14ac:dyDescent="0.2">
      <c r="A645" s="52">
        <v>641</v>
      </c>
      <c r="B645" s="53" t="s">
        <v>293</v>
      </c>
      <c r="C645" s="53" t="s">
        <v>281</v>
      </c>
      <c r="D645" s="247">
        <v>39178</v>
      </c>
      <c r="E645" s="253" t="s">
        <v>881</v>
      </c>
      <c r="F645" s="247" t="s">
        <v>283</v>
      </c>
      <c r="G645" s="318">
        <v>2.35</v>
      </c>
      <c r="H645" s="247">
        <v>10</v>
      </c>
      <c r="I645" s="248">
        <f>G645*'ANEXO VIII-F - BDI'!$B$24</f>
        <v>0.54449500000000006</v>
      </c>
      <c r="J645" s="248">
        <f t="shared" si="20"/>
        <v>2.894495</v>
      </c>
      <c r="K645" s="249">
        <f t="shared" si="21"/>
        <v>28.944949999999999</v>
      </c>
    </row>
    <row r="646" spans="1:11" ht="11.25" x14ac:dyDescent="0.2">
      <c r="A646" s="52">
        <v>642</v>
      </c>
      <c r="B646" s="53" t="s">
        <v>293</v>
      </c>
      <c r="C646" s="53" t="s">
        <v>281</v>
      </c>
      <c r="D646" s="53">
        <v>39179</v>
      </c>
      <c r="E646" s="253" t="s">
        <v>880</v>
      </c>
      <c r="F646" s="247" t="s">
        <v>283</v>
      </c>
      <c r="G646" s="318">
        <v>5.65</v>
      </c>
      <c r="H646" s="290">
        <v>20</v>
      </c>
      <c r="I646" s="248">
        <f>G646*'ANEXO VIII-F - BDI'!$B$24</f>
        <v>1.3091050000000002</v>
      </c>
      <c r="J646" s="248">
        <f t="shared" si="20"/>
        <v>6.959105000000001</v>
      </c>
      <c r="K646" s="249">
        <f t="shared" si="21"/>
        <v>139.18210000000002</v>
      </c>
    </row>
    <row r="647" spans="1:11" ht="22.5" x14ac:dyDescent="0.2">
      <c r="A647" s="52">
        <v>643</v>
      </c>
      <c r="B647" s="53" t="s">
        <v>293</v>
      </c>
      <c r="C647" s="53" t="s">
        <v>281</v>
      </c>
      <c r="D647" s="247">
        <v>39180</v>
      </c>
      <c r="E647" s="253" t="s">
        <v>879</v>
      </c>
      <c r="F647" s="247" t="s">
        <v>283</v>
      </c>
      <c r="G647" s="318">
        <v>6.39</v>
      </c>
      <c r="H647" s="247">
        <v>10</v>
      </c>
      <c r="I647" s="248">
        <f>G647*'ANEXO VIII-F - BDI'!$B$24</f>
        <v>1.4805630000000001</v>
      </c>
      <c r="J647" s="248">
        <f t="shared" si="20"/>
        <v>7.8705629999999998</v>
      </c>
      <c r="K647" s="249">
        <f t="shared" si="21"/>
        <v>78.705629999999999</v>
      </c>
    </row>
    <row r="648" spans="1:11" ht="11.25" x14ac:dyDescent="0.2">
      <c r="A648" s="52">
        <v>644</v>
      </c>
      <c r="B648" s="53" t="s">
        <v>293</v>
      </c>
      <c r="C648" s="53" t="s">
        <v>281</v>
      </c>
      <c r="D648" s="247">
        <v>39181</v>
      </c>
      <c r="E648" s="253" t="s">
        <v>878</v>
      </c>
      <c r="F648" s="247" t="s">
        <v>283</v>
      </c>
      <c r="G648" s="318">
        <v>8.57</v>
      </c>
      <c r="H648" s="247">
        <v>10</v>
      </c>
      <c r="I648" s="248">
        <f>G648*'ANEXO VIII-F - BDI'!$B$24</f>
        <v>1.9856690000000001</v>
      </c>
      <c r="J648" s="248">
        <f t="shared" si="20"/>
        <v>10.555669</v>
      </c>
      <c r="K648" s="249">
        <f t="shared" si="21"/>
        <v>105.55669</v>
      </c>
    </row>
    <row r="649" spans="1:11" ht="11.25" x14ac:dyDescent="0.2">
      <c r="A649" s="52">
        <v>645</v>
      </c>
      <c r="B649" s="53" t="s">
        <v>293</v>
      </c>
      <c r="C649" s="53" t="s">
        <v>281</v>
      </c>
      <c r="D649" s="247">
        <v>39182</v>
      </c>
      <c r="E649" s="253" t="s">
        <v>877</v>
      </c>
      <c r="F649" s="247" t="s">
        <v>283</v>
      </c>
      <c r="G649" s="318">
        <v>12.05</v>
      </c>
      <c r="H649" s="247">
        <v>10</v>
      </c>
      <c r="I649" s="248">
        <f>G649*'ANEXO VIII-F - BDI'!$B$24</f>
        <v>2.7919850000000004</v>
      </c>
      <c r="J649" s="248">
        <f t="shared" si="20"/>
        <v>14.841985000000001</v>
      </c>
      <c r="K649" s="249">
        <f t="shared" si="21"/>
        <v>148.41985</v>
      </c>
    </row>
    <row r="650" spans="1:11" ht="22.5" x14ac:dyDescent="0.2">
      <c r="A650" s="52">
        <v>646</v>
      </c>
      <c r="B650" s="53" t="s">
        <v>293</v>
      </c>
      <c r="C650" s="53" t="s">
        <v>281</v>
      </c>
      <c r="D650" s="247">
        <v>39207</v>
      </c>
      <c r="E650" s="253" t="s">
        <v>876</v>
      </c>
      <c r="F650" s="247" t="s">
        <v>283</v>
      </c>
      <c r="G650" s="318">
        <v>1.04</v>
      </c>
      <c r="H650" s="247">
        <v>10</v>
      </c>
      <c r="I650" s="248">
        <f>G650*'ANEXO VIII-F - BDI'!$B$24</f>
        <v>0.24096800000000002</v>
      </c>
      <c r="J650" s="248">
        <f t="shared" si="20"/>
        <v>1.2809680000000001</v>
      </c>
      <c r="K650" s="249">
        <f t="shared" si="21"/>
        <v>12.80968</v>
      </c>
    </row>
    <row r="651" spans="1:11" ht="22.5" x14ac:dyDescent="0.2">
      <c r="A651" s="52">
        <v>647</v>
      </c>
      <c r="B651" s="53" t="s">
        <v>293</v>
      </c>
      <c r="C651" s="53" t="s">
        <v>281</v>
      </c>
      <c r="D651" s="247">
        <v>39208</v>
      </c>
      <c r="E651" s="253" t="s">
        <v>875</v>
      </c>
      <c r="F651" s="247" t="s">
        <v>283</v>
      </c>
      <c r="G651" s="318">
        <v>0.56000000000000005</v>
      </c>
      <c r="H651" s="247">
        <v>10</v>
      </c>
      <c r="I651" s="248">
        <f>G651*'ANEXO VIII-F - BDI'!$B$24</f>
        <v>0.12975200000000003</v>
      </c>
      <c r="J651" s="248">
        <f t="shared" si="20"/>
        <v>0.68975200000000014</v>
      </c>
      <c r="K651" s="249">
        <f t="shared" si="21"/>
        <v>6.8975200000000019</v>
      </c>
    </row>
    <row r="652" spans="1:11" ht="22.5" x14ac:dyDescent="0.2">
      <c r="A652" s="52">
        <v>648</v>
      </c>
      <c r="B652" s="53" t="s">
        <v>293</v>
      </c>
      <c r="C652" s="53" t="s">
        <v>281</v>
      </c>
      <c r="D652" s="247">
        <v>39209</v>
      </c>
      <c r="E652" s="253" t="s">
        <v>874</v>
      </c>
      <c r="F652" s="247" t="s">
        <v>283</v>
      </c>
      <c r="G652" s="318">
        <v>0.67</v>
      </c>
      <c r="H652" s="247">
        <v>10</v>
      </c>
      <c r="I652" s="248">
        <f>G652*'ANEXO VIII-F - BDI'!$B$24</f>
        <v>0.15523900000000002</v>
      </c>
      <c r="J652" s="248">
        <f t="shared" si="20"/>
        <v>0.82523900000000006</v>
      </c>
      <c r="K652" s="249">
        <f t="shared" si="21"/>
        <v>8.2523900000000001</v>
      </c>
    </row>
    <row r="653" spans="1:11" ht="22.5" x14ac:dyDescent="0.2">
      <c r="A653" s="52">
        <v>649</v>
      </c>
      <c r="B653" s="53" t="s">
        <v>293</v>
      </c>
      <c r="C653" s="53" t="s">
        <v>281</v>
      </c>
      <c r="D653" s="247">
        <v>39210</v>
      </c>
      <c r="E653" s="253" t="s">
        <v>873</v>
      </c>
      <c r="F653" s="247" t="s">
        <v>283</v>
      </c>
      <c r="G653" s="318">
        <v>1.04</v>
      </c>
      <c r="H653" s="247">
        <v>10</v>
      </c>
      <c r="I653" s="248">
        <f>G653*'ANEXO VIII-F - BDI'!$B$24</f>
        <v>0.24096800000000002</v>
      </c>
      <c r="J653" s="248">
        <f t="shared" si="20"/>
        <v>1.2809680000000001</v>
      </c>
      <c r="K653" s="249">
        <f t="shared" si="21"/>
        <v>12.80968</v>
      </c>
    </row>
    <row r="654" spans="1:11" ht="22.5" x14ac:dyDescent="0.2">
      <c r="A654" s="52">
        <v>650</v>
      </c>
      <c r="B654" s="53" t="s">
        <v>293</v>
      </c>
      <c r="C654" s="53" t="s">
        <v>281</v>
      </c>
      <c r="D654" s="247">
        <v>39211</v>
      </c>
      <c r="E654" s="253" t="s">
        <v>872</v>
      </c>
      <c r="F654" s="247" t="s">
        <v>283</v>
      </c>
      <c r="G654" s="318">
        <v>1.85</v>
      </c>
      <c r="H654" s="247">
        <v>10</v>
      </c>
      <c r="I654" s="248">
        <f>G654*'ANEXO VIII-F - BDI'!$B$24</f>
        <v>0.42864500000000005</v>
      </c>
      <c r="J654" s="248">
        <f t="shared" si="20"/>
        <v>2.278645</v>
      </c>
      <c r="K654" s="249">
        <f t="shared" si="21"/>
        <v>22.786450000000002</v>
      </c>
    </row>
    <row r="655" spans="1:11" ht="22.5" x14ac:dyDescent="0.2">
      <c r="A655" s="52">
        <v>651</v>
      </c>
      <c r="B655" s="53" t="s">
        <v>293</v>
      </c>
      <c r="C655" s="53" t="s">
        <v>281</v>
      </c>
      <c r="D655" s="247">
        <v>39212</v>
      </c>
      <c r="E655" s="253" t="s">
        <v>871</v>
      </c>
      <c r="F655" s="247" t="s">
        <v>283</v>
      </c>
      <c r="G655" s="318">
        <v>2.0699999999999998</v>
      </c>
      <c r="H655" s="247">
        <v>10</v>
      </c>
      <c r="I655" s="248">
        <f>G655*'ANEXO VIII-F - BDI'!$B$24</f>
        <v>0.47961900000000002</v>
      </c>
      <c r="J655" s="248">
        <f t="shared" si="20"/>
        <v>2.5496189999999999</v>
      </c>
      <c r="K655" s="249">
        <f t="shared" si="21"/>
        <v>25.496189999999999</v>
      </c>
    </row>
    <row r="656" spans="1:11" ht="22.5" x14ac:dyDescent="0.2">
      <c r="A656" s="52">
        <v>652</v>
      </c>
      <c r="B656" s="53" t="s">
        <v>293</v>
      </c>
      <c r="C656" s="53" t="s">
        <v>281</v>
      </c>
      <c r="D656" s="247">
        <v>39213</v>
      </c>
      <c r="E656" s="253" t="s">
        <v>870</v>
      </c>
      <c r="F656" s="247" t="s">
        <v>283</v>
      </c>
      <c r="G656" s="318">
        <v>2.71</v>
      </c>
      <c r="H656" s="247">
        <v>10</v>
      </c>
      <c r="I656" s="248">
        <f>G656*'ANEXO VIII-F - BDI'!$B$24</f>
        <v>0.62790699999999999</v>
      </c>
      <c r="J656" s="248">
        <f t="shared" si="20"/>
        <v>3.337907</v>
      </c>
      <c r="K656" s="249">
        <f t="shared" si="21"/>
        <v>33.379069999999999</v>
      </c>
    </row>
    <row r="657" spans="1:11" ht="22.5" x14ac:dyDescent="0.2">
      <c r="A657" s="52">
        <v>653</v>
      </c>
      <c r="B657" s="53" t="s">
        <v>293</v>
      </c>
      <c r="C657" s="53" t="s">
        <v>281</v>
      </c>
      <c r="D657" s="247">
        <v>39214</v>
      </c>
      <c r="E657" s="253" t="s">
        <v>869</v>
      </c>
      <c r="F657" s="247" t="s">
        <v>283</v>
      </c>
      <c r="G657" s="318">
        <v>3.83</v>
      </c>
      <c r="H657" s="247">
        <v>10</v>
      </c>
      <c r="I657" s="248">
        <f>G657*'ANEXO VIII-F - BDI'!$B$24</f>
        <v>0.88741100000000006</v>
      </c>
      <c r="J657" s="248">
        <f t="shared" si="20"/>
        <v>4.7174110000000002</v>
      </c>
      <c r="K657" s="249">
        <f t="shared" si="21"/>
        <v>47.174109999999999</v>
      </c>
    </row>
    <row r="658" spans="1:11" ht="22.5" x14ac:dyDescent="0.2">
      <c r="A658" s="52">
        <v>654</v>
      </c>
      <c r="B658" s="53" t="s">
        <v>293</v>
      </c>
      <c r="C658" s="53" t="s">
        <v>281</v>
      </c>
      <c r="D658" s="247">
        <v>39215</v>
      </c>
      <c r="E658" s="253" t="s">
        <v>868</v>
      </c>
      <c r="F658" s="247" t="s">
        <v>283</v>
      </c>
      <c r="G658" s="318">
        <v>6.98</v>
      </c>
      <c r="H658" s="247">
        <v>10</v>
      </c>
      <c r="I658" s="248">
        <f>G658*'ANEXO VIII-F - BDI'!$B$24</f>
        <v>1.6172660000000003</v>
      </c>
      <c r="J658" s="248">
        <f t="shared" si="20"/>
        <v>8.5972660000000012</v>
      </c>
      <c r="K658" s="249">
        <f t="shared" si="21"/>
        <v>85.972660000000019</v>
      </c>
    </row>
    <row r="659" spans="1:11" ht="22.5" x14ac:dyDescent="0.2">
      <c r="A659" s="52">
        <v>655</v>
      </c>
      <c r="B659" s="53" t="s">
        <v>293</v>
      </c>
      <c r="C659" s="53" t="s">
        <v>281</v>
      </c>
      <c r="D659" s="247">
        <v>39216</v>
      </c>
      <c r="E659" s="253" t="s">
        <v>867</v>
      </c>
      <c r="F659" s="247" t="s">
        <v>283</v>
      </c>
      <c r="G659" s="318">
        <v>9.74</v>
      </c>
      <c r="H659" s="247">
        <v>10</v>
      </c>
      <c r="I659" s="248">
        <f>G659*'ANEXO VIII-F - BDI'!$B$24</f>
        <v>2.256758</v>
      </c>
      <c r="J659" s="248">
        <f t="shared" si="20"/>
        <v>11.996758</v>
      </c>
      <c r="K659" s="249">
        <f t="shared" si="21"/>
        <v>119.96758</v>
      </c>
    </row>
    <row r="660" spans="1:11" ht="22.5" x14ac:dyDescent="0.2">
      <c r="A660" s="52">
        <v>656</v>
      </c>
      <c r="B660" s="53" t="s">
        <v>293</v>
      </c>
      <c r="C660" s="53" t="s">
        <v>281</v>
      </c>
      <c r="D660" s="247">
        <v>39217</v>
      </c>
      <c r="E660" s="253" t="s">
        <v>866</v>
      </c>
      <c r="F660" s="247" t="s">
        <v>283</v>
      </c>
      <c r="G660" s="318">
        <v>1</v>
      </c>
      <c r="H660" s="247">
        <v>10</v>
      </c>
      <c r="I660" s="248">
        <f>G660*'ANEXO VIII-F - BDI'!$B$24</f>
        <v>0.23170000000000002</v>
      </c>
      <c r="J660" s="248">
        <f t="shared" si="20"/>
        <v>1.2317</v>
      </c>
      <c r="K660" s="249">
        <f t="shared" si="21"/>
        <v>12.317</v>
      </c>
    </row>
    <row r="661" spans="1:11" ht="33.75" x14ac:dyDescent="0.2">
      <c r="A661" s="52">
        <v>657</v>
      </c>
      <c r="B661" s="53" t="s">
        <v>293</v>
      </c>
      <c r="C661" s="53" t="s">
        <v>281</v>
      </c>
      <c r="D661" s="53">
        <v>39232</v>
      </c>
      <c r="E661" s="253" t="s">
        <v>865</v>
      </c>
      <c r="F661" s="247" t="s">
        <v>285</v>
      </c>
      <c r="G661" s="318">
        <v>22.25</v>
      </c>
      <c r="H661" s="290">
        <v>5</v>
      </c>
      <c r="I661" s="248">
        <f>G661*'ANEXO VIII-F - BDI'!$B$24</f>
        <v>5.1553250000000004</v>
      </c>
      <c r="J661" s="248">
        <f t="shared" si="20"/>
        <v>27.405325000000001</v>
      </c>
      <c r="K661" s="249">
        <f t="shared" si="21"/>
        <v>137.026625</v>
      </c>
    </row>
    <row r="662" spans="1:11" ht="33.75" x14ac:dyDescent="0.2">
      <c r="A662" s="52">
        <v>658</v>
      </c>
      <c r="B662" s="53" t="s">
        <v>293</v>
      </c>
      <c r="C662" s="53" t="s">
        <v>281</v>
      </c>
      <c r="D662" s="53">
        <v>39235</v>
      </c>
      <c r="E662" s="253" t="s">
        <v>864</v>
      </c>
      <c r="F662" s="247" t="s">
        <v>285</v>
      </c>
      <c r="G662" s="318">
        <v>66.58</v>
      </c>
      <c r="H662" s="290">
        <v>5</v>
      </c>
      <c r="I662" s="248">
        <f>G662*'ANEXO VIII-F - BDI'!$B$24</f>
        <v>15.426586</v>
      </c>
      <c r="J662" s="248">
        <f t="shared" si="20"/>
        <v>82.006585999999999</v>
      </c>
      <c r="K662" s="249">
        <f t="shared" si="21"/>
        <v>410.03292999999996</v>
      </c>
    </row>
    <row r="663" spans="1:11" ht="22.5" x14ac:dyDescent="0.2">
      <c r="A663" s="52">
        <v>659</v>
      </c>
      <c r="B663" s="53" t="s">
        <v>293</v>
      </c>
      <c r="C663" s="53" t="s">
        <v>281</v>
      </c>
      <c r="D663" s="247">
        <v>39243</v>
      </c>
      <c r="E663" s="253" t="s">
        <v>863</v>
      </c>
      <c r="F663" s="247" t="s">
        <v>285</v>
      </c>
      <c r="G663" s="318">
        <v>2.73</v>
      </c>
      <c r="H663" s="247">
        <v>27</v>
      </c>
      <c r="I663" s="248">
        <f>G663*'ANEXO VIII-F - BDI'!$B$24</f>
        <v>0.63254100000000002</v>
      </c>
      <c r="J663" s="248">
        <f t="shared" si="20"/>
        <v>3.3625410000000002</v>
      </c>
      <c r="K663" s="249">
        <f t="shared" si="21"/>
        <v>90.788607000000013</v>
      </c>
    </row>
    <row r="664" spans="1:11" ht="22.5" x14ac:dyDescent="0.2">
      <c r="A664" s="52">
        <v>660</v>
      </c>
      <c r="B664" s="53" t="s">
        <v>293</v>
      </c>
      <c r="C664" s="53" t="s">
        <v>281</v>
      </c>
      <c r="D664" s="247">
        <v>39244</v>
      </c>
      <c r="E664" s="253" t="s">
        <v>862</v>
      </c>
      <c r="F664" s="247" t="s">
        <v>285</v>
      </c>
      <c r="G664" s="318">
        <v>3.69</v>
      </c>
      <c r="H664" s="247">
        <v>45</v>
      </c>
      <c r="I664" s="248">
        <f>G664*'ANEXO VIII-F - BDI'!$B$24</f>
        <v>0.85497300000000009</v>
      </c>
      <c r="J664" s="248">
        <f t="shared" si="20"/>
        <v>4.5449729999999997</v>
      </c>
      <c r="K664" s="249">
        <f t="shared" si="21"/>
        <v>204.52378499999998</v>
      </c>
    </row>
    <row r="665" spans="1:11" ht="22.5" x14ac:dyDescent="0.2">
      <c r="A665" s="52">
        <v>661</v>
      </c>
      <c r="B665" s="53" t="s">
        <v>293</v>
      </c>
      <c r="C665" s="53" t="s">
        <v>281</v>
      </c>
      <c r="D665" s="247">
        <v>39245</v>
      </c>
      <c r="E665" s="253" t="s">
        <v>861</v>
      </c>
      <c r="F665" s="247" t="s">
        <v>285</v>
      </c>
      <c r="G665" s="318">
        <v>7.1</v>
      </c>
      <c r="H665" s="247">
        <v>60</v>
      </c>
      <c r="I665" s="248">
        <f>G665*'ANEXO VIII-F - BDI'!$B$24</f>
        <v>1.64507</v>
      </c>
      <c r="J665" s="248">
        <f t="shared" si="20"/>
        <v>8.7450700000000001</v>
      </c>
      <c r="K665" s="249">
        <f t="shared" si="21"/>
        <v>524.70420000000001</v>
      </c>
    </row>
    <row r="666" spans="1:11" ht="33.75" x14ac:dyDescent="0.2">
      <c r="A666" s="52">
        <v>662</v>
      </c>
      <c r="B666" s="53" t="s">
        <v>293</v>
      </c>
      <c r="C666" s="53" t="s">
        <v>281</v>
      </c>
      <c r="D666" s="247">
        <v>39252</v>
      </c>
      <c r="E666" s="253" t="s">
        <v>860</v>
      </c>
      <c r="F666" s="247" t="s">
        <v>285</v>
      </c>
      <c r="G666" s="318">
        <v>1.1499999999999999</v>
      </c>
      <c r="H666" s="247">
        <v>100</v>
      </c>
      <c r="I666" s="248">
        <f>G666*'ANEXO VIII-F - BDI'!$B$24</f>
        <v>0.266455</v>
      </c>
      <c r="J666" s="248">
        <f t="shared" si="20"/>
        <v>1.416455</v>
      </c>
      <c r="K666" s="249">
        <f t="shared" si="21"/>
        <v>141.6455</v>
      </c>
    </row>
    <row r="667" spans="1:11" ht="33.75" x14ac:dyDescent="0.2">
      <c r="A667" s="52">
        <v>663</v>
      </c>
      <c r="B667" s="53" t="s">
        <v>293</v>
      </c>
      <c r="C667" s="53" t="s">
        <v>281</v>
      </c>
      <c r="D667" s="53">
        <v>39257</v>
      </c>
      <c r="E667" s="253" t="s">
        <v>859</v>
      </c>
      <c r="F667" s="247" t="s">
        <v>285</v>
      </c>
      <c r="G667" s="318">
        <v>5.5</v>
      </c>
      <c r="H667" s="290">
        <v>10</v>
      </c>
      <c r="I667" s="248">
        <f>G667*'ANEXO VIII-F - BDI'!$B$24</f>
        <v>1.2743500000000001</v>
      </c>
      <c r="J667" s="248">
        <f t="shared" si="20"/>
        <v>6.7743500000000001</v>
      </c>
      <c r="K667" s="249">
        <f t="shared" si="21"/>
        <v>67.743499999999997</v>
      </c>
    </row>
    <row r="668" spans="1:11" ht="33.75" x14ac:dyDescent="0.2">
      <c r="A668" s="52">
        <v>664</v>
      </c>
      <c r="B668" s="53" t="s">
        <v>293</v>
      </c>
      <c r="C668" s="53" t="s">
        <v>281</v>
      </c>
      <c r="D668" s="53">
        <v>39258</v>
      </c>
      <c r="E668" s="253" t="s">
        <v>858</v>
      </c>
      <c r="F668" s="247" t="s">
        <v>285</v>
      </c>
      <c r="G668" s="318">
        <v>8.2899999999999991</v>
      </c>
      <c r="H668" s="290">
        <v>10</v>
      </c>
      <c r="I668" s="248">
        <f>G668*'ANEXO VIII-F - BDI'!$B$24</f>
        <v>1.920793</v>
      </c>
      <c r="J668" s="248">
        <f t="shared" si="20"/>
        <v>10.210792999999999</v>
      </c>
      <c r="K668" s="249">
        <f t="shared" si="21"/>
        <v>102.10792999999998</v>
      </c>
    </row>
    <row r="669" spans="1:11" ht="33.75" x14ac:dyDescent="0.2">
      <c r="A669" s="52">
        <v>665</v>
      </c>
      <c r="B669" s="53" t="s">
        <v>293</v>
      </c>
      <c r="C669" s="53" t="s">
        <v>281</v>
      </c>
      <c r="D669" s="247">
        <v>39259</v>
      </c>
      <c r="E669" s="253" t="s">
        <v>857</v>
      </c>
      <c r="F669" s="247" t="s">
        <v>285</v>
      </c>
      <c r="G669" s="318">
        <v>12.76</v>
      </c>
      <c r="H669" s="247">
        <v>200</v>
      </c>
      <c r="I669" s="248">
        <f>G669*'ANEXO VIII-F - BDI'!$B$24</f>
        <v>2.9564920000000003</v>
      </c>
      <c r="J669" s="248">
        <f t="shared" si="20"/>
        <v>15.716492000000001</v>
      </c>
      <c r="K669" s="249">
        <f t="shared" si="21"/>
        <v>3143.2984000000001</v>
      </c>
    </row>
    <row r="670" spans="1:11" ht="33.75" x14ac:dyDescent="0.2">
      <c r="A670" s="52">
        <v>666</v>
      </c>
      <c r="B670" s="53" t="s">
        <v>293</v>
      </c>
      <c r="C670" s="53" t="s">
        <v>281</v>
      </c>
      <c r="D670" s="53">
        <v>39260</v>
      </c>
      <c r="E670" s="253" t="s">
        <v>856</v>
      </c>
      <c r="F670" s="247" t="s">
        <v>285</v>
      </c>
      <c r="G670" s="318">
        <v>19.54</v>
      </c>
      <c r="H670" s="290">
        <v>10</v>
      </c>
      <c r="I670" s="248">
        <f>G670*'ANEXO VIII-F - BDI'!$B$24</f>
        <v>4.5274179999999999</v>
      </c>
      <c r="J670" s="248">
        <f t="shared" si="20"/>
        <v>24.067418</v>
      </c>
      <c r="K670" s="249">
        <f t="shared" si="21"/>
        <v>240.67418000000001</v>
      </c>
    </row>
    <row r="671" spans="1:11" ht="33.75" x14ac:dyDescent="0.2">
      <c r="A671" s="52">
        <v>667</v>
      </c>
      <c r="B671" s="53" t="s">
        <v>293</v>
      </c>
      <c r="C671" s="53" t="s">
        <v>281</v>
      </c>
      <c r="D671" s="53">
        <v>39261</v>
      </c>
      <c r="E671" s="253" t="s">
        <v>855</v>
      </c>
      <c r="F671" s="247" t="s">
        <v>285</v>
      </c>
      <c r="G671" s="318">
        <v>31.48</v>
      </c>
      <c r="H671" s="290">
        <v>10</v>
      </c>
      <c r="I671" s="248">
        <f>G671*'ANEXO VIII-F - BDI'!$B$24</f>
        <v>7.2939160000000003</v>
      </c>
      <c r="J671" s="248">
        <f t="shared" si="20"/>
        <v>38.773916</v>
      </c>
      <c r="K671" s="249">
        <f t="shared" si="21"/>
        <v>387.73915999999997</v>
      </c>
    </row>
    <row r="672" spans="1:11" ht="33.75" x14ac:dyDescent="0.2">
      <c r="A672" s="52">
        <v>668</v>
      </c>
      <c r="B672" s="53" t="s">
        <v>293</v>
      </c>
      <c r="C672" s="53" t="s">
        <v>281</v>
      </c>
      <c r="D672" s="247">
        <v>39262</v>
      </c>
      <c r="E672" s="253" t="s">
        <v>854</v>
      </c>
      <c r="F672" s="247" t="s">
        <v>285</v>
      </c>
      <c r="G672" s="318">
        <v>50.13</v>
      </c>
      <c r="H672" s="247">
        <v>80</v>
      </c>
      <c r="I672" s="248">
        <f>G672*'ANEXO VIII-F - BDI'!$B$24</f>
        <v>11.615121000000002</v>
      </c>
      <c r="J672" s="248">
        <f t="shared" si="20"/>
        <v>61.745121000000005</v>
      </c>
      <c r="K672" s="249">
        <f t="shared" si="21"/>
        <v>4939.6096800000005</v>
      </c>
    </row>
    <row r="673" spans="1:11" ht="33.75" x14ac:dyDescent="0.2">
      <c r="A673" s="52">
        <v>669</v>
      </c>
      <c r="B673" s="53" t="s">
        <v>293</v>
      </c>
      <c r="C673" s="53" t="s">
        <v>281</v>
      </c>
      <c r="D673" s="247">
        <v>39263</v>
      </c>
      <c r="E673" s="253" t="s">
        <v>853</v>
      </c>
      <c r="F673" s="247" t="s">
        <v>285</v>
      </c>
      <c r="G673" s="318">
        <v>86.68</v>
      </c>
      <c r="H673" s="247">
        <v>80</v>
      </c>
      <c r="I673" s="248">
        <f>G673*'ANEXO VIII-F - BDI'!$B$24</f>
        <v>20.083756000000005</v>
      </c>
      <c r="J673" s="248">
        <f t="shared" si="20"/>
        <v>106.76375600000001</v>
      </c>
      <c r="K673" s="249">
        <f t="shared" si="21"/>
        <v>8541.100480000001</v>
      </c>
    </row>
    <row r="674" spans="1:11" ht="33.75" x14ac:dyDescent="0.2">
      <c r="A674" s="52">
        <v>670</v>
      </c>
      <c r="B674" s="53" t="s">
        <v>293</v>
      </c>
      <c r="C674" s="53" t="s">
        <v>281</v>
      </c>
      <c r="D674" s="247">
        <v>39264</v>
      </c>
      <c r="E674" s="253" t="s">
        <v>852</v>
      </c>
      <c r="F674" s="247" t="s">
        <v>285</v>
      </c>
      <c r="G674" s="318">
        <v>120.07</v>
      </c>
      <c r="H674" s="247">
        <v>50</v>
      </c>
      <c r="I674" s="248">
        <f>G674*'ANEXO VIII-F - BDI'!$B$24</f>
        <v>27.820219000000002</v>
      </c>
      <c r="J674" s="248">
        <f t="shared" si="20"/>
        <v>147.890219</v>
      </c>
      <c r="K674" s="249">
        <f t="shared" si="21"/>
        <v>7394.5109499999999</v>
      </c>
    </row>
    <row r="675" spans="1:11" ht="33.75" x14ac:dyDescent="0.2">
      <c r="A675" s="52">
        <v>671</v>
      </c>
      <c r="B675" s="53" t="s">
        <v>293</v>
      </c>
      <c r="C675" s="53" t="s">
        <v>281</v>
      </c>
      <c r="D675" s="247">
        <v>39265</v>
      </c>
      <c r="E675" s="253" t="s">
        <v>851</v>
      </c>
      <c r="F675" s="247" t="s">
        <v>285</v>
      </c>
      <c r="G675" s="318">
        <v>163.02000000000001</v>
      </c>
      <c r="H675" s="247">
        <v>50</v>
      </c>
      <c r="I675" s="248">
        <f>G675*'ANEXO VIII-F - BDI'!$B$24</f>
        <v>37.771734000000002</v>
      </c>
      <c r="J675" s="248">
        <f t="shared" si="20"/>
        <v>200.79173400000002</v>
      </c>
      <c r="K675" s="249">
        <f t="shared" si="21"/>
        <v>10039.586700000002</v>
      </c>
    </row>
    <row r="676" spans="1:11" ht="33.75" x14ac:dyDescent="0.2">
      <c r="A676" s="52">
        <v>672</v>
      </c>
      <c r="B676" s="53" t="s">
        <v>293</v>
      </c>
      <c r="C676" s="53" t="s">
        <v>281</v>
      </c>
      <c r="D676" s="247">
        <v>39266</v>
      </c>
      <c r="E676" s="253" t="s">
        <v>850</v>
      </c>
      <c r="F676" s="247" t="s">
        <v>285</v>
      </c>
      <c r="G676" s="318">
        <v>245.99</v>
      </c>
      <c r="H676" s="247">
        <v>50</v>
      </c>
      <c r="I676" s="248">
        <f>G676*'ANEXO VIII-F - BDI'!$B$24</f>
        <v>56.995883000000006</v>
      </c>
      <c r="J676" s="248">
        <f t="shared" si="20"/>
        <v>302.985883</v>
      </c>
      <c r="K676" s="249">
        <f t="shared" si="21"/>
        <v>15149.29415</v>
      </c>
    </row>
    <row r="677" spans="1:11" ht="33.75" x14ac:dyDescent="0.2">
      <c r="A677" s="52">
        <v>673</v>
      </c>
      <c r="B677" s="53" t="s">
        <v>293</v>
      </c>
      <c r="C677" s="53" t="s">
        <v>281</v>
      </c>
      <c r="D677" s="247">
        <v>39267</v>
      </c>
      <c r="E677" s="253" t="s">
        <v>849</v>
      </c>
      <c r="F677" s="247" t="s">
        <v>285</v>
      </c>
      <c r="G677" s="318">
        <v>307.56</v>
      </c>
      <c r="H677" s="247">
        <v>50</v>
      </c>
      <c r="I677" s="248">
        <f>G677*'ANEXO VIII-F - BDI'!$B$24</f>
        <v>71.261652000000012</v>
      </c>
      <c r="J677" s="248">
        <f t="shared" si="20"/>
        <v>378.82165200000003</v>
      </c>
      <c r="K677" s="249">
        <f t="shared" si="21"/>
        <v>18941.082600000002</v>
      </c>
    </row>
    <row r="678" spans="1:11" ht="33.75" x14ac:dyDescent="0.2">
      <c r="A678" s="52">
        <v>674</v>
      </c>
      <c r="B678" s="53" t="s">
        <v>293</v>
      </c>
      <c r="C678" s="53" t="s">
        <v>281</v>
      </c>
      <c r="D678" s="247">
        <v>39268</v>
      </c>
      <c r="E678" s="253" t="s">
        <v>848</v>
      </c>
      <c r="F678" s="247" t="s">
        <v>285</v>
      </c>
      <c r="G678" s="318">
        <v>492.03</v>
      </c>
      <c r="H678" s="247">
        <v>10</v>
      </c>
      <c r="I678" s="248">
        <f>G678*'ANEXO VIII-F - BDI'!$B$24</f>
        <v>114.00335099999999</v>
      </c>
      <c r="J678" s="248">
        <f t="shared" si="20"/>
        <v>606.03335099999993</v>
      </c>
      <c r="K678" s="249">
        <f t="shared" si="21"/>
        <v>6060.3335099999995</v>
      </c>
    </row>
    <row r="679" spans="1:11" ht="22.5" x14ac:dyDescent="0.2">
      <c r="A679" s="52">
        <v>675</v>
      </c>
      <c r="B679" s="53" t="s">
        <v>293</v>
      </c>
      <c r="C679" s="53" t="s">
        <v>281</v>
      </c>
      <c r="D679" s="53">
        <v>39271</v>
      </c>
      <c r="E679" s="253" t="s">
        <v>847</v>
      </c>
      <c r="F679" s="247" t="s">
        <v>283</v>
      </c>
      <c r="G679" s="318">
        <v>1.73</v>
      </c>
      <c r="H679" s="290">
        <v>6</v>
      </c>
      <c r="I679" s="248">
        <f>G679*'ANEXO VIII-F - BDI'!$B$24</f>
        <v>0.400841</v>
      </c>
      <c r="J679" s="248">
        <f t="shared" si="20"/>
        <v>2.1308410000000002</v>
      </c>
      <c r="K679" s="249">
        <f t="shared" si="21"/>
        <v>12.785046000000001</v>
      </c>
    </row>
    <row r="680" spans="1:11" ht="22.5" x14ac:dyDescent="0.2">
      <c r="A680" s="52">
        <v>676</v>
      </c>
      <c r="B680" s="53" t="s">
        <v>293</v>
      </c>
      <c r="C680" s="53" t="s">
        <v>281</v>
      </c>
      <c r="D680" s="247">
        <v>39272</v>
      </c>
      <c r="E680" s="253" t="s">
        <v>846</v>
      </c>
      <c r="F680" s="247" t="s">
        <v>283</v>
      </c>
      <c r="G680" s="318">
        <v>2.12</v>
      </c>
      <c r="H680" s="247">
        <v>2</v>
      </c>
      <c r="I680" s="248">
        <f>G680*'ANEXO VIII-F - BDI'!$B$24</f>
        <v>0.49120400000000009</v>
      </c>
      <c r="J680" s="248">
        <f t="shared" si="20"/>
        <v>2.6112040000000003</v>
      </c>
      <c r="K680" s="249">
        <f t="shared" si="21"/>
        <v>5.2224080000000006</v>
      </c>
    </row>
    <row r="681" spans="1:11" ht="22.5" x14ac:dyDescent="0.2">
      <c r="A681" s="52">
        <v>677</v>
      </c>
      <c r="B681" s="53" t="s">
        <v>293</v>
      </c>
      <c r="C681" s="53" t="s">
        <v>281</v>
      </c>
      <c r="D681" s="247">
        <v>39273</v>
      </c>
      <c r="E681" s="253" t="s">
        <v>845</v>
      </c>
      <c r="F681" s="247" t="s">
        <v>283</v>
      </c>
      <c r="G681" s="318">
        <v>2.94</v>
      </c>
      <c r="H681" s="247">
        <v>2</v>
      </c>
      <c r="I681" s="248">
        <f>G681*'ANEXO VIII-F - BDI'!$B$24</f>
        <v>0.68119800000000008</v>
      </c>
      <c r="J681" s="248">
        <f t="shared" si="20"/>
        <v>3.6211980000000001</v>
      </c>
      <c r="K681" s="249">
        <f t="shared" si="21"/>
        <v>7.2423960000000003</v>
      </c>
    </row>
    <row r="682" spans="1:11" ht="11.25" x14ac:dyDescent="0.2">
      <c r="A682" s="52">
        <v>678</v>
      </c>
      <c r="B682" s="53" t="s">
        <v>293</v>
      </c>
      <c r="C682" s="53" t="s">
        <v>281</v>
      </c>
      <c r="D682" s="53">
        <v>39346</v>
      </c>
      <c r="E682" s="253" t="s">
        <v>844</v>
      </c>
      <c r="F682" s="247" t="s">
        <v>283</v>
      </c>
      <c r="G682" s="318">
        <v>2.72</v>
      </c>
      <c r="H682" s="290">
        <v>3</v>
      </c>
      <c r="I682" s="248">
        <f>G682*'ANEXO VIII-F - BDI'!$B$24</f>
        <v>0.63022400000000012</v>
      </c>
      <c r="J682" s="248">
        <f t="shared" si="20"/>
        <v>3.3502240000000003</v>
      </c>
      <c r="K682" s="249">
        <f t="shared" si="21"/>
        <v>10.050672</v>
      </c>
    </row>
    <row r="683" spans="1:11" ht="11.25" x14ac:dyDescent="0.2">
      <c r="A683" s="52">
        <v>679</v>
      </c>
      <c r="B683" s="53" t="s">
        <v>293</v>
      </c>
      <c r="C683" s="53" t="s">
        <v>281</v>
      </c>
      <c r="D683" s="247">
        <v>39350</v>
      </c>
      <c r="E683" s="253" t="s">
        <v>843</v>
      </c>
      <c r="F683" s="247" t="s">
        <v>283</v>
      </c>
      <c r="G683" s="318">
        <v>2.93</v>
      </c>
      <c r="H683" s="247">
        <v>10</v>
      </c>
      <c r="I683" s="248">
        <f>G683*'ANEXO VIII-F - BDI'!$B$24</f>
        <v>0.67888100000000007</v>
      </c>
      <c r="J683" s="248">
        <f t="shared" si="20"/>
        <v>3.6088810000000002</v>
      </c>
      <c r="K683" s="249">
        <f t="shared" si="21"/>
        <v>36.088810000000002</v>
      </c>
    </row>
    <row r="684" spans="1:11" ht="11.25" x14ac:dyDescent="0.2">
      <c r="A684" s="52">
        <v>680</v>
      </c>
      <c r="B684" s="53" t="s">
        <v>293</v>
      </c>
      <c r="C684" s="53" t="s">
        <v>281</v>
      </c>
      <c r="D684" s="53">
        <v>39351</v>
      </c>
      <c r="E684" s="253" t="s">
        <v>842</v>
      </c>
      <c r="F684" s="247" t="s">
        <v>283</v>
      </c>
      <c r="G684" s="318">
        <v>3.39</v>
      </c>
      <c r="H684" s="290">
        <v>8</v>
      </c>
      <c r="I684" s="248">
        <f>G684*'ANEXO VIII-F - BDI'!$B$24</f>
        <v>0.78546300000000013</v>
      </c>
      <c r="J684" s="248">
        <f t="shared" si="20"/>
        <v>4.1754630000000006</v>
      </c>
      <c r="K684" s="249">
        <f t="shared" si="21"/>
        <v>33.403704000000005</v>
      </c>
    </row>
    <row r="685" spans="1:11" ht="22.5" x14ac:dyDescent="0.2">
      <c r="A685" s="52">
        <v>681</v>
      </c>
      <c r="B685" s="53" t="s">
        <v>293</v>
      </c>
      <c r="C685" s="53" t="s">
        <v>281</v>
      </c>
      <c r="D685" s="247">
        <v>39352</v>
      </c>
      <c r="E685" s="253" t="s">
        <v>841</v>
      </c>
      <c r="F685" s="247" t="s">
        <v>283</v>
      </c>
      <c r="G685" s="318">
        <v>2.72</v>
      </c>
      <c r="H685" s="247">
        <v>10</v>
      </c>
      <c r="I685" s="248">
        <f>G685*'ANEXO VIII-F - BDI'!$B$24</f>
        <v>0.63022400000000012</v>
      </c>
      <c r="J685" s="248">
        <f t="shared" si="20"/>
        <v>3.3502240000000003</v>
      </c>
      <c r="K685" s="249">
        <f t="shared" si="21"/>
        <v>33.50224</v>
      </c>
    </row>
    <row r="686" spans="1:11" ht="11.25" x14ac:dyDescent="0.2">
      <c r="A686" s="52">
        <v>682</v>
      </c>
      <c r="B686" s="53" t="s">
        <v>293</v>
      </c>
      <c r="C686" s="53" t="s">
        <v>281</v>
      </c>
      <c r="D686" s="53">
        <v>39376</v>
      </c>
      <c r="E686" s="253" t="s">
        <v>840</v>
      </c>
      <c r="F686" s="247" t="s">
        <v>283</v>
      </c>
      <c r="G686" s="318">
        <v>51.77</v>
      </c>
      <c r="H686" s="290">
        <v>1</v>
      </c>
      <c r="I686" s="248">
        <f>G686*'ANEXO VIII-F - BDI'!$B$24</f>
        <v>11.995109000000001</v>
      </c>
      <c r="J686" s="248">
        <f t="shared" si="20"/>
        <v>63.765109000000002</v>
      </c>
      <c r="K686" s="249">
        <f t="shared" si="21"/>
        <v>63.765109000000002</v>
      </c>
    </row>
    <row r="687" spans="1:11" ht="22.5" x14ac:dyDescent="0.2">
      <c r="A687" s="52">
        <v>683</v>
      </c>
      <c r="B687" s="53" t="s">
        <v>293</v>
      </c>
      <c r="C687" s="53" t="s">
        <v>281</v>
      </c>
      <c r="D687" s="247">
        <v>39377</v>
      </c>
      <c r="E687" s="253" t="s">
        <v>839</v>
      </c>
      <c r="F687" s="247" t="s">
        <v>283</v>
      </c>
      <c r="G687" s="318">
        <v>210.71</v>
      </c>
      <c r="H687" s="247">
        <v>5</v>
      </c>
      <c r="I687" s="248">
        <f>G687*'ANEXO VIII-F - BDI'!$B$24</f>
        <v>48.821507000000004</v>
      </c>
      <c r="J687" s="248">
        <f t="shared" si="20"/>
        <v>259.53150700000003</v>
      </c>
      <c r="K687" s="249">
        <f t="shared" si="21"/>
        <v>1297.6575350000003</v>
      </c>
    </row>
    <row r="688" spans="1:11" ht="22.5" x14ac:dyDescent="0.2">
      <c r="A688" s="52">
        <v>684</v>
      </c>
      <c r="B688" s="53" t="s">
        <v>293</v>
      </c>
      <c r="C688" s="53" t="s">
        <v>281</v>
      </c>
      <c r="D688" s="53">
        <v>39381</v>
      </c>
      <c r="E688" s="253" t="s">
        <v>838</v>
      </c>
      <c r="F688" s="247" t="s">
        <v>283</v>
      </c>
      <c r="G688" s="318">
        <v>14.63</v>
      </c>
      <c r="H688" s="290">
        <v>10</v>
      </c>
      <c r="I688" s="248">
        <f>G688*'ANEXO VIII-F - BDI'!$B$24</f>
        <v>3.3897710000000005</v>
      </c>
      <c r="J688" s="248">
        <f t="shared" si="20"/>
        <v>18.019771000000002</v>
      </c>
      <c r="K688" s="249">
        <f t="shared" si="21"/>
        <v>180.19771000000003</v>
      </c>
    </row>
    <row r="689" spans="1:11" ht="22.5" x14ac:dyDescent="0.2">
      <c r="A689" s="52">
        <v>685</v>
      </c>
      <c r="B689" s="53" t="s">
        <v>293</v>
      </c>
      <c r="C689" s="53" t="s">
        <v>281</v>
      </c>
      <c r="D689" s="53">
        <v>39385</v>
      </c>
      <c r="E689" s="253" t="s">
        <v>837</v>
      </c>
      <c r="F689" s="247" t="s">
        <v>283</v>
      </c>
      <c r="G689" s="318">
        <v>18.260000000000002</v>
      </c>
      <c r="H689" s="290">
        <v>20</v>
      </c>
      <c r="I689" s="248">
        <f>G689*'ANEXO VIII-F - BDI'!$B$24</f>
        <v>4.2308420000000009</v>
      </c>
      <c r="J689" s="248">
        <f t="shared" si="20"/>
        <v>22.490842000000001</v>
      </c>
      <c r="K689" s="249">
        <f t="shared" si="21"/>
        <v>449.81684000000001</v>
      </c>
    </row>
    <row r="690" spans="1:11" ht="11.25" x14ac:dyDescent="0.2">
      <c r="A690" s="52">
        <v>686</v>
      </c>
      <c r="B690" s="53" t="s">
        <v>293</v>
      </c>
      <c r="C690" s="53" t="s">
        <v>281</v>
      </c>
      <c r="D690" s="53">
        <v>39386</v>
      </c>
      <c r="E690" s="253" t="s">
        <v>836</v>
      </c>
      <c r="F690" s="247" t="s">
        <v>283</v>
      </c>
      <c r="G690" s="318">
        <v>10.63</v>
      </c>
      <c r="H690" s="290">
        <v>600</v>
      </c>
      <c r="I690" s="248">
        <f>G690*'ANEXO VIII-F - BDI'!$B$24</f>
        <v>2.4629710000000005</v>
      </c>
      <c r="J690" s="248">
        <f t="shared" si="20"/>
        <v>13.092971000000002</v>
      </c>
      <c r="K690" s="249">
        <f t="shared" si="21"/>
        <v>7855.7826000000014</v>
      </c>
    </row>
    <row r="691" spans="1:11" ht="11.25" x14ac:dyDescent="0.2">
      <c r="A691" s="52">
        <v>687</v>
      </c>
      <c r="B691" s="53" t="s">
        <v>293</v>
      </c>
      <c r="C691" s="53" t="s">
        <v>281</v>
      </c>
      <c r="D691" s="53">
        <v>39387</v>
      </c>
      <c r="E691" s="253" t="s">
        <v>835</v>
      </c>
      <c r="F691" s="247" t="s">
        <v>283</v>
      </c>
      <c r="G691" s="318">
        <v>15.24</v>
      </c>
      <c r="H691" s="290">
        <v>600</v>
      </c>
      <c r="I691" s="248">
        <f>G691*'ANEXO VIII-F - BDI'!$B$24</f>
        <v>3.5311080000000001</v>
      </c>
      <c r="J691" s="248">
        <f t="shared" si="20"/>
        <v>18.771108000000002</v>
      </c>
      <c r="K691" s="249">
        <f t="shared" si="21"/>
        <v>11262.6648</v>
      </c>
    </row>
    <row r="692" spans="1:11" ht="22.5" x14ac:dyDescent="0.2">
      <c r="A692" s="52">
        <v>688</v>
      </c>
      <c r="B692" s="53" t="s">
        <v>293</v>
      </c>
      <c r="C692" s="53" t="s">
        <v>281</v>
      </c>
      <c r="D692" s="53">
        <v>39388</v>
      </c>
      <c r="E692" s="253" t="s">
        <v>834</v>
      </c>
      <c r="F692" s="247" t="s">
        <v>283</v>
      </c>
      <c r="G692" s="318">
        <v>9.77</v>
      </c>
      <c r="H692" s="290">
        <v>20</v>
      </c>
      <c r="I692" s="248">
        <f>G692*'ANEXO VIII-F - BDI'!$B$24</f>
        <v>2.263709</v>
      </c>
      <c r="J692" s="248">
        <f t="shared" si="20"/>
        <v>12.033709</v>
      </c>
      <c r="K692" s="249">
        <f t="shared" si="21"/>
        <v>240.67418000000001</v>
      </c>
    </row>
    <row r="693" spans="1:11" ht="22.5" x14ac:dyDescent="0.2">
      <c r="A693" s="52">
        <v>689</v>
      </c>
      <c r="B693" s="53" t="s">
        <v>293</v>
      </c>
      <c r="C693" s="53" t="s">
        <v>281</v>
      </c>
      <c r="D693" s="53">
        <v>39389</v>
      </c>
      <c r="E693" s="253" t="s">
        <v>833</v>
      </c>
      <c r="F693" s="247" t="s">
        <v>283</v>
      </c>
      <c r="G693" s="318">
        <v>19.82</v>
      </c>
      <c r="H693" s="290">
        <v>5</v>
      </c>
      <c r="I693" s="248">
        <f>G693*'ANEXO VIII-F - BDI'!$B$24</f>
        <v>4.5922940000000008</v>
      </c>
      <c r="J693" s="248">
        <f t="shared" si="20"/>
        <v>24.412294000000003</v>
      </c>
      <c r="K693" s="249">
        <f t="shared" si="21"/>
        <v>122.06147000000001</v>
      </c>
    </row>
    <row r="694" spans="1:11" ht="22.5" x14ac:dyDescent="0.2">
      <c r="A694" s="52">
        <v>690</v>
      </c>
      <c r="B694" s="53" t="s">
        <v>293</v>
      </c>
      <c r="C694" s="53" t="s">
        <v>281</v>
      </c>
      <c r="D694" s="53">
        <v>39390</v>
      </c>
      <c r="E694" s="253" t="s">
        <v>832</v>
      </c>
      <c r="F694" s="247" t="s">
        <v>283</v>
      </c>
      <c r="G694" s="318">
        <v>41.54</v>
      </c>
      <c r="H694" s="290">
        <v>5</v>
      </c>
      <c r="I694" s="248">
        <f>G694*'ANEXO VIII-F - BDI'!$B$24</f>
        <v>9.6248180000000012</v>
      </c>
      <c r="J694" s="248">
        <f t="shared" si="20"/>
        <v>51.164817999999997</v>
      </c>
      <c r="K694" s="249">
        <f t="shared" si="21"/>
        <v>255.82408999999998</v>
      </c>
    </row>
    <row r="695" spans="1:11" ht="22.5" x14ac:dyDescent="0.2">
      <c r="A695" s="52">
        <v>691</v>
      </c>
      <c r="B695" s="53" t="s">
        <v>293</v>
      </c>
      <c r="C695" s="53" t="s">
        <v>281</v>
      </c>
      <c r="D695" s="53">
        <v>39391</v>
      </c>
      <c r="E695" s="253" t="s">
        <v>831</v>
      </c>
      <c r="F695" s="247" t="s">
        <v>283</v>
      </c>
      <c r="G695" s="318">
        <v>46.64</v>
      </c>
      <c r="H695" s="290">
        <v>3.1920000000000002</v>
      </c>
      <c r="I695" s="248">
        <f>G695*'ANEXO VIII-F - BDI'!$B$24</f>
        <v>10.806488000000002</v>
      </c>
      <c r="J695" s="248">
        <f t="shared" si="20"/>
        <v>57.446488000000002</v>
      </c>
      <c r="K695" s="249">
        <f t="shared" si="21"/>
        <v>183.36918969600001</v>
      </c>
    </row>
    <row r="696" spans="1:11" ht="33.75" x14ac:dyDescent="0.2">
      <c r="A696" s="52">
        <v>692</v>
      </c>
      <c r="B696" s="53" t="s">
        <v>293</v>
      </c>
      <c r="C696" s="53" t="s">
        <v>281</v>
      </c>
      <c r="D696" s="53">
        <v>39392</v>
      </c>
      <c r="E696" s="253" t="s">
        <v>830</v>
      </c>
      <c r="F696" s="247" t="s">
        <v>283</v>
      </c>
      <c r="G696" s="318">
        <v>55.15</v>
      </c>
      <c r="H696" s="290">
        <v>1.1279999999999999</v>
      </c>
      <c r="I696" s="248">
        <f>G696*'ANEXO VIII-F - BDI'!$B$24</f>
        <v>12.778255000000001</v>
      </c>
      <c r="J696" s="248">
        <f t="shared" si="20"/>
        <v>67.928255000000007</v>
      </c>
      <c r="K696" s="249">
        <f t="shared" si="21"/>
        <v>76.623071640000006</v>
      </c>
    </row>
    <row r="697" spans="1:11" ht="33.75" x14ac:dyDescent="0.2">
      <c r="A697" s="52">
        <v>693</v>
      </c>
      <c r="B697" s="53" t="s">
        <v>293</v>
      </c>
      <c r="C697" s="53" t="s">
        <v>281</v>
      </c>
      <c r="D697" s="53">
        <v>39393</v>
      </c>
      <c r="E697" s="253" t="s">
        <v>829</v>
      </c>
      <c r="F697" s="247" t="s">
        <v>283</v>
      </c>
      <c r="G697" s="318">
        <v>34.11</v>
      </c>
      <c r="H697" s="290">
        <v>5</v>
      </c>
      <c r="I697" s="248">
        <f>G697*'ANEXO VIII-F - BDI'!$B$24</f>
        <v>7.9032870000000006</v>
      </c>
      <c r="J697" s="248">
        <f t="shared" si="20"/>
        <v>42.013286999999998</v>
      </c>
      <c r="K697" s="249">
        <f t="shared" si="21"/>
        <v>210.06643499999998</v>
      </c>
    </row>
    <row r="698" spans="1:11" ht="33.75" x14ac:dyDescent="0.2">
      <c r="A698" s="52">
        <v>694</v>
      </c>
      <c r="B698" s="53" t="s">
        <v>293</v>
      </c>
      <c r="C698" s="53" t="s">
        <v>281</v>
      </c>
      <c r="D698" s="53">
        <v>39394</v>
      </c>
      <c r="E698" s="253" t="s">
        <v>828</v>
      </c>
      <c r="F698" s="247" t="s">
        <v>283</v>
      </c>
      <c r="G698" s="318">
        <v>38.39</v>
      </c>
      <c r="H698" s="290">
        <v>5</v>
      </c>
      <c r="I698" s="248">
        <f>G698*'ANEXO VIII-F - BDI'!$B$24</f>
        <v>8.8949630000000006</v>
      </c>
      <c r="J698" s="248">
        <f t="shared" si="20"/>
        <v>47.284963000000005</v>
      </c>
      <c r="K698" s="249">
        <f t="shared" si="21"/>
        <v>236.42481500000002</v>
      </c>
    </row>
    <row r="699" spans="1:11" ht="33.75" x14ac:dyDescent="0.2">
      <c r="A699" s="52">
        <v>695</v>
      </c>
      <c r="B699" s="53" t="s">
        <v>293</v>
      </c>
      <c r="C699" s="53" t="s">
        <v>281</v>
      </c>
      <c r="D699" s="247">
        <v>39395</v>
      </c>
      <c r="E699" s="253" t="s">
        <v>827</v>
      </c>
      <c r="F699" s="247" t="s">
        <v>283</v>
      </c>
      <c r="G699" s="318">
        <v>35.700000000000003</v>
      </c>
      <c r="H699" s="247">
        <v>4</v>
      </c>
      <c r="I699" s="248">
        <f>G699*'ANEXO VIII-F - BDI'!$B$24</f>
        <v>8.2716900000000013</v>
      </c>
      <c r="J699" s="248">
        <f t="shared" si="20"/>
        <v>43.971690000000002</v>
      </c>
      <c r="K699" s="249">
        <f t="shared" si="21"/>
        <v>175.88676000000001</v>
      </c>
    </row>
    <row r="700" spans="1:11" ht="22.5" x14ac:dyDescent="0.2">
      <c r="A700" s="52">
        <v>696</v>
      </c>
      <c r="B700" s="53" t="s">
        <v>293</v>
      </c>
      <c r="C700" s="53" t="s">
        <v>281</v>
      </c>
      <c r="D700" s="247">
        <v>39449</v>
      </c>
      <c r="E700" s="253" t="s">
        <v>802</v>
      </c>
      <c r="F700" s="247" t="s">
        <v>283</v>
      </c>
      <c r="G700" s="318">
        <v>298.38</v>
      </c>
      <c r="H700" s="247">
        <v>2</v>
      </c>
      <c r="I700" s="248">
        <f>G700*'ANEXO VIII-F - BDI'!$B$24</f>
        <v>69.134646000000004</v>
      </c>
      <c r="J700" s="248">
        <f t="shared" si="20"/>
        <v>367.51464599999997</v>
      </c>
      <c r="K700" s="249">
        <f t="shared" si="21"/>
        <v>735.02929199999994</v>
      </c>
    </row>
    <row r="701" spans="1:11" ht="22.5" x14ac:dyDescent="0.2">
      <c r="A701" s="52">
        <v>697</v>
      </c>
      <c r="B701" s="53" t="s">
        <v>293</v>
      </c>
      <c r="C701" s="53" t="s">
        <v>281</v>
      </c>
      <c r="D701" s="247">
        <v>39455</v>
      </c>
      <c r="E701" s="253" t="s">
        <v>801</v>
      </c>
      <c r="F701" s="247" t="s">
        <v>283</v>
      </c>
      <c r="G701" s="318">
        <v>147.63999999999999</v>
      </c>
      <c r="H701" s="247">
        <v>4</v>
      </c>
      <c r="I701" s="248">
        <f>G701*'ANEXO VIII-F - BDI'!$B$24</f>
        <v>34.208188</v>
      </c>
      <c r="J701" s="248">
        <f t="shared" si="20"/>
        <v>181.84818799999999</v>
      </c>
      <c r="K701" s="249">
        <f t="shared" si="21"/>
        <v>727.39275199999997</v>
      </c>
    </row>
    <row r="702" spans="1:11" ht="22.5" x14ac:dyDescent="0.2">
      <c r="A702" s="52">
        <v>698</v>
      </c>
      <c r="B702" s="53" t="s">
        <v>293</v>
      </c>
      <c r="C702" s="53" t="s">
        <v>281</v>
      </c>
      <c r="D702" s="247">
        <v>39456</v>
      </c>
      <c r="E702" s="253" t="s">
        <v>800</v>
      </c>
      <c r="F702" s="247" t="s">
        <v>283</v>
      </c>
      <c r="G702" s="318">
        <v>147.75</v>
      </c>
      <c r="H702" s="247">
        <v>2</v>
      </c>
      <c r="I702" s="248">
        <f>G702*'ANEXO VIII-F - BDI'!$B$24</f>
        <v>34.233675000000005</v>
      </c>
      <c r="J702" s="248">
        <f t="shared" si="20"/>
        <v>181.98367500000001</v>
      </c>
      <c r="K702" s="249">
        <f t="shared" si="21"/>
        <v>363.96735000000001</v>
      </c>
    </row>
    <row r="703" spans="1:11" ht="22.5" x14ac:dyDescent="0.2">
      <c r="A703" s="52">
        <v>699</v>
      </c>
      <c r="B703" s="53" t="s">
        <v>293</v>
      </c>
      <c r="C703" s="53" t="s">
        <v>281</v>
      </c>
      <c r="D703" s="247">
        <v>39457</v>
      </c>
      <c r="E703" s="253" t="s">
        <v>799</v>
      </c>
      <c r="F703" s="247" t="s">
        <v>283</v>
      </c>
      <c r="G703" s="318">
        <v>161.07</v>
      </c>
      <c r="H703" s="247">
        <v>1</v>
      </c>
      <c r="I703" s="248">
        <f>G703*'ANEXO VIII-F - BDI'!$B$24</f>
        <v>37.319918999999999</v>
      </c>
      <c r="J703" s="248">
        <f t="shared" si="20"/>
        <v>198.38991899999999</v>
      </c>
      <c r="K703" s="249">
        <f t="shared" si="21"/>
        <v>198.38991899999999</v>
      </c>
    </row>
    <row r="704" spans="1:11" ht="22.5" x14ac:dyDescent="0.2">
      <c r="A704" s="52">
        <v>700</v>
      </c>
      <c r="B704" s="53" t="s">
        <v>293</v>
      </c>
      <c r="C704" s="53" t="s">
        <v>281</v>
      </c>
      <c r="D704" s="247">
        <v>39458</v>
      </c>
      <c r="E704" s="253" t="s">
        <v>798</v>
      </c>
      <c r="F704" s="247" t="s">
        <v>283</v>
      </c>
      <c r="G704" s="318">
        <v>300.57</v>
      </c>
      <c r="H704" s="247">
        <v>1</v>
      </c>
      <c r="I704" s="248">
        <f>G704*'ANEXO VIII-F - BDI'!$B$24</f>
        <v>69.642069000000006</v>
      </c>
      <c r="J704" s="248">
        <f t="shared" ref="J704:J767" si="22">G704+I704</f>
        <v>370.21206899999999</v>
      </c>
      <c r="K704" s="249">
        <f t="shared" ref="K704:K767" si="23">H704*J704</f>
        <v>370.21206899999999</v>
      </c>
    </row>
    <row r="705" spans="1:11" ht="22.5" x14ac:dyDescent="0.2">
      <c r="A705" s="52">
        <v>701</v>
      </c>
      <c r="B705" s="53" t="s">
        <v>293</v>
      </c>
      <c r="C705" s="53" t="s">
        <v>281</v>
      </c>
      <c r="D705" s="247">
        <v>39460</v>
      </c>
      <c r="E705" s="253" t="s">
        <v>797</v>
      </c>
      <c r="F705" s="247" t="s">
        <v>283</v>
      </c>
      <c r="G705" s="318">
        <v>183.32</v>
      </c>
      <c r="H705" s="247">
        <v>2</v>
      </c>
      <c r="I705" s="248">
        <f>G705*'ANEXO VIII-F - BDI'!$B$24</f>
        <v>42.475244000000004</v>
      </c>
      <c r="J705" s="248">
        <f t="shared" si="22"/>
        <v>225.795244</v>
      </c>
      <c r="K705" s="249">
        <f t="shared" si="23"/>
        <v>451.59048799999999</v>
      </c>
    </row>
    <row r="706" spans="1:11" ht="22.5" x14ac:dyDescent="0.2">
      <c r="A706" s="52">
        <v>702</v>
      </c>
      <c r="B706" s="53" t="s">
        <v>293</v>
      </c>
      <c r="C706" s="53" t="s">
        <v>281</v>
      </c>
      <c r="D706" s="247">
        <v>39461</v>
      </c>
      <c r="E706" s="253" t="s">
        <v>796</v>
      </c>
      <c r="F706" s="247" t="s">
        <v>283</v>
      </c>
      <c r="G706" s="318">
        <v>214.81</v>
      </c>
      <c r="H706" s="247">
        <v>2</v>
      </c>
      <c r="I706" s="248">
        <f>G706*'ANEXO VIII-F - BDI'!$B$24</f>
        <v>49.771477000000004</v>
      </c>
      <c r="J706" s="248">
        <f t="shared" si="22"/>
        <v>264.58147700000001</v>
      </c>
      <c r="K706" s="249">
        <f t="shared" si="23"/>
        <v>529.16295400000001</v>
      </c>
    </row>
    <row r="707" spans="1:11" ht="22.5" x14ac:dyDescent="0.2">
      <c r="A707" s="52">
        <v>703</v>
      </c>
      <c r="B707" s="53" t="s">
        <v>293</v>
      </c>
      <c r="C707" s="53" t="s">
        <v>281</v>
      </c>
      <c r="D707" s="247">
        <v>39462</v>
      </c>
      <c r="E707" s="253" t="s">
        <v>795</v>
      </c>
      <c r="F707" s="247" t="s">
        <v>283</v>
      </c>
      <c r="G707" s="318">
        <v>207.02</v>
      </c>
      <c r="H707" s="247">
        <v>2</v>
      </c>
      <c r="I707" s="248">
        <f>G707*'ANEXO VIII-F - BDI'!$B$24</f>
        <v>47.966534000000003</v>
      </c>
      <c r="J707" s="248">
        <f t="shared" si="22"/>
        <v>254.98653400000001</v>
      </c>
      <c r="K707" s="249">
        <f t="shared" si="23"/>
        <v>509.97306800000001</v>
      </c>
    </row>
    <row r="708" spans="1:11" ht="22.5" x14ac:dyDescent="0.2">
      <c r="A708" s="52">
        <v>704</v>
      </c>
      <c r="B708" s="53" t="s">
        <v>293</v>
      </c>
      <c r="C708" s="53" t="s">
        <v>281</v>
      </c>
      <c r="D708" s="247">
        <v>39463</v>
      </c>
      <c r="E708" s="253" t="s">
        <v>794</v>
      </c>
      <c r="F708" s="247" t="s">
        <v>283</v>
      </c>
      <c r="G708" s="318">
        <v>479.6</v>
      </c>
      <c r="H708" s="247">
        <v>1</v>
      </c>
      <c r="I708" s="248">
        <f>G708*'ANEXO VIII-F - BDI'!$B$24</f>
        <v>111.12332000000001</v>
      </c>
      <c r="J708" s="248">
        <f t="shared" si="22"/>
        <v>590.72332000000006</v>
      </c>
      <c r="K708" s="249">
        <f t="shared" si="23"/>
        <v>590.72332000000006</v>
      </c>
    </row>
    <row r="709" spans="1:11" ht="22.5" x14ac:dyDescent="0.2">
      <c r="A709" s="52">
        <v>705</v>
      </c>
      <c r="B709" s="53" t="s">
        <v>293</v>
      </c>
      <c r="C709" s="53" t="s">
        <v>281</v>
      </c>
      <c r="D709" s="247">
        <v>39464</v>
      </c>
      <c r="E709" s="253" t="s">
        <v>793</v>
      </c>
      <c r="F709" s="247" t="s">
        <v>283</v>
      </c>
      <c r="G709" s="318">
        <v>483.35</v>
      </c>
      <c r="H709" s="247">
        <v>1</v>
      </c>
      <c r="I709" s="248">
        <f>G709*'ANEXO VIII-F - BDI'!$B$24</f>
        <v>111.99219500000001</v>
      </c>
      <c r="J709" s="248">
        <f t="shared" si="22"/>
        <v>595.34219500000006</v>
      </c>
      <c r="K709" s="249">
        <f t="shared" si="23"/>
        <v>595.34219500000006</v>
      </c>
    </row>
    <row r="710" spans="1:11" ht="11.25" x14ac:dyDescent="0.2">
      <c r="A710" s="52">
        <v>706</v>
      </c>
      <c r="B710" s="53" t="s">
        <v>293</v>
      </c>
      <c r="C710" s="53" t="s">
        <v>281</v>
      </c>
      <c r="D710" s="53">
        <v>39619</v>
      </c>
      <c r="E710" s="253" t="s">
        <v>766</v>
      </c>
      <c r="F710" s="247" t="s">
        <v>283</v>
      </c>
      <c r="G710" s="318">
        <v>1155.1600000000001</v>
      </c>
      <c r="H710" s="290">
        <v>1</v>
      </c>
      <c r="I710" s="248">
        <f>G710*'ANEXO VIII-F - BDI'!$B$24</f>
        <v>267.65057200000001</v>
      </c>
      <c r="J710" s="248">
        <f t="shared" si="22"/>
        <v>1422.8105720000001</v>
      </c>
      <c r="K710" s="249">
        <f t="shared" si="23"/>
        <v>1422.8105720000001</v>
      </c>
    </row>
    <row r="711" spans="1:11" ht="33.75" x14ac:dyDescent="0.2">
      <c r="A711" s="52">
        <v>707</v>
      </c>
      <c r="B711" s="53" t="s">
        <v>293</v>
      </c>
      <c r="C711" s="53" t="s">
        <v>281</v>
      </c>
      <c r="D711" s="53">
        <v>39756</v>
      </c>
      <c r="E711" s="253" t="s">
        <v>750</v>
      </c>
      <c r="F711" s="247" t="s">
        <v>283</v>
      </c>
      <c r="G711" s="318">
        <v>422.5</v>
      </c>
      <c r="H711" s="290">
        <v>1</v>
      </c>
      <c r="I711" s="248">
        <f>G711*'ANEXO VIII-F - BDI'!$B$24</f>
        <v>97.893250000000009</v>
      </c>
      <c r="J711" s="248">
        <f t="shared" si="22"/>
        <v>520.39324999999997</v>
      </c>
      <c r="K711" s="249">
        <f t="shared" si="23"/>
        <v>520.39324999999997</v>
      </c>
    </row>
    <row r="712" spans="1:11" ht="33.75" x14ac:dyDescent="0.2">
      <c r="A712" s="52">
        <v>708</v>
      </c>
      <c r="B712" s="53" t="s">
        <v>293</v>
      </c>
      <c r="C712" s="53" t="s">
        <v>281</v>
      </c>
      <c r="D712" s="53">
        <v>39757</v>
      </c>
      <c r="E712" s="253" t="s">
        <v>749</v>
      </c>
      <c r="F712" s="247" t="s">
        <v>283</v>
      </c>
      <c r="G712" s="318">
        <v>488.16</v>
      </c>
      <c r="H712" s="290">
        <v>1</v>
      </c>
      <c r="I712" s="248">
        <f>G712*'ANEXO VIII-F - BDI'!$B$24</f>
        <v>113.10667200000002</v>
      </c>
      <c r="J712" s="248">
        <f t="shared" si="22"/>
        <v>601.26667200000009</v>
      </c>
      <c r="K712" s="249">
        <f t="shared" si="23"/>
        <v>601.26667200000009</v>
      </c>
    </row>
    <row r="713" spans="1:11" ht="33.75" x14ac:dyDescent="0.2">
      <c r="A713" s="52">
        <v>709</v>
      </c>
      <c r="B713" s="53" t="s">
        <v>293</v>
      </c>
      <c r="C713" s="53" t="s">
        <v>281</v>
      </c>
      <c r="D713" s="53">
        <v>39758</v>
      </c>
      <c r="E713" s="253" t="s">
        <v>748</v>
      </c>
      <c r="F713" s="247" t="s">
        <v>283</v>
      </c>
      <c r="G713" s="318">
        <v>711.43</v>
      </c>
      <c r="H713" s="290">
        <v>1</v>
      </c>
      <c r="I713" s="248">
        <f>G713*'ANEXO VIII-F - BDI'!$B$24</f>
        <v>164.83833100000001</v>
      </c>
      <c r="J713" s="248">
        <f t="shared" si="22"/>
        <v>876.26833099999999</v>
      </c>
      <c r="K713" s="249">
        <f t="shared" si="23"/>
        <v>876.26833099999999</v>
      </c>
    </row>
    <row r="714" spans="1:11" ht="33.75" x14ac:dyDescent="0.2">
      <c r="A714" s="52">
        <v>710</v>
      </c>
      <c r="B714" s="53" t="s">
        <v>293</v>
      </c>
      <c r="C714" s="53" t="s">
        <v>281</v>
      </c>
      <c r="D714" s="53">
        <v>39759</v>
      </c>
      <c r="E714" s="253" t="s">
        <v>747</v>
      </c>
      <c r="F714" s="247" t="s">
        <v>283</v>
      </c>
      <c r="G714" s="318">
        <v>878.62</v>
      </c>
      <c r="H714" s="290">
        <v>1</v>
      </c>
      <c r="I714" s="248">
        <f>G714*'ANEXO VIII-F - BDI'!$B$24</f>
        <v>203.57625400000001</v>
      </c>
      <c r="J714" s="248">
        <f t="shared" si="22"/>
        <v>1082.196254</v>
      </c>
      <c r="K714" s="249">
        <f t="shared" si="23"/>
        <v>1082.196254</v>
      </c>
    </row>
    <row r="715" spans="1:11" ht="33.75" x14ac:dyDescent="0.2">
      <c r="A715" s="52">
        <v>711</v>
      </c>
      <c r="B715" s="53" t="s">
        <v>293</v>
      </c>
      <c r="C715" s="53" t="s">
        <v>281</v>
      </c>
      <c r="D715" s="53">
        <v>39760</v>
      </c>
      <c r="E715" s="253" t="s">
        <v>746</v>
      </c>
      <c r="F715" s="247" t="s">
        <v>283</v>
      </c>
      <c r="G715" s="318">
        <v>1176.67</v>
      </c>
      <c r="H715" s="290">
        <v>1</v>
      </c>
      <c r="I715" s="248">
        <f>G715*'ANEXO VIII-F - BDI'!$B$24</f>
        <v>272.63443900000004</v>
      </c>
      <c r="J715" s="248">
        <f t="shared" si="22"/>
        <v>1449.304439</v>
      </c>
      <c r="K715" s="249">
        <f t="shared" si="23"/>
        <v>1449.304439</v>
      </c>
    </row>
    <row r="716" spans="1:11" ht="33.75" x14ac:dyDescent="0.2">
      <c r="A716" s="52">
        <v>712</v>
      </c>
      <c r="B716" s="53" t="s">
        <v>293</v>
      </c>
      <c r="C716" s="53" t="s">
        <v>281</v>
      </c>
      <c r="D716" s="53">
        <v>39761</v>
      </c>
      <c r="E716" s="253" t="s">
        <v>745</v>
      </c>
      <c r="F716" s="247" t="s">
        <v>283</v>
      </c>
      <c r="G716" s="318">
        <v>1056.1300000000001</v>
      </c>
      <c r="H716" s="290">
        <v>1</v>
      </c>
      <c r="I716" s="248">
        <f>G716*'ANEXO VIII-F - BDI'!$B$24</f>
        <v>244.70532100000005</v>
      </c>
      <c r="J716" s="248">
        <f t="shared" si="22"/>
        <v>1300.8353210000002</v>
      </c>
      <c r="K716" s="249">
        <f t="shared" si="23"/>
        <v>1300.8353210000002</v>
      </c>
    </row>
    <row r="717" spans="1:11" ht="33.75" x14ac:dyDescent="0.2">
      <c r="A717" s="52">
        <v>713</v>
      </c>
      <c r="B717" s="53" t="s">
        <v>293</v>
      </c>
      <c r="C717" s="53" t="s">
        <v>281</v>
      </c>
      <c r="D717" s="53">
        <v>39762</v>
      </c>
      <c r="E717" s="253" t="s">
        <v>744</v>
      </c>
      <c r="F717" s="247" t="s">
        <v>283</v>
      </c>
      <c r="G717" s="318">
        <v>690.91</v>
      </c>
      <c r="H717" s="290">
        <v>1</v>
      </c>
      <c r="I717" s="248">
        <f>G717*'ANEXO VIII-F - BDI'!$B$24</f>
        <v>160.08384699999999</v>
      </c>
      <c r="J717" s="248">
        <f t="shared" si="22"/>
        <v>850.99384699999996</v>
      </c>
      <c r="K717" s="249">
        <f t="shared" si="23"/>
        <v>850.99384699999996</v>
      </c>
    </row>
    <row r="718" spans="1:11" ht="33.75" x14ac:dyDescent="0.2">
      <c r="A718" s="52">
        <v>714</v>
      </c>
      <c r="B718" s="53" t="s">
        <v>293</v>
      </c>
      <c r="C718" s="53" t="s">
        <v>281</v>
      </c>
      <c r="D718" s="53">
        <v>39763</v>
      </c>
      <c r="E718" s="253" t="s">
        <v>743</v>
      </c>
      <c r="F718" s="247" t="s">
        <v>283</v>
      </c>
      <c r="G718" s="318">
        <v>1180.56</v>
      </c>
      <c r="H718" s="290">
        <v>1</v>
      </c>
      <c r="I718" s="248">
        <f>G718*'ANEXO VIII-F - BDI'!$B$24</f>
        <v>273.535752</v>
      </c>
      <c r="J718" s="248">
        <f t="shared" si="22"/>
        <v>1454.0957519999999</v>
      </c>
      <c r="K718" s="249">
        <f t="shared" si="23"/>
        <v>1454.0957519999999</v>
      </c>
    </row>
    <row r="719" spans="1:11" ht="22.5" x14ac:dyDescent="0.2">
      <c r="A719" s="52">
        <v>715</v>
      </c>
      <c r="B719" s="53" t="s">
        <v>293</v>
      </c>
      <c r="C719" s="53" t="s">
        <v>281</v>
      </c>
      <c r="D719" s="247">
        <v>39771</v>
      </c>
      <c r="E719" s="253" t="s">
        <v>742</v>
      </c>
      <c r="F719" s="247" t="s">
        <v>283</v>
      </c>
      <c r="G719" s="318">
        <v>36.5</v>
      </c>
      <c r="H719" s="247">
        <v>12</v>
      </c>
      <c r="I719" s="248">
        <f>G719*'ANEXO VIII-F - BDI'!$B$24</f>
        <v>8.4570500000000006</v>
      </c>
      <c r="J719" s="248">
        <f t="shared" si="22"/>
        <v>44.957050000000002</v>
      </c>
      <c r="K719" s="249">
        <f t="shared" si="23"/>
        <v>539.4846</v>
      </c>
    </row>
    <row r="720" spans="1:11" ht="22.5" x14ac:dyDescent="0.2">
      <c r="A720" s="52">
        <v>716</v>
      </c>
      <c r="B720" s="53" t="s">
        <v>293</v>
      </c>
      <c r="C720" s="53" t="s">
        <v>281</v>
      </c>
      <c r="D720" s="247">
        <v>39772</v>
      </c>
      <c r="E720" s="253" t="s">
        <v>741</v>
      </c>
      <c r="F720" s="247" t="s">
        <v>283</v>
      </c>
      <c r="G720" s="318">
        <v>71.75</v>
      </c>
      <c r="H720" s="247">
        <v>5</v>
      </c>
      <c r="I720" s="248">
        <f>G720*'ANEXO VIII-F - BDI'!$B$24</f>
        <v>16.624475</v>
      </c>
      <c r="J720" s="248">
        <f t="shared" si="22"/>
        <v>88.374475000000004</v>
      </c>
      <c r="K720" s="249">
        <f t="shared" si="23"/>
        <v>441.87237500000003</v>
      </c>
    </row>
    <row r="721" spans="1:11" ht="22.5" x14ac:dyDescent="0.2">
      <c r="A721" s="52">
        <v>717</v>
      </c>
      <c r="B721" s="53" t="s">
        <v>293</v>
      </c>
      <c r="C721" s="53" t="s">
        <v>281</v>
      </c>
      <c r="D721" s="53">
        <v>39774</v>
      </c>
      <c r="E721" s="253" t="s">
        <v>740</v>
      </c>
      <c r="F721" s="247" t="s">
        <v>283</v>
      </c>
      <c r="G721" s="318">
        <v>172.49</v>
      </c>
      <c r="H721" s="290">
        <v>10</v>
      </c>
      <c r="I721" s="248">
        <f>G721*'ANEXO VIII-F - BDI'!$B$24</f>
        <v>39.965933000000007</v>
      </c>
      <c r="J721" s="248">
        <f t="shared" si="22"/>
        <v>212.45593300000002</v>
      </c>
      <c r="K721" s="249">
        <f t="shared" si="23"/>
        <v>2124.55933</v>
      </c>
    </row>
    <row r="722" spans="1:11" ht="22.5" x14ac:dyDescent="0.2">
      <c r="A722" s="52">
        <v>718</v>
      </c>
      <c r="B722" s="53" t="s">
        <v>293</v>
      </c>
      <c r="C722" s="53" t="s">
        <v>281</v>
      </c>
      <c r="D722" s="53">
        <v>39775</v>
      </c>
      <c r="E722" s="253" t="s">
        <v>739</v>
      </c>
      <c r="F722" s="247" t="s">
        <v>283</v>
      </c>
      <c r="G722" s="318">
        <v>230.21</v>
      </c>
      <c r="H722" s="290">
        <v>10</v>
      </c>
      <c r="I722" s="248">
        <f>G722*'ANEXO VIII-F - BDI'!$B$24</f>
        <v>53.339657000000003</v>
      </c>
      <c r="J722" s="248">
        <f t="shared" si="22"/>
        <v>283.54965700000002</v>
      </c>
      <c r="K722" s="249">
        <f t="shared" si="23"/>
        <v>2835.4965700000002</v>
      </c>
    </row>
    <row r="723" spans="1:11" ht="22.5" x14ac:dyDescent="0.2">
      <c r="A723" s="52">
        <v>719</v>
      </c>
      <c r="B723" s="53" t="s">
        <v>293</v>
      </c>
      <c r="C723" s="53" t="s">
        <v>281</v>
      </c>
      <c r="D723" s="53">
        <v>39776</v>
      </c>
      <c r="E723" s="253" t="s">
        <v>738</v>
      </c>
      <c r="F723" s="247" t="s">
        <v>283</v>
      </c>
      <c r="G723" s="318">
        <v>278.20999999999998</v>
      </c>
      <c r="H723" s="290">
        <v>10</v>
      </c>
      <c r="I723" s="248">
        <f>G723*'ANEXO VIII-F - BDI'!$B$24</f>
        <v>64.461257000000003</v>
      </c>
      <c r="J723" s="248">
        <f t="shared" si="22"/>
        <v>342.67125699999997</v>
      </c>
      <c r="K723" s="249">
        <f t="shared" si="23"/>
        <v>3426.7125699999997</v>
      </c>
    </row>
    <row r="724" spans="1:11" ht="33.75" x14ac:dyDescent="0.2">
      <c r="A724" s="52">
        <v>720</v>
      </c>
      <c r="B724" s="53" t="s">
        <v>293</v>
      </c>
      <c r="C724" s="53" t="s">
        <v>281</v>
      </c>
      <c r="D724" s="247">
        <v>39800</v>
      </c>
      <c r="E724" s="253" t="s">
        <v>737</v>
      </c>
      <c r="F724" s="247" t="s">
        <v>283</v>
      </c>
      <c r="G724" s="318">
        <v>88.05</v>
      </c>
      <c r="H724" s="247">
        <v>1</v>
      </c>
      <c r="I724" s="248">
        <f>G724*'ANEXO VIII-F - BDI'!$B$24</f>
        <v>20.401185000000002</v>
      </c>
      <c r="J724" s="248">
        <f t="shared" si="22"/>
        <v>108.451185</v>
      </c>
      <c r="K724" s="249">
        <f t="shared" si="23"/>
        <v>108.451185</v>
      </c>
    </row>
    <row r="725" spans="1:11" ht="33.75" x14ac:dyDescent="0.2">
      <c r="A725" s="52">
        <v>721</v>
      </c>
      <c r="B725" s="53" t="s">
        <v>293</v>
      </c>
      <c r="C725" s="53" t="s">
        <v>281</v>
      </c>
      <c r="D725" s="247">
        <v>39805</v>
      </c>
      <c r="E725" s="253" t="s">
        <v>736</v>
      </c>
      <c r="F725" s="247" t="s">
        <v>283</v>
      </c>
      <c r="G725" s="318">
        <v>171.78</v>
      </c>
      <c r="H725" s="247">
        <v>1</v>
      </c>
      <c r="I725" s="248">
        <f>G725*'ANEXO VIII-F - BDI'!$B$24</f>
        <v>39.801426000000006</v>
      </c>
      <c r="J725" s="248">
        <f t="shared" si="22"/>
        <v>211.58142600000002</v>
      </c>
      <c r="K725" s="249">
        <f t="shared" si="23"/>
        <v>211.58142600000002</v>
      </c>
    </row>
    <row r="726" spans="1:11" ht="33.75" x14ac:dyDescent="0.2">
      <c r="A726" s="52">
        <v>722</v>
      </c>
      <c r="B726" s="53" t="s">
        <v>293</v>
      </c>
      <c r="C726" s="53" t="s">
        <v>281</v>
      </c>
      <c r="D726" s="247">
        <v>39806</v>
      </c>
      <c r="E726" s="253" t="s">
        <v>735</v>
      </c>
      <c r="F726" s="247" t="s">
        <v>283</v>
      </c>
      <c r="G726" s="318">
        <v>318.25</v>
      </c>
      <c r="H726" s="247">
        <v>1</v>
      </c>
      <c r="I726" s="248">
        <f>G726*'ANEXO VIII-F - BDI'!$B$24</f>
        <v>73.73852500000001</v>
      </c>
      <c r="J726" s="248">
        <f t="shared" si="22"/>
        <v>391.98852499999998</v>
      </c>
      <c r="K726" s="249">
        <f t="shared" si="23"/>
        <v>391.98852499999998</v>
      </c>
    </row>
    <row r="727" spans="1:11" ht="22.5" x14ac:dyDescent="0.2">
      <c r="A727" s="52">
        <v>723</v>
      </c>
      <c r="B727" s="53" t="s">
        <v>293</v>
      </c>
      <c r="C727" s="53" t="s">
        <v>281</v>
      </c>
      <c r="D727" s="53">
        <v>40783</v>
      </c>
      <c r="E727" s="253" t="s">
        <v>722</v>
      </c>
      <c r="F727" s="247" t="s">
        <v>285</v>
      </c>
      <c r="G727" s="318">
        <v>55.02</v>
      </c>
      <c r="H727" s="290">
        <v>5</v>
      </c>
      <c r="I727" s="248">
        <f>G727*'ANEXO VIII-F - BDI'!$B$24</f>
        <v>12.748134000000002</v>
      </c>
      <c r="J727" s="248">
        <f t="shared" si="22"/>
        <v>67.768134000000003</v>
      </c>
      <c r="K727" s="249">
        <f t="shared" si="23"/>
        <v>338.84067000000005</v>
      </c>
    </row>
    <row r="728" spans="1:11" ht="22.5" x14ac:dyDescent="0.2">
      <c r="A728" s="52">
        <v>724</v>
      </c>
      <c r="B728" s="53" t="s">
        <v>293</v>
      </c>
      <c r="C728" s="53" t="s">
        <v>281</v>
      </c>
      <c r="D728" s="53">
        <v>40784</v>
      </c>
      <c r="E728" s="253" t="s">
        <v>721</v>
      </c>
      <c r="F728" s="247" t="s">
        <v>285</v>
      </c>
      <c r="G728" s="318">
        <v>107.64</v>
      </c>
      <c r="H728" s="290">
        <v>14</v>
      </c>
      <c r="I728" s="248">
        <f>G728*'ANEXO VIII-F - BDI'!$B$24</f>
        <v>24.940188000000003</v>
      </c>
      <c r="J728" s="248">
        <f t="shared" si="22"/>
        <v>132.58018799999999</v>
      </c>
      <c r="K728" s="249">
        <f t="shared" si="23"/>
        <v>1856.1226319999998</v>
      </c>
    </row>
    <row r="729" spans="1:11" ht="22.5" x14ac:dyDescent="0.2">
      <c r="A729" s="52">
        <v>725</v>
      </c>
      <c r="B729" s="53" t="s">
        <v>293</v>
      </c>
      <c r="C729" s="53" t="s">
        <v>281</v>
      </c>
      <c r="D729" s="53">
        <v>42244</v>
      </c>
      <c r="E729" s="253" t="s">
        <v>720</v>
      </c>
      <c r="F729" s="247" t="s">
        <v>283</v>
      </c>
      <c r="G729" s="318">
        <v>204.87</v>
      </c>
      <c r="H729" s="290">
        <v>1</v>
      </c>
      <c r="I729" s="248">
        <f>G729*'ANEXO VIII-F - BDI'!$B$24</f>
        <v>47.468379000000006</v>
      </c>
      <c r="J729" s="248">
        <f t="shared" si="22"/>
        <v>252.338379</v>
      </c>
      <c r="K729" s="249">
        <f t="shared" si="23"/>
        <v>252.338379</v>
      </c>
    </row>
    <row r="730" spans="1:11" ht="22.5" x14ac:dyDescent="0.2">
      <c r="A730" s="52">
        <v>726</v>
      </c>
      <c r="B730" s="53" t="s">
        <v>293</v>
      </c>
      <c r="C730" s="53" t="s">
        <v>281</v>
      </c>
      <c r="D730" s="53">
        <v>42245</v>
      </c>
      <c r="E730" s="253" t="s">
        <v>719</v>
      </c>
      <c r="F730" s="247" t="s">
        <v>283</v>
      </c>
      <c r="G730" s="318">
        <v>378.04</v>
      </c>
      <c r="H730" s="290">
        <v>1</v>
      </c>
      <c r="I730" s="248">
        <f>G730*'ANEXO VIII-F - BDI'!$B$24</f>
        <v>87.591868000000005</v>
      </c>
      <c r="J730" s="248">
        <f t="shared" si="22"/>
        <v>465.63186800000005</v>
      </c>
      <c r="K730" s="249">
        <f t="shared" si="23"/>
        <v>465.63186800000005</v>
      </c>
    </row>
    <row r="731" spans="1:11" ht="11.25" x14ac:dyDescent="0.2">
      <c r="A731" s="52">
        <v>727</v>
      </c>
      <c r="B731" s="53" t="s">
        <v>301</v>
      </c>
      <c r="C731" s="53" t="s">
        <v>281</v>
      </c>
      <c r="D731" s="53">
        <v>4221</v>
      </c>
      <c r="E731" s="253" t="s">
        <v>1486</v>
      </c>
      <c r="F731" s="247" t="s">
        <v>441</v>
      </c>
      <c r="G731" s="291">
        <v>6.85</v>
      </c>
      <c r="H731" s="290">
        <v>700</v>
      </c>
      <c r="I731" s="248">
        <f>G731*'ANEXO VIII-F - BDI'!$B$24</f>
        <v>1.587145</v>
      </c>
      <c r="J731" s="248">
        <f t="shared" si="22"/>
        <v>8.4371449999999992</v>
      </c>
      <c r="K731" s="249">
        <f t="shared" si="23"/>
        <v>5906.0014999999994</v>
      </c>
    </row>
    <row r="732" spans="1:11" ht="22.5" x14ac:dyDescent="0.2">
      <c r="A732" s="52">
        <v>728</v>
      </c>
      <c r="B732" s="53" t="s">
        <v>301</v>
      </c>
      <c r="C732" s="53" t="s">
        <v>281</v>
      </c>
      <c r="D732" s="53">
        <v>4227</v>
      </c>
      <c r="E732" s="253" t="s">
        <v>1485</v>
      </c>
      <c r="F732" s="247" t="s">
        <v>441</v>
      </c>
      <c r="G732" s="291">
        <v>24.76</v>
      </c>
      <c r="H732" s="290">
        <v>50</v>
      </c>
      <c r="I732" s="248">
        <f>G732*'ANEXO VIII-F - BDI'!$B$24</f>
        <v>5.736892000000001</v>
      </c>
      <c r="J732" s="248">
        <f t="shared" si="22"/>
        <v>30.496892000000003</v>
      </c>
      <c r="K732" s="249">
        <f t="shared" si="23"/>
        <v>1524.8446000000001</v>
      </c>
    </row>
    <row r="733" spans="1:11" ht="22.5" x14ac:dyDescent="0.2">
      <c r="A733" s="52">
        <v>729</v>
      </c>
      <c r="B733" s="53" t="s">
        <v>301</v>
      </c>
      <c r="C733" s="53" t="s">
        <v>281</v>
      </c>
      <c r="D733" s="53">
        <v>39883</v>
      </c>
      <c r="E733" s="253" t="s">
        <v>731</v>
      </c>
      <c r="F733" s="247" t="s">
        <v>52</v>
      </c>
      <c r="G733" s="291">
        <v>73.099999999999994</v>
      </c>
      <c r="H733" s="290">
        <v>100</v>
      </c>
      <c r="I733" s="248">
        <f>G733*'ANEXO VIII-F - BDI'!$B$24</f>
        <v>16.937270000000002</v>
      </c>
      <c r="J733" s="248">
        <f t="shared" si="22"/>
        <v>90.037269999999992</v>
      </c>
      <c r="K733" s="249">
        <f t="shared" si="23"/>
        <v>9003.726999999999</v>
      </c>
    </row>
    <row r="734" spans="1:11" ht="22.5" x14ac:dyDescent="0.2">
      <c r="A734" s="52">
        <v>730</v>
      </c>
      <c r="B734" s="53" t="s">
        <v>295</v>
      </c>
      <c r="C734" s="53" t="s">
        <v>281</v>
      </c>
      <c r="D734" s="247">
        <v>65</v>
      </c>
      <c r="E734" s="253" t="s">
        <v>1838</v>
      </c>
      <c r="F734" s="247" t="s">
        <v>283</v>
      </c>
      <c r="G734" s="318">
        <v>1.25</v>
      </c>
      <c r="H734" s="247">
        <v>2</v>
      </c>
      <c r="I734" s="248">
        <f>G734*'ANEXO VIII-F - BDI'!$B$24</f>
        <v>0.28962500000000002</v>
      </c>
      <c r="J734" s="248">
        <f t="shared" si="22"/>
        <v>1.539625</v>
      </c>
      <c r="K734" s="249">
        <f t="shared" si="23"/>
        <v>3.07925</v>
      </c>
    </row>
    <row r="735" spans="1:11" ht="22.5" x14ac:dyDescent="0.2">
      <c r="A735" s="52">
        <v>731</v>
      </c>
      <c r="B735" s="53" t="s">
        <v>295</v>
      </c>
      <c r="C735" s="53" t="s">
        <v>281</v>
      </c>
      <c r="D735" s="53">
        <v>67</v>
      </c>
      <c r="E735" s="253" t="s">
        <v>1837</v>
      </c>
      <c r="F735" s="247" t="s">
        <v>283</v>
      </c>
      <c r="G735" s="318">
        <v>15.85</v>
      </c>
      <c r="H735" s="290">
        <v>2</v>
      </c>
      <c r="I735" s="248">
        <f>G735*'ANEXO VIII-F - BDI'!$B$24</f>
        <v>3.6724450000000002</v>
      </c>
      <c r="J735" s="248">
        <f t="shared" si="22"/>
        <v>19.522445000000001</v>
      </c>
      <c r="K735" s="249">
        <f t="shared" si="23"/>
        <v>39.044890000000002</v>
      </c>
    </row>
    <row r="736" spans="1:11" ht="22.5" x14ac:dyDescent="0.2">
      <c r="A736" s="52">
        <v>732</v>
      </c>
      <c r="B736" s="53" t="s">
        <v>295</v>
      </c>
      <c r="C736" s="53" t="s">
        <v>281</v>
      </c>
      <c r="D736" s="53">
        <v>68</v>
      </c>
      <c r="E736" s="253" t="s">
        <v>1836</v>
      </c>
      <c r="F736" s="247" t="s">
        <v>283</v>
      </c>
      <c r="G736" s="318">
        <v>27.21</v>
      </c>
      <c r="H736" s="290">
        <v>2</v>
      </c>
      <c r="I736" s="248">
        <f>G736*'ANEXO VIII-F - BDI'!$B$24</f>
        <v>6.3045570000000009</v>
      </c>
      <c r="J736" s="248">
        <f t="shared" si="22"/>
        <v>33.514557000000003</v>
      </c>
      <c r="K736" s="249">
        <f t="shared" si="23"/>
        <v>67.029114000000007</v>
      </c>
    </row>
    <row r="737" spans="1:11" ht="22.5" x14ac:dyDescent="0.2">
      <c r="A737" s="52">
        <v>733</v>
      </c>
      <c r="B737" s="53" t="s">
        <v>295</v>
      </c>
      <c r="C737" s="53" t="s">
        <v>281</v>
      </c>
      <c r="D737" s="53">
        <v>73</v>
      </c>
      <c r="E737" s="253" t="s">
        <v>1835</v>
      </c>
      <c r="F737" s="247" t="s">
        <v>283</v>
      </c>
      <c r="G737" s="318">
        <v>21.76</v>
      </c>
      <c r="H737" s="290">
        <v>2</v>
      </c>
      <c r="I737" s="248">
        <f>G737*'ANEXO VIII-F - BDI'!$B$24</f>
        <v>5.0417920000000009</v>
      </c>
      <c r="J737" s="248">
        <f t="shared" si="22"/>
        <v>26.801792000000003</v>
      </c>
      <c r="K737" s="249">
        <f t="shared" si="23"/>
        <v>53.603584000000005</v>
      </c>
    </row>
    <row r="738" spans="1:11" ht="11.25" x14ac:dyDescent="0.2">
      <c r="A738" s="52">
        <v>734</v>
      </c>
      <c r="B738" s="53" t="s">
        <v>295</v>
      </c>
      <c r="C738" s="53" t="s">
        <v>281</v>
      </c>
      <c r="D738" s="247">
        <v>76</v>
      </c>
      <c r="E738" s="253" t="s">
        <v>1834</v>
      </c>
      <c r="F738" s="247" t="s">
        <v>283</v>
      </c>
      <c r="G738" s="318">
        <v>1.65</v>
      </c>
      <c r="H738" s="247">
        <v>5</v>
      </c>
      <c r="I738" s="248">
        <f>G738*'ANEXO VIII-F - BDI'!$B$24</f>
        <v>0.38230500000000001</v>
      </c>
      <c r="J738" s="248">
        <f t="shared" si="22"/>
        <v>2.032305</v>
      </c>
      <c r="K738" s="249">
        <f t="shared" si="23"/>
        <v>10.161525000000001</v>
      </c>
    </row>
    <row r="739" spans="1:11" ht="22.5" x14ac:dyDescent="0.2">
      <c r="A739" s="52">
        <v>735</v>
      </c>
      <c r="B739" s="53" t="s">
        <v>295</v>
      </c>
      <c r="C739" s="53" t="s">
        <v>281</v>
      </c>
      <c r="D739" s="247">
        <v>77</v>
      </c>
      <c r="E739" s="253" t="s">
        <v>1833</v>
      </c>
      <c r="F739" s="247" t="s">
        <v>283</v>
      </c>
      <c r="G739" s="318">
        <v>1.61</v>
      </c>
      <c r="H739" s="247">
        <v>10</v>
      </c>
      <c r="I739" s="248">
        <f>G739*'ANEXO VIII-F - BDI'!$B$24</f>
        <v>0.37303700000000006</v>
      </c>
      <c r="J739" s="248">
        <f t="shared" si="22"/>
        <v>1.9830370000000002</v>
      </c>
      <c r="K739" s="249">
        <f t="shared" si="23"/>
        <v>19.830370000000002</v>
      </c>
    </row>
    <row r="740" spans="1:11" ht="22.5" x14ac:dyDescent="0.2">
      <c r="A740" s="52">
        <v>736</v>
      </c>
      <c r="B740" s="53" t="s">
        <v>295</v>
      </c>
      <c r="C740" s="53" t="s">
        <v>281</v>
      </c>
      <c r="D740" s="247">
        <v>84</v>
      </c>
      <c r="E740" s="253" t="s">
        <v>1832</v>
      </c>
      <c r="F740" s="247" t="s">
        <v>283</v>
      </c>
      <c r="G740" s="318">
        <v>0.69</v>
      </c>
      <c r="H740" s="247">
        <v>1</v>
      </c>
      <c r="I740" s="248">
        <f>G740*'ANEXO VIII-F - BDI'!$B$24</f>
        <v>0.15987299999999999</v>
      </c>
      <c r="J740" s="248">
        <f t="shared" si="22"/>
        <v>0.84987299999999988</v>
      </c>
      <c r="K740" s="249">
        <f t="shared" si="23"/>
        <v>0.84987299999999988</v>
      </c>
    </row>
    <row r="741" spans="1:11" ht="22.5" x14ac:dyDescent="0.2">
      <c r="A741" s="52">
        <v>737</v>
      </c>
      <c r="B741" s="53" t="s">
        <v>295</v>
      </c>
      <c r="C741" s="53" t="s">
        <v>281</v>
      </c>
      <c r="D741" s="53">
        <v>95</v>
      </c>
      <c r="E741" s="253" t="s">
        <v>1831</v>
      </c>
      <c r="F741" s="247" t="s">
        <v>283</v>
      </c>
      <c r="G741" s="318">
        <v>13.76</v>
      </c>
      <c r="H741" s="290">
        <v>2</v>
      </c>
      <c r="I741" s="248">
        <f>G741*'ANEXO VIII-F - BDI'!$B$24</f>
        <v>3.1881920000000004</v>
      </c>
      <c r="J741" s="248">
        <f t="shared" si="22"/>
        <v>16.948191999999999</v>
      </c>
      <c r="K741" s="249">
        <f t="shared" si="23"/>
        <v>33.896383999999998</v>
      </c>
    </row>
    <row r="742" spans="1:11" ht="22.5" x14ac:dyDescent="0.2">
      <c r="A742" s="52">
        <v>738</v>
      </c>
      <c r="B742" s="53" t="s">
        <v>295</v>
      </c>
      <c r="C742" s="53" t="s">
        <v>281</v>
      </c>
      <c r="D742" s="53">
        <v>99</v>
      </c>
      <c r="E742" s="253" t="s">
        <v>1830</v>
      </c>
      <c r="F742" s="247" t="s">
        <v>283</v>
      </c>
      <c r="G742" s="318">
        <v>33.58</v>
      </c>
      <c r="H742" s="290">
        <v>2</v>
      </c>
      <c r="I742" s="248">
        <f>G742*'ANEXO VIII-F - BDI'!$B$24</f>
        <v>7.7804859999999998</v>
      </c>
      <c r="J742" s="248">
        <f t="shared" si="22"/>
        <v>41.360485999999995</v>
      </c>
      <c r="K742" s="249">
        <f t="shared" si="23"/>
        <v>82.720971999999989</v>
      </c>
    </row>
    <row r="743" spans="1:11" ht="22.5" x14ac:dyDescent="0.2">
      <c r="A743" s="52">
        <v>739</v>
      </c>
      <c r="B743" s="53" t="s">
        <v>295</v>
      </c>
      <c r="C743" s="53" t="s">
        <v>281</v>
      </c>
      <c r="D743" s="247">
        <v>107</v>
      </c>
      <c r="E743" s="253" t="s">
        <v>1829</v>
      </c>
      <c r="F743" s="247" t="s">
        <v>283</v>
      </c>
      <c r="G743" s="318">
        <v>1.01</v>
      </c>
      <c r="H743" s="247">
        <v>4</v>
      </c>
      <c r="I743" s="248">
        <f>G743*'ANEXO VIII-F - BDI'!$B$24</f>
        <v>0.23401700000000003</v>
      </c>
      <c r="J743" s="248">
        <f t="shared" si="22"/>
        <v>1.2440169999999999</v>
      </c>
      <c r="K743" s="249">
        <f t="shared" si="23"/>
        <v>4.9760679999999997</v>
      </c>
    </row>
    <row r="744" spans="1:11" ht="22.5" x14ac:dyDescent="0.2">
      <c r="A744" s="52">
        <v>740</v>
      </c>
      <c r="B744" s="53" t="s">
        <v>295</v>
      </c>
      <c r="C744" s="53" t="s">
        <v>281</v>
      </c>
      <c r="D744" s="247">
        <v>108</v>
      </c>
      <c r="E744" s="253" t="s">
        <v>1828</v>
      </c>
      <c r="F744" s="247" t="s">
        <v>283</v>
      </c>
      <c r="G744" s="318">
        <v>2.58</v>
      </c>
      <c r="H744" s="247">
        <v>1</v>
      </c>
      <c r="I744" s="248">
        <f>G744*'ANEXO VIII-F - BDI'!$B$24</f>
        <v>0.59778600000000004</v>
      </c>
      <c r="J744" s="248">
        <f t="shared" si="22"/>
        <v>3.1777860000000002</v>
      </c>
      <c r="K744" s="249">
        <f t="shared" si="23"/>
        <v>3.1777860000000002</v>
      </c>
    </row>
    <row r="745" spans="1:11" ht="22.5" x14ac:dyDescent="0.2">
      <c r="A745" s="52">
        <v>741</v>
      </c>
      <c r="B745" s="53" t="s">
        <v>295</v>
      </c>
      <c r="C745" s="53" t="s">
        <v>281</v>
      </c>
      <c r="D745" s="247">
        <v>110</v>
      </c>
      <c r="E745" s="253" t="s">
        <v>1827</v>
      </c>
      <c r="F745" s="247" t="s">
        <v>283</v>
      </c>
      <c r="G745" s="318">
        <v>9.99</v>
      </c>
      <c r="H745" s="247">
        <v>1</v>
      </c>
      <c r="I745" s="248">
        <f>G745*'ANEXO VIII-F - BDI'!$B$24</f>
        <v>2.314683</v>
      </c>
      <c r="J745" s="248">
        <f t="shared" si="22"/>
        <v>12.304683000000001</v>
      </c>
      <c r="K745" s="249">
        <f t="shared" si="23"/>
        <v>12.304683000000001</v>
      </c>
    </row>
    <row r="746" spans="1:11" ht="22.5" x14ac:dyDescent="0.2">
      <c r="A746" s="52">
        <v>742</v>
      </c>
      <c r="B746" s="53" t="s">
        <v>295</v>
      </c>
      <c r="C746" s="53" t="s">
        <v>281</v>
      </c>
      <c r="D746" s="53">
        <v>114</v>
      </c>
      <c r="E746" s="253" t="s">
        <v>1826</v>
      </c>
      <c r="F746" s="247" t="s">
        <v>283</v>
      </c>
      <c r="G746" s="318">
        <v>17.79</v>
      </c>
      <c r="H746" s="290">
        <v>2</v>
      </c>
      <c r="I746" s="248">
        <f>G746*'ANEXO VIII-F - BDI'!$B$24</f>
        <v>4.1219429999999999</v>
      </c>
      <c r="J746" s="248">
        <f t="shared" si="22"/>
        <v>21.911943000000001</v>
      </c>
      <c r="K746" s="249">
        <f t="shared" si="23"/>
        <v>43.823886000000002</v>
      </c>
    </row>
    <row r="747" spans="1:11" ht="22.5" x14ac:dyDescent="0.2">
      <c r="A747" s="52">
        <v>743</v>
      </c>
      <c r="B747" s="53" t="s">
        <v>295</v>
      </c>
      <c r="C747" s="53" t="s">
        <v>281</v>
      </c>
      <c r="D747" s="53">
        <v>310</v>
      </c>
      <c r="E747" s="253" t="s">
        <v>1815</v>
      </c>
      <c r="F747" s="247" t="s">
        <v>283</v>
      </c>
      <c r="G747" s="318">
        <v>106.11</v>
      </c>
      <c r="H747" s="290">
        <v>2</v>
      </c>
      <c r="I747" s="248">
        <f>G747*'ANEXO VIII-F - BDI'!$B$24</f>
        <v>24.585687</v>
      </c>
      <c r="J747" s="248">
        <f t="shared" si="22"/>
        <v>130.69568699999999</v>
      </c>
      <c r="K747" s="249">
        <f t="shared" si="23"/>
        <v>261.39137399999998</v>
      </c>
    </row>
    <row r="748" spans="1:11" ht="11.25" x14ac:dyDescent="0.2">
      <c r="A748" s="52">
        <v>744</v>
      </c>
      <c r="B748" s="53" t="s">
        <v>295</v>
      </c>
      <c r="C748" s="53" t="s">
        <v>281</v>
      </c>
      <c r="D748" s="247">
        <v>377</v>
      </c>
      <c r="E748" s="253" t="s">
        <v>1809</v>
      </c>
      <c r="F748" s="247" t="s">
        <v>283</v>
      </c>
      <c r="G748" s="318">
        <v>32.4</v>
      </c>
      <c r="H748" s="247">
        <v>40</v>
      </c>
      <c r="I748" s="248">
        <f>G748*'ANEXO VIII-F - BDI'!$B$24</f>
        <v>7.5070800000000002</v>
      </c>
      <c r="J748" s="248">
        <f t="shared" si="22"/>
        <v>39.907080000000001</v>
      </c>
      <c r="K748" s="249">
        <f t="shared" si="23"/>
        <v>1596.2832000000001</v>
      </c>
    </row>
    <row r="749" spans="1:11" ht="45" x14ac:dyDescent="0.2">
      <c r="A749" s="52">
        <v>745</v>
      </c>
      <c r="B749" s="53" t="s">
        <v>295</v>
      </c>
      <c r="C749" s="53" t="s">
        <v>281</v>
      </c>
      <c r="D749" s="53">
        <v>754</v>
      </c>
      <c r="E749" s="253" t="s">
        <v>1788</v>
      </c>
      <c r="F749" s="247" t="s">
        <v>283</v>
      </c>
      <c r="G749" s="318">
        <v>8484.2800000000007</v>
      </c>
      <c r="H749" s="290">
        <v>1</v>
      </c>
      <c r="I749" s="248">
        <f>G749*'ANEXO VIII-F - BDI'!$B$24</f>
        <v>1965.8076760000004</v>
      </c>
      <c r="J749" s="248">
        <f t="shared" si="22"/>
        <v>10450.087676000001</v>
      </c>
      <c r="K749" s="249">
        <f t="shared" si="23"/>
        <v>10450.087676000001</v>
      </c>
    </row>
    <row r="750" spans="1:11" ht="45" x14ac:dyDescent="0.2">
      <c r="A750" s="52">
        <v>746</v>
      </c>
      <c r="B750" s="53" t="s">
        <v>295</v>
      </c>
      <c r="C750" s="53" t="s">
        <v>281</v>
      </c>
      <c r="D750" s="53">
        <v>761</v>
      </c>
      <c r="E750" s="253" t="s">
        <v>1787</v>
      </c>
      <c r="F750" s="247" t="s">
        <v>283</v>
      </c>
      <c r="G750" s="318">
        <v>8794.9699999999993</v>
      </c>
      <c r="H750" s="290">
        <v>1</v>
      </c>
      <c r="I750" s="248">
        <f>G750*'ANEXO VIII-F - BDI'!$B$24</f>
        <v>2037.794549</v>
      </c>
      <c r="J750" s="248">
        <f t="shared" si="22"/>
        <v>10832.764549</v>
      </c>
      <c r="K750" s="249">
        <f t="shared" si="23"/>
        <v>10832.764549</v>
      </c>
    </row>
    <row r="751" spans="1:11" ht="11.25" x14ac:dyDescent="0.2">
      <c r="A751" s="52">
        <v>747</v>
      </c>
      <c r="B751" s="53" t="s">
        <v>295</v>
      </c>
      <c r="C751" s="53" t="s">
        <v>281</v>
      </c>
      <c r="D751" s="53">
        <v>798</v>
      </c>
      <c r="E751" s="253" t="s">
        <v>1786</v>
      </c>
      <c r="F751" s="247" t="s">
        <v>283</v>
      </c>
      <c r="G751" s="318">
        <v>1.52</v>
      </c>
      <c r="H751" s="290">
        <v>1</v>
      </c>
      <c r="I751" s="248">
        <f>G751*'ANEXO VIII-F - BDI'!$B$24</f>
        <v>0.35218400000000005</v>
      </c>
      <c r="J751" s="248">
        <f t="shared" si="22"/>
        <v>1.8721840000000001</v>
      </c>
      <c r="K751" s="249">
        <f t="shared" si="23"/>
        <v>1.8721840000000001</v>
      </c>
    </row>
    <row r="752" spans="1:11" ht="11.25" x14ac:dyDescent="0.2">
      <c r="A752" s="52">
        <v>748</v>
      </c>
      <c r="B752" s="53" t="s">
        <v>295</v>
      </c>
      <c r="C752" s="53" t="s">
        <v>281</v>
      </c>
      <c r="D752" s="53">
        <v>802</v>
      </c>
      <c r="E752" s="253" t="s">
        <v>1785</v>
      </c>
      <c r="F752" s="247" t="s">
        <v>283</v>
      </c>
      <c r="G752" s="318">
        <v>22.14</v>
      </c>
      <c r="H752" s="290">
        <v>1</v>
      </c>
      <c r="I752" s="248">
        <f>G752*'ANEXO VIII-F - BDI'!$B$24</f>
        <v>5.1298380000000003</v>
      </c>
      <c r="J752" s="248">
        <f t="shared" si="22"/>
        <v>27.269838</v>
      </c>
      <c r="K752" s="249">
        <f t="shared" si="23"/>
        <v>27.269838</v>
      </c>
    </row>
    <row r="753" spans="1:11" ht="22.5" x14ac:dyDescent="0.2">
      <c r="A753" s="52">
        <v>749</v>
      </c>
      <c r="B753" s="53" t="s">
        <v>295</v>
      </c>
      <c r="C753" s="53" t="s">
        <v>281</v>
      </c>
      <c r="D753" s="247">
        <v>812</v>
      </c>
      <c r="E753" s="253" t="s">
        <v>1784</v>
      </c>
      <c r="F753" s="247" t="s">
        <v>283</v>
      </c>
      <c r="G753" s="318">
        <v>2.78</v>
      </c>
      <c r="H753" s="247">
        <v>1</v>
      </c>
      <c r="I753" s="248">
        <f>G753*'ANEXO VIII-F - BDI'!$B$24</f>
        <v>0.64412599999999998</v>
      </c>
      <c r="J753" s="248">
        <f t="shared" si="22"/>
        <v>3.4241259999999998</v>
      </c>
      <c r="K753" s="249">
        <f t="shared" si="23"/>
        <v>3.4241259999999998</v>
      </c>
    </row>
    <row r="754" spans="1:11" ht="22.5" x14ac:dyDescent="0.2">
      <c r="A754" s="52">
        <v>750</v>
      </c>
      <c r="B754" s="53" t="s">
        <v>295</v>
      </c>
      <c r="C754" s="53" t="s">
        <v>281</v>
      </c>
      <c r="D754" s="247">
        <v>817</v>
      </c>
      <c r="E754" s="253" t="s">
        <v>1783</v>
      </c>
      <c r="F754" s="247" t="s">
        <v>283</v>
      </c>
      <c r="G754" s="318">
        <v>28.26</v>
      </c>
      <c r="H754" s="247">
        <v>1</v>
      </c>
      <c r="I754" s="248">
        <f>G754*'ANEXO VIII-F - BDI'!$B$24</f>
        <v>6.5478420000000011</v>
      </c>
      <c r="J754" s="248">
        <f t="shared" si="22"/>
        <v>34.807842000000001</v>
      </c>
      <c r="K754" s="249">
        <f t="shared" si="23"/>
        <v>34.807842000000001</v>
      </c>
    </row>
    <row r="755" spans="1:11" ht="22.5" x14ac:dyDescent="0.2">
      <c r="A755" s="52">
        <v>751</v>
      </c>
      <c r="B755" s="53" t="s">
        <v>295</v>
      </c>
      <c r="C755" s="53" t="s">
        <v>281</v>
      </c>
      <c r="D755" s="53">
        <v>818</v>
      </c>
      <c r="E755" s="253" t="s">
        <v>1782</v>
      </c>
      <c r="F755" s="247" t="s">
        <v>283</v>
      </c>
      <c r="G755" s="318">
        <v>7.69</v>
      </c>
      <c r="H755" s="290">
        <v>1</v>
      </c>
      <c r="I755" s="248">
        <f>G755*'ANEXO VIII-F - BDI'!$B$24</f>
        <v>1.7817730000000003</v>
      </c>
      <c r="J755" s="248">
        <f t="shared" si="22"/>
        <v>9.4717730000000007</v>
      </c>
      <c r="K755" s="249">
        <f t="shared" si="23"/>
        <v>9.4717730000000007</v>
      </c>
    </row>
    <row r="756" spans="1:11" ht="22.5" x14ac:dyDescent="0.2">
      <c r="A756" s="52">
        <v>752</v>
      </c>
      <c r="B756" s="53" t="s">
        <v>295</v>
      </c>
      <c r="C756" s="53" t="s">
        <v>281</v>
      </c>
      <c r="D756" s="53">
        <v>819</v>
      </c>
      <c r="E756" s="253" t="s">
        <v>1781</v>
      </c>
      <c r="F756" s="247" t="s">
        <v>283</v>
      </c>
      <c r="G756" s="318">
        <v>4.57</v>
      </c>
      <c r="H756" s="290">
        <v>8</v>
      </c>
      <c r="I756" s="248">
        <f>G756*'ANEXO VIII-F - BDI'!$B$24</f>
        <v>1.0588690000000001</v>
      </c>
      <c r="J756" s="248">
        <f t="shared" si="22"/>
        <v>5.6288689999999999</v>
      </c>
      <c r="K756" s="249">
        <f t="shared" si="23"/>
        <v>45.030951999999999</v>
      </c>
    </row>
    <row r="757" spans="1:11" ht="22.5" x14ac:dyDescent="0.2">
      <c r="A757" s="52">
        <v>753</v>
      </c>
      <c r="B757" s="53" t="s">
        <v>295</v>
      </c>
      <c r="C757" s="53" t="s">
        <v>281</v>
      </c>
      <c r="D757" s="53">
        <v>821</v>
      </c>
      <c r="E757" s="253" t="s">
        <v>1780</v>
      </c>
      <c r="F757" s="247" t="s">
        <v>283</v>
      </c>
      <c r="G757" s="318">
        <v>23.77</v>
      </c>
      <c r="H757" s="290">
        <v>1</v>
      </c>
      <c r="I757" s="248">
        <f>G757*'ANEXO VIII-F - BDI'!$B$24</f>
        <v>5.5075090000000007</v>
      </c>
      <c r="J757" s="248">
        <f t="shared" si="22"/>
        <v>29.277509000000002</v>
      </c>
      <c r="K757" s="249">
        <f t="shared" si="23"/>
        <v>29.277509000000002</v>
      </c>
    </row>
    <row r="758" spans="1:11" ht="22.5" x14ac:dyDescent="0.2">
      <c r="A758" s="52">
        <v>754</v>
      </c>
      <c r="B758" s="53" t="s">
        <v>295</v>
      </c>
      <c r="C758" s="53" t="s">
        <v>281</v>
      </c>
      <c r="D758" s="247">
        <v>826</v>
      </c>
      <c r="E758" s="253" t="s">
        <v>1779</v>
      </c>
      <c r="F758" s="247" t="s">
        <v>283</v>
      </c>
      <c r="G758" s="318">
        <v>59.39</v>
      </c>
      <c r="H758" s="247">
        <v>11</v>
      </c>
      <c r="I758" s="248">
        <f>G758*'ANEXO VIII-F - BDI'!$B$24</f>
        <v>13.760663000000001</v>
      </c>
      <c r="J758" s="248">
        <f t="shared" si="22"/>
        <v>73.150663000000009</v>
      </c>
      <c r="K758" s="249">
        <f t="shared" si="23"/>
        <v>804.6572930000001</v>
      </c>
    </row>
    <row r="759" spans="1:11" ht="22.5" x14ac:dyDescent="0.2">
      <c r="A759" s="52">
        <v>755</v>
      </c>
      <c r="B759" s="53" t="s">
        <v>295</v>
      </c>
      <c r="C759" s="53" t="s">
        <v>281</v>
      </c>
      <c r="D759" s="247">
        <v>827</v>
      </c>
      <c r="E759" s="253" t="s">
        <v>1778</v>
      </c>
      <c r="F759" s="247" t="s">
        <v>283</v>
      </c>
      <c r="G759" s="318">
        <v>50.18</v>
      </c>
      <c r="H759" s="247">
        <v>1</v>
      </c>
      <c r="I759" s="248">
        <f>G759*'ANEXO VIII-F - BDI'!$B$24</f>
        <v>11.626706</v>
      </c>
      <c r="J759" s="248">
        <f t="shared" si="22"/>
        <v>61.806705999999998</v>
      </c>
      <c r="K759" s="249">
        <f t="shared" si="23"/>
        <v>61.806705999999998</v>
      </c>
    </row>
    <row r="760" spans="1:11" ht="22.5" x14ac:dyDescent="0.2">
      <c r="A760" s="52">
        <v>756</v>
      </c>
      <c r="B760" s="53" t="s">
        <v>295</v>
      </c>
      <c r="C760" s="53" t="s">
        <v>281</v>
      </c>
      <c r="D760" s="247">
        <v>828</v>
      </c>
      <c r="E760" s="253" t="s">
        <v>1777</v>
      </c>
      <c r="F760" s="247" t="s">
        <v>283</v>
      </c>
      <c r="G760" s="318">
        <v>0.61</v>
      </c>
      <c r="H760" s="247">
        <v>2</v>
      </c>
      <c r="I760" s="248">
        <f>G760*'ANEXO VIII-F - BDI'!$B$24</f>
        <v>0.14133700000000002</v>
      </c>
      <c r="J760" s="248">
        <f t="shared" si="22"/>
        <v>0.75133700000000003</v>
      </c>
      <c r="K760" s="249">
        <f t="shared" si="23"/>
        <v>1.5026740000000001</v>
      </c>
    </row>
    <row r="761" spans="1:11" ht="22.5" x14ac:dyDescent="0.2">
      <c r="A761" s="52">
        <v>757</v>
      </c>
      <c r="B761" s="53" t="s">
        <v>295</v>
      </c>
      <c r="C761" s="53" t="s">
        <v>281</v>
      </c>
      <c r="D761" s="247">
        <v>829</v>
      </c>
      <c r="E761" s="253" t="s">
        <v>1776</v>
      </c>
      <c r="F761" s="247" t="s">
        <v>283</v>
      </c>
      <c r="G761" s="318">
        <v>1.28</v>
      </c>
      <c r="H761" s="247">
        <v>4</v>
      </c>
      <c r="I761" s="248">
        <f>G761*'ANEXO VIII-F - BDI'!$B$24</f>
        <v>0.29657600000000001</v>
      </c>
      <c r="J761" s="248">
        <f t="shared" si="22"/>
        <v>1.576576</v>
      </c>
      <c r="K761" s="249">
        <f t="shared" si="23"/>
        <v>6.3063039999999999</v>
      </c>
    </row>
    <row r="762" spans="1:11" ht="22.5" x14ac:dyDescent="0.2">
      <c r="A762" s="52">
        <v>758</v>
      </c>
      <c r="B762" s="53" t="s">
        <v>295</v>
      </c>
      <c r="C762" s="53" t="s">
        <v>281</v>
      </c>
      <c r="D762" s="247">
        <v>831</v>
      </c>
      <c r="E762" s="253" t="s">
        <v>1775</v>
      </c>
      <c r="F762" s="247" t="s">
        <v>283</v>
      </c>
      <c r="G762" s="318">
        <v>105.9</v>
      </c>
      <c r="H762" s="247">
        <v>1</v>
      </c>
      <c r="I762" s="248">
        <f>G762*'ANEXO VIII-F - BDI'!$B$24</f>
        <v>24.537030000000001</v>
      </c>
      <c r="J762" s="248">
        <f t="shared" si="22"/>
        <v>130.43702999999999</v>
      </c>
      <c r="K762" s="249">
        <f t="shared" si="23"/>
        <v>130.43702999999999</v>
      </c>
    </row>
    <row r="763" spans="1:11" ht="11.25" x14ac:dyDescent="0.2">
      <c r="A763" s="52">
        <v>759</v>
      </c>
      <c r="B763" s="53" t="s">
        <v>295</v>
      </c>
      <c r="C763" s="53" t="s">
        <v>281</v>
      </c>
      <c r="D763" s="247">
        <v>1184</v>
      </c>
      <c r="E763" s="253" t="s">
        <v>1739</v>
      </c>
      <c r="F763" s="247" t="s">
        <v>283</v>
      </c>
      <c r="G763" s="318">
        <v>108.24</v>
      </c>
      <c r="H763" s="247">
        <v>1</v>
      </c>
      <c r="I763" s="248">
        <f>G763*'ANEXO VIII-F - BDI'!$B$24</f>
        <v>25.079208000000001</v>
      </c>
      <c r="J763" s="248">
        <f t="shared" si="22"/>
        <v>133.319208</v>
      </c>
      <c r="K763" s="249">
        <f t="shared" si="23"/>
        <v>133.319208</v>
      </c>
    </row>
    <row r="764" spans="1:11" ht="11.25" x14ac:dyDescent="0.2">
      <c r="A764" s="52">
        <v>760</v>
      </c>
      <c r="B764" s="53" t="s">
        <v>295</v>
      </c>
      <c r="C764" s="53" t="s">
        <v>281</v>
      </c>
      <c r="D764" s="247">
        <v>1185</v>
      </c>
      <c r="E764" s="253" t="s">
        <v>1738</v>
      </c>
      <c r="F764" s="247" t="s">
        <v>283</v>
      </c>
      <c r="G764" s="318">
        <v>1.76</v>
      </c>
      <c r="H764" s="247">
        <v>3</v>
      </c>
      <c r="I764" s="248">
        <f>G764*'ANEXO VIII-F - BDI'!$B$24</f>
        <v>0.40779200000000004</v>
      </c>
      <c r="J764" s="248">
        <f t="shared" si="22"/>
        <v>2.1677919999999999</v>
      </c>
      <c r="K764" s="249">
        <f t="shared" si="23"/>
        <v>6.5033759999999994</v>
      </c>
    </row>
    <row r="765" spans="1:11" ht="11.25" x14ac:dyDescent="0.2">
      <c r="A765" s="52">
        <v>761</v>
      </c>
      <c r="B765" s="53" t="s">
        <v>295</v>
      </c>
      <c r="C765" s="53" t="s">
        <v>281</v>
      </c>
      <c r="D765" s="247">
        <v>1189</v>
      </c>
      <c r="E765" s="253" t="s">
        <v>1737</v>
      </c>
      <c r="F765" s="247" t="s">
        <v>283</v>
      </c>
      <c r="G765" s="318">
        <v>3.05</v>
      </c>
      <c r="H765" s="247">
        <v>1</v>
      </c>
      <c r="I765" s="248">
        <f>G765*'ANEXO VIII-F - BDI'!$B$24</f>
        <v>0.70668500000000001</v>
      </c>
      <c r="J765" s="248">
        <f t="shared" si="22"/>
        <v>3.7566850000000001</v>
      </c>
      <c r="K765" s="249">
        <f t="shared" si="23"/>
        <v>3.7566850000000001</v>
      </c>
    </row>
    <row r="766" spans="1:11" ht="11.25" x14ac:dyDescent="0.2">
      <c r="A766" s="52">
        <v>762</v>
      </c>
      <c r="B766" s="53" t="s">
        <v>295</v>
      </c>
      <c r="C766" s="53" t="s">
        <v>281</v>
      </c>
      <c r="D766" s="247">
        <v>1191</v>
      </c>
      <c r="E766" s="253" t="s">
        <v>1736</v>
      </c>
      <c r="F766" s="247" t="s">
        <v>283</v>
      </c>
      <c r="G766" s="318">
        <v>1.54</v>
      </c>
      <c r="H766" s="247">
        <v>2</v>
      </c>
      <c r="I766" s="248">
        <f>G766*'ANEXO VIII-F - BDI'!$B$24</f>
        <v>0.35681800000000002</v>
      </c>
      <c r="J766" s="248">
        <f t="shared" si="22"/>
        <v>1.8968180000000001</v>
      </c>
      <c r="K766" s="249">
        <f t="shared" si="23"/>
        <v>3.7936360000000002</v>
      </c>
    </row>
    <row r="767" spans="1:11" ht="11.25" x14ac:dyDescent="0.2">
      <c r="A767" s="52">
        <v>763</v>
      </c>
      <c r="B767" s="53" t="s">
        <v>295</v>
      </c>
      <c r="C767" s="53" t="s">
        <v>281</v>
      </c>
      <c r="D767" s="53">
        <v>1194</v>
      </c>
      <c r="E767" s="253" t="s">
        <v>1735</v>
      </c>
      <c r="F767" s="247" t="s">
        <v>283</v>
      </c>
      <c r="G767" s="318">
        <v>11.1</v>
      </c>
      <c r="H767" s="290">
        <v>1</v>
      </c>
      <c r="I767" s="248">
        <f>G767*'ANEXO VIII-F - BDI'!$B$24</f>
        <v>2.5718700000000001</v>
      </c>
      <c r="J767" s="248">
        <f t="shared" si="22"/>
        <v>13.67187</v>
      </c>
      <c r="K767" s="249">
        <f t="shared" si="23"/>
        <v>13.67187</v>
      </c>
    </row>
    <row r="768" spans="1:11" ht="22.5" x14ac:dyDescent="0.2">
      <c r="A768" s="52">
        <v>764</v>
      </c>
      <c r="B768" s="53" t="s">
        <v>295</v>
      </c>
      <c r="C768" s="53" t="s">
        <v>281</v>
      </c>
      <c r="D768" s="247">
        <v>1200</v>
      </c>
      <c r="E768" s="253" t="s">
        <v>1734</v>
      </c>
      <c r="F768" s="247" t="s">
        <v>283</v>
      </c>
      <c r="G768" s="318">
        <v>9.7899999999999991</v>
      </c>
      <c r="H768" s="247">
        <v>1</v>
      </c>
      <c r="I768" s="248">
        <f>G768*'ANEXO VIII-F - BDI'!$B$24</f>
        <v>2.2683429999999998</v>
      </c>
      <c r="J768" s="248">
        <f t="shared" ref="J768:J831" si="24">G768+I768</f>
        <v>12.058342999999999</v>
      </c>
      <c r="K768" s="249">
        <f t="shared" ref="K768:K831" si="25">H768*J768</f>
        <v>12.058342999999999</v>
      </c>
    </row>
    <row r="769" spans="1:11" ht="11.25" x14ac:dyDescent="0.2">
      <c r="A769" s="52">
        <v>765</v>
      </c>
      <c r="B769" s="53" t="s">
        <v>295</v>
      </c>
      <c r="C769" s="53" t="s">
        <v>281</v>
      </c>
      <c r="D769" s="53">
        <v>1204</v>
      </c>
      <c r="E769" s="253" t="s">
        <v>1733</v>
      </c>
      <c r="F769" s="247" t="s">
        <v>283</v>
      </c>
      <c r="G769" s="318">
        <v>30.36</v>
      </c>
      <c r="H769" s="290">
        <v>1</v>
      </c>
      <c r="I769" s="248">
        <f>G769*'ANEXO VIII-F - BDI'!$B$24</f>
        <v>7.0344120000000006</v>
      </c>
      <c r="J769" s="248">
        <f t="shared" si="24"/>
        <v>37.394412000000003</v>
      </c>
      <c r="K769" s="249">
        <f t="shared" si="25"/>
        <v>37.394412000000003</v>
      </c>
    </row>
    <row r="770" spans="1:11" ht="22.5" x14ac:dyDescent="0.2">
      <c r="A770" s="52">
        <v>766</v>
      </c>
      <c r="B770" s="53" t="s">
        <v>295</v>
      </c>
      <c r="C770" s="53" t="s">
        <v>281</v>
      </c>
      <c r="D770" s="53">
        <v>1368</v>
      </c>
      <c r="E770" s="253" t="s">
        <v>1721</v>
      </c>
      <c r="F770" s="247" t="s">
        <v>283</v>
      </c>
      <c r="G770" s="318">
        <v>75.040000000000006</v>
      </c>
      <c r="H770" s="290">
        <v>2</v>
      </c>
      <c r="I770" s="248">
        <f>G770*'ANEXO VIII-F - BDI'!$B$24</f>
        <v>17.386768000000004</v>
      </c>
      <c r="J770" s="248">
        <f t="shared" si="24"/>
        <v>92.42676800000001</v>
      </c>
      <c r="K770" s="249">
        <f t="shared" si="25"/>
        <v>184.85353600000002</v>
      </c>
    </row>
    <row r="771" spans="1:11" ht="11.25" x14ac:dyDescent="0.2">
      <c r="A771" s="52">
        <v>767</v>
      </c>
      <c r="B771" s="53" t="s">
        <v>295</v>
      </c>
      <c r="C771" s="53" t="s">
        <v>281</v>
      </c>
      <c r="D771" s="247">
        <v>1370</v>
      </c>
      <c r="E771" s="253" t="s">
        <v>1720</v>
      </c>
      <c r="F771" s="247" t="s">
        <v>283</v>
      </c>
      <c r="G771" s="318">
        <v>102.18</v>
      </c>
      <c r="H771" s="247">
        <v>50</v>
      </c>
      <c r="I771" s="248">
        <f>G771*'ANEXO VIII-F - BDI'!$B$24</f>
        <v>23.675106000000003</v>
      </c>
      <c r="J771" s="248">
        <f t="shared" si="24"/>
        <v>125.85510600000001</v>
      </c>
      <c r="K771" s="249">
        <f t="shared" si="25"/>
        <v>6292.7553000000007</v>
      </c>
    </row>
    <row r="772" spans="1:11" ht="22.5" x14ac:dyDescent="0.2">
      <c r="A772" s="52">
        <v>768</v>
      </c>
      <c r="B772" s="53" t="s">
        <v>295</v>
      </c>
      <c r="C772" s="53" t="s">
        <v>281</v>
      </c>
      <c r="D772" s="53">
        <v>1747</v>
      </c>
      <c r="E772" s="253" t="s">
        <v>1686</v>
      </c>
      <c r="F772" s="247" t="s">
        <v>283</v>
      </c>
      <c r="G772" s="318">
        <v>195.35</v>
      </c>
      <c r="H772" s="290">
        <v>1</v>
      </c>
      <c r="I772" s="248">
        <f>G772*'ANEXO VIII-F - BDI'!$B$24</f>
        <v>45.262595000000005</v>
      </c>
      <c r="J772" s="248">
        <f t="shared" si="24"/>
        <v>240.612595</v>
      </c>
      <c r="K772" s="249">
        <f t="shared" si="25"/>
        <v>240.612595</v>
      </c>
    </row>
    <row r="773" spans="1:11" ht="22.5" x14ac:dyDescent="0.2">
      <c r="A773" s="52">
        <v>769</v>
      </c>
      <c r="B773" s="53" t="s">
        <v>295</v>
      </c>
      <c r="C773" s="53" t="s">
        <v>281</v>
      </c>
      <c r="D773" s="247">
        <v>1922</v>
      </c>
      <c r="E773" s="253" t="s">
        <v>1667</v>
      </c>
      <c r="F773" s="247" t="s">
        <v>283</v>
      </c>
      <c r="G773" s="318">
        <v>44.76</v>
      </c>
      <c r="H773" s="247">
        <v>1</v>
      </c>
      <c r="I773" s="248">
        <f>G773*'ANEXO VIII-F - BDI'!$B$24</f>
        <v>10.370892</v>
      </c>
      <c r="J773" s="248">
        <f t="shared" si="24"/>
        <v>55.130891999999996</v>
      </c>
      <c r="K773" s="249">
        <f t="shared" si="25"/>
        <v>55.130891999999996</v>
      </c>
    </row>
    <row r="774" spans="1:11" ht="22.5" x14ac:dyDescent="0.2">
      <c r="A774" s="52">
        <v>770</v>
      </c>
      <c r="B774" s="53" t="s">
        <v>295</v>
      </c>
      <c r="C774" s="53" t="s">
        <v>281</v>
      </c>
      <c r="D774" s="247">
        <v>1925</v>
      </c>
      <c r="E774" s="253" t="s">
        <v>1666</v>
      </c>
      <c r="F774" s="247" t="s">
        <v>283</v>
      </c>
      <c r="G774" s="318">
        <v>53.06</v>
      </c>
      <c r="H774" s="247">
        <v>1</v>
      </c>
      <c r="I774" s="248">
        <f>G774*'ANEXO VIII-F - BDI'!$B$24</f>
        <v>12.294002000000001</v>
      </c>
      <c r="J774" s="248">
        <f t="shared" si="24"/>
        <v>65.354002000000008</v>
      </c>
      <c r="K774" s="249">
        <f t="shared" si="25"/>
        <v>65.354002000000008</v>
      </c>
    </row>
    <row r="775" spans="1:11" ht="11.25" x14ac:dyDescent="0.2">
      <c r="A775" s="52">
        <v>771</v>
      </c>
      <c r="B775" s="53" t="s">
        <v>295</v>
      </c>
      <c r="C775" s="53" t="s">
        <v>281</v>
      </c>
      <c r="D775" s="247">
        <v>1932</v>
      </c>
      <c r="E775" s="253" t="s">
        <v>1665</v>
      </c>
      <c r="F775" s="247" t="s">
        <v>283</v>
      </c>
      <c r="G775" s="318">
        <v>10.59</v>
      </c>
      <c r="H775" s="247">
        <v>1</v>
      </c>
      <c r="I775" s="248">
        <f>G775*'ANEXO VIII-F - BDI'!$B$24</f>
        <v>2.453703</v>
      </c>
      <c r="J775" s="248">
        <f t="shared" si="24"/>
        <v>13.043703000000001</v>
      </c>
      <c r="K775" s="249">
        <f t="shared" si="25"/>
        <v>13.043703000000001</v>
      </c>
    </row>
    <row r="776" spans="1:11" ht="22.5" x14ac:dyDescent="0.2">
      <c r="A776" s="52">
        <v>772</v>
      </c>
      <c r="B776" s="53" t="s">
        <v>295</v>
      </c>
      <c r="C776" s="53" t="s">
        <v>281</v>
      </c>
      <c r="D776" s="247">
        <v>1933</v>
      </c>
      <c r="E776" s="253" t="s">
        <v>1664</v>
      </c>
      <c r="F776" s="247" t="s">
        <v>283</v>
      </c>
      <c r="G776" s="318">
        <v>4.66</v>
      </c>
      <c r="H776" s="247">
        <v>4</v>
      </c>
      <c r="I776" s="248">
        <f>G776*'ANEXO VIII-F - BDI'!$B$24</f>
        <v>1.0797220000000001</v>
      </c>
      <c r="J776" s="248">
        <f t="shared" si="24"/>
        <v>5.7397220000000004</v>
      </c>
      <c r="K776" s="249">
        <f t="shared" si="25"/>
        <v>22.958888000000002</v>
      </c>
    </row>
    <row r="777" spans="1:11" ht="11.25" x14ac:dyDescent="0.2">
      <c r="A777" s="52">
        <v>773</v>
      </c>
      <c r="B777" s="53" t="s">
        <v>295</v>
      </c>
      <c r="C777" s="53" t="s">
        <v>281</v>
      </c>
      <c r="D777" s="53">
        <v>1942</v>
      </c>
      <c r="E777" s="253" t="s">
        <v>1663</v>
      </c>
      <c r="F777" s="247" t="s">
        <v>283</v>
      </c>
      <c r="G777" s="318">
        <v>53.97</v>
      </c>
      <c r="H777" s="290">
        <v>1</v>
      </c>
      <c r="I777" s="248">
        <f>G777*'ANEXO VIII-F - BDI'!$B$24</f>
        <v>12.504849</v>
      </c>
      <c r="J777" s="248">
        <f t="shared" si="24"/>
        <v>66.474849000000006</v>
      </c>
      <c r="K777" s="249">
        <f t="shared" si="25"/>
        <v>66.474849000000006</v>
      </c>
    </row>
    <row r="778" spans="1:11" ht="22.5" x14ac:dyDescent="0.2">
      <c r="A778" s="52">
        <v>774</v>
      </c>
      <c r="B778" s="53" t="s">
        <v>295</v>
      </c>
      <c r="C778" s="53" t="s">
        <v>281</v>
      </c>
      <c r="D778" s="247">
        <v>1951</v>
      </c>
      <c r="E778" s="253" t="s">
        <v>1662</v>
      </c>
      <c r="F778" s="247" t="s">
        <v>283</v>
      </c>
      <c r="G778" s="318">
        <v>20.72</v>
      </c>
      <c r="H778" s="247">
        <v>1</v>
      </c>
      <c r="I778" s="248">
        <f>G778*'ANEXO VIII-F - BDI'!$B$24</f>
        <v>4.8008240000000004</v>
      </c>
      <c r="J778" s="248">
        <f t="shared" si="24"/>
        <v>25.520823999999998</v>
      </c>
      <c r="K778" s="249">
        <f t="shared" si="25"/>
        <v>25.520823999999998</v>
      </c>
    </row>
    <row r="779" spans="1:11" ht="22.5" x14ac:dyDescent="0.2">
      <c r="A779" s="52">
        <v>775</v>
      </c>
      <c r="B779" s="53" t="s">
        <v>295</v>
      </c>
      <c r="C779" s="53" t="s">
        <v>281</v>
      </c>
      <c r="D779" s="247">
        <v>1953</v>
      </c>
      <c r="E779" s="253" t="s">
        <v>1661</v>
      </c>
      <c r="F779" s="247" t="s">
        <v>283</v>
      </c>
      <c r="G779" s="318">
        <v>78.209999999999994</v>
      </c>
      <c r="H779" s="247">
        <v>1</v>
      </c>
      <c r="I779" s="248">
        <f>G779*'ANEXO VIII-F - BDI'!$B$24</f>
        <v>18.121257</v>
      </c>
      <c r="J779" s="248">
        <f t="shared" si="24"/>
        <v>96.331256999999994</v>
      </c>
      <c r="K779" s="249">
        <f t="shared" si="25"/>
        <v>96.331256999999994</v>
      </c>
    </row>
    <row r="780" spans="1:11" ht="22.5" x14ac:dyDescent="0.2">
      <c r="A780" s="52">
        <v>776</v>
      </c>
      <c r="B780" s="53" t="s">
        <v>295</v>
      </c>
      <c r="C780" s="53" t="s">
        <v>281</v>
      </c>
      <c r="D780" s="247">
        <v>1954</v>
      </c>
      <c r="E780" s="253" t="s">
        <v>1660</v>
      </c>
      <c r="F780" s="247" t="s">
        <v>283</v>
      </c>
      <c r="G780" s="318">
        <v>193.05</v>
      </c>
      <c r="H780" s="247">
        <v>1</v>
      </c>
      <c r="I780" s="248">
        <f>G780*'ANEXO VIII-F - BDI'!$B$24</f>
        <v>44.729685000000003</v>
      </c>
      <c r="J780" s="248">
        <f t="shared" si="24"/>
        <v>237.77968500000003</v>
      </c>
      <c r="K780" s="249">
        <f t="shared" si="25"/>
        <v>237.77968500000003</v>
      </c>
    </row>
    <row r="781" spans="1:11" ht="22.5" x14ac:dyDescent="0.2">
      <c r="A781" s="52">
        <v>777</v>
      </c>
      <c r="B781" s="53" t="s">
        <v>295</v>
      </c>
      <c r="C781" s="53" t="s">
        <v>281</v>
      </c>
      <c r="D781" s="247">
        <v>1955</v>
      </c>
      <c r="E781" s="253" t="s">
        <v>1659</v>
      </c>
      <c r="F781" s="247" t="s">
        <v>283</v>
      </c>
      <c r="G781" s="318">
        <v>3.38</v>
      </c>
      <c r="H781" s="247">
        <v>10</v>
      </c>
      <c r="I781" s="248">
        <f>G781*'ANEXO VIII-F - BDI'!$B$24</f>
        <v>0.78314600000000001</v>
      </c>
      <c r="J781" s="248">
        <f t="shared" si="24"/>
        <v>4.1631460000000002</v>
      </c>
      <c r="K781" s="249">
        <f t="shared" si="25"/>
        <v>41.631460000000004</v>
      </c>
    </row>
    <row r="782" spans="1:11" ht="22.5" x14ac:dyDescent="0.2">
      <c r="A782" s="52">
        <v>778</v>
      </c>
      <c r="B782" s="53" t="s">
        <v>295</v>
      </c>
      <c r="C782" s="53" t="s">
        <v>281</v>
      </c>
      <c r="D782" s="247">
        <v>1956</v>
      </c>
      <c r="E782" s="253" t="s">
        <v>1658</v>
      </c>
      <c r="F782" s="247" t="s">
        <v>283</v>
      </c>
      <c r="G782" s="318">
        <v>4.3600000000000003</v>
      </c>
      <c r="H782" s="247">
        <v>10</v>
      </c>
      <c r="I782" s="248">
        <f>G782*'ANEXO VIII-F - BDI'!$B$24</f>
        <v>1.0102120000000001</v>
      </c>
      <c r="J782" s="248">
        <f t="shared" si="24"/>
        <v>5.3702120000000004</v>
      </c>
      <c r="K782" s="249">
        <f t="shared" si="25"/>
        <v>53.702120000000008</v>
      </c>
    </row>
    <row r="783" spans="1:11" ht="22.5" x14ac:dyDescent="0.2">
      <c r="A783" s="52">
        <v>779</v>
      </c>
      <c r="B783" s="53" t="s">
        <v>295</v>
      </c>
      <c r="C783" s="53" t="s">
        <v>281</v>
      </c>
      <c r="D783" s="247">
        <v>1957</v>
      </c>
      <c r="E783" s="253" t="s">
        <v>1657</v>
      </c>
      <c r="F783" s="247" t="s">
        <v>283</v>
      </c>
      <c r="G783" s="318">
        <v>9.92</v>
      </c>
      <c r="H783" s="247">
        <v>8</v>
      </c>
      <c r="I783" s="248">
        <f>G783*'ANEXO VIII-F - BDI'!$B$24</f>
        <v>2.2984640000000001</v>
      </c>
      <c r="J783" s="248">
        <f t="shared" si="24"/>
        <v>12.218464000000001</v>
      </c>
      <c r="K783" s="249">
        <f t="shared" si="25"/>
        <v>97.747712000000007</v>
      </c>
    </row>
    <row r="784" spans="1:11" ht="22.5" x14ac:dyDescent="0.2">
      <c r="A784" s="52">
        <v>780</v>
      </c>
      <c r="B784" s="53" t="s">
        <v>295</v>
      </c>
      <c r="C784" s="53" t="s">
        <v>281</v>
      </c>
      <c r="D784" s="247">
        <v>1958</v>
      </c>
      <c r="E784" s="253" t="s">
        <v>1656</v>
      </c>
      <c r="F784" s="247" t="s">
        <v>283</v>
      </c>
      <c r="G784" s="318">
        <v>17.61</v>
      </c>
      <c r="H784" s="247">
        <v>2</v>
      </c>
      <c r="I784" s="248">
        <f>G784*'ANEXO VIII-F - BDI'!$B$24</f>
        <v>4.0802370000000003</v>
      </c>
      <c r="J784" s="248">
        <f t="shared" si="24"/>
        <v>21.690237</v>
      </c>
      <c r="K784" s="249">
        <f t="shared" si="25"/>
        <v>43.380474</v>
      </c>
    </row>
    <row r="785" spans="1:11" ht="22.5" x14ac:dyDescent="0.2">
      <c r="A785" s="52">
        <v>781</v>
      </c>
      <c r="B785" s="53" t="s">
        <v>295</v>
      </c>
      <c r="C785" s="53" t="s">
        <v>281</v>
      </c>
      <c r="D785" s="247">
        <v>1959</v>
      </c>
      <c r="E785" s="253" t="s">
        <v>1655</v>
      </c>
      <c r="F785" s="247" t="s">
        <v>283</v>
      </c>
      <c r="G785" s="318">
        <v>21.46</v>
      </c>
      <c r="H785" s="247">
        <v>1</v>
      </c>
      <c r="I785" s="248">
        <f>G785*'ANEXO VIII-F - BDI'!$B$24</f>
        <v>4.9722820000000008</v>
      </c>
      <c r="J785" s="248">
        <f t="shared" si="24"/>
        <v>26.432282000000001</v>
      </c>
      <c r="K785" s="249">
        <f t="shared" si="25"/>
        <v>26.432282000000001</v>
      </c>
    </row>
    <row r="786" spans="1:11" ht="22.5" x14ac:dyDescent="0.2">
      <c r="A786" s="52">
        <v>782</v>
      </c>
      <c r="B786" s="53" t="s">
        <v>295</v>
      </c>
      <c r="C786" s="53" t="s">
        <v>281</v>
      </c>
      <c r="D786" s="247">
        <v>1962</v>
      </c>
      <c r="E786" s="253" t="s">
        <v>1654</v>
      </c>
      <c r="F786" s="247" t="s">
        <v>283</v>
      </c>
      <c r="G786" s="318">
        <v>255.9</v>
      </c>
      <c r="H786" s="247">
        <v>1</v>
      </c>
      <c r="I786" s="248">
        <f>G786*'ANEXO VIII-F - BDI'!$B$24</f>
        <v>59.292030000000004</v>
      </c>
      <c r="J786" s="248">
        <f t="shared" si="24"/>
        <v>315.19202999999999</v>
      </c>
      <c r="K786" s="249">
        <f t="shared" si="25"/>
        <v>315.19202999999999</v>
      </c>
    </row>
    <row r="787" spans="1:11" ht="22.5" x14ac:dyDescent="0.2">
      <c r="A787" s="52">
        <v>783</v>
      </c>
      <c r="B787" s="53" t="s">
        <v>295</v>
      </c>
      <c r="C787" s="53" t="s">
        <v>281</v>
      </c>
      <c r="D787" s="247">
        <v>1966</v>
      </c>
      <c r="E787" s="253" t="s">
        <v>1653</v>
      </c>
      <c r="F787" s="247" t="s">
        <v>283</v>
      </c>
      <c r="G787" s="318">
        <v>23.84</v>
      </c>
      <c r="H787" s="247">
        <v>2</v>
      </c>
      <c r="I787" s="248">
        <f>G787*'ANEXO VIII-F - BDI'!$B$24</f>
        <v>5.5237280000000002</v>
      </c>
      <c r="J787" s="248">
        <f t="shared" si="24"/>
        <v>29.363728000000002</v>
      </c>
      <c r="K787" s="249">
        <f t="shared" si="25"/>
        <v>58.727456000000004</v>
      </c>
    </row>
    <row r="788" spans="1:11" ht="22.5" x14ac:dyDescent="0.2">
      <c r="A788" s="52">
        <v>784</v>
      </c>
      <c r="B788" s="53" t="s">
        <v>295</v>
      </c>
      <c r="C788" s="53" t="s">
        <v>281</v>
      </c>
      <c r="D788" s="247">
        <v>1970</v>
      </c>
      <c r="E788" s="253" t="s">
        <v>1652</v>
      </c>
      <c r="F788" s="247" t="s">
        <v>283</v>
      </c>
      <c r="G788" s="318">
        <v>50.17</v>
      </c>
      <c r="H788" s="247">
        <v>6</v>
      </c>
      <c r="I788" s="248">
        <f>G788*'ANEXO VIII-F - BDI'!$B$24</f>
        <v>11.624389000000001</v>
      </c>
      <c r="J788" s="248">
        <f t="shared" si="24"/>
        <v>61.794389000000002</v>
      </c>
      <c r="K788" s="249">
        <f t="shared" si="25"/>
        <v>370.76633400000003</v>
      </c>
    </row>
    <row r="789" spans="1:11" ht="22.5" x14ac:dyDescent="0.2">
      <c r="A789" s="52">
        <v>785</v>
      </c>
      <c r="B789" s="53" t="s">
        <v>295</v>
      </c>
      <c r="C789" s="53" t="s">
        <v>281</v>
      </c>
      <c r="D789" s="53">
        <v>3470</v>
      </c>
      <c r="E789" s="253" t="s">
        <v>1560</v>
      </c>
      <c r="F789" s="247" t="s">
        <v>283</v>
      </c>
      <c r="G789" s="318">
        <v>95.2</v>
      </c>
      <c r="H789" s="290">
        <v>1</v>
      </c>
      <c r="I789" s="248">
        <f>G789*'ANEXO VIII-F - BDI'!$B$24</f>
        <v>22.057840000000002</v>
      </c>
      <c r="J789" s="248">
        <f t="shared" si="24"/>
        <v>117.25784</v>
      </c>
      <c r="K789" s="249">
        <f t="shared" si="25"/>
        <v>117.25784</v>
      </c>
    </row>
    <row r="790" spans="1:11" ht="22.5" x14ac:dyDescent="0.2">
      <c r="A790" s="52">
        <v>786</v>
      </c>
      <c r="B790" s="53" t="s">
        <v>295</v>
      </c>
      <c r="C790" s="53" t="s">
        <v>281</v>
      </c>
      <c r="D790" s="53">
        <v>3471</v>
      </c>
      <c r="E790" s="253" t="s">
        <v>1559</v>
      </c>
      <c r="F790" s="247" t="s">
        <v>283</v>
      </c>
      <c r="G790" s="318">
        <v>52.31</v>
      </c>
      <c r="H790" s="290">
        <v>1</v>
      </c>
      <c r="I790" s="248">
        <f>G790*'ANEXO VIII-F - BDI'!$B$24</f>
        <v>12.120227000000002</v>
      </c>
      <c r="J790" s="248">
        <f t="shared" si="24"/>
        <v>64.430227000000002</v>
      </c>
      <c r="K790" s="249">
        <f t="shared" si="25"/>
        <v>64.430227000000002</v>
      </c>
    </row>
    <row r="791" spans="1:11" ht="22.5" x14ac:dyDescent="0.2">
      <c r="A791" s="52">
        <v>787</v>
      </c>
      <c r="B791" s="53" t="s">
        <v>295</v>
      </c>
      <c r="C791" s="53" t="s">
        <v>281</v>
      </c>
      <c r="D791" s="53">
        <v>3496</v>
      </c>
      <c r="E791" s="253" t="s">
        <v>1558</v>
      </c>
      <c r="F791" s="247" t="s">
        <v>283</v>
      </c>
      <c r="G791" s="318">
        <v>5.34</v>
      </c>
      <c r="H791" s="290">
        <v>2</v>
      </c>
      <c r="I791" s="248">
        <f>G791*'ANEXO VIII-F - BDI'!$B$24</f>
        <v>1.2372780000000001</v>
      </c>
      <c r="J791" s="248">
        <f t="shared" si="24"/>
        <v>6.5772779999999997</v>
      </c>
      <c r="K791" s="249">
        <f t="shared" si="25"/>
        <v>13.154555999999999</v>
      </c>
    </row>
    <row r="792" spans="1:11" ht="22.5" x14ac:dyDescent="0.2">
      <c r="A792" s="52">
        <v>788</v>
      </c>
      <c r="B792" s="53" t="s">
        <v>295</v>
      </c>
      <c r="C792" s="53" t="s">
        <v>281</v>
      </c>
      <c r="D792" s="53">
        <v>3497</v>
      </c>
      <c r="E792" s="253" t="s">
        <v>1557</v>
      </c>
      <c r="F792" s="247" t="s">
        <v>283</v>
      </c>
      <c r="G792" s="318">
        <v>20.84</v>
      </c>
      <c r="H792" s="290">
        <v>2.6160000000000005</v>
      </c>
      <c r="I792" s="248">
        <f>G792*'ANEXO VIII-F - BDI'!$B$24</f>
        <v>4.8286280000000001</v>
      </c>
      <c r="J792" s="248">
        <f t="shared" si="24"/>
        <v>25.668627999999998</v>
      </c>
      <c r="K792" s="249">
        <f t="shared" si="25"/>
        <v>67.149130848000013</v>
      </c>
    </row>
    <row r="793" spans="1:11" ht="22.5" x14ac:dyDescent="0.2">
      <c r="A793" s="52">
        <v>789</v>
      </c>
      <c r="B793" s="53" t="s">
        <v>295</v>
      </c>
      <c r="C793" s="53" t="s">
        <v>281</v>
      </c>
      <c r="D793" s="53">
        <v>3498</v>
      </c>
      <c r="E793" s="253" t="s">
        <v>1556</v>
      </c>
      <c r="F793" s="247" t="s">
        <v>283</v>
      </c>
      <c r="G793" s="318">
        <v>6.62</v>
      </c>
      <c r="H793" s="290">
        <v>1</v>
      </c>
      <c r="I793" s="248">
        <f>G793*'ANEXO VIII-F - BDI'!$B$24</f>
        <v>1.5338540000000001</v>
      </c>
      <c r="J793" s="248">
        <f t="shared" si="24"/>
        <v>8.1538540000000008</v>
      </c>
      <c r="K793" s="249">
        <f t="shared" si="25"/>
        <v>8.1538540000000008</v>
      </c>
    </row>
    <row r="794" spans="1:11" ht="22.5" x14ac:dyDescent="0.2">
      <c r="A794" s="52">
        <v>790</v>
      </c>
      <c r="B794" s="53" t="s">
        <v>295</v>
      </c>
      <c r="C794" s="53" t="s">
        <v>281</v>
      </c>
      <c r="D794" s="247">
        <v>3499</v>
      </c>
      <c r="E794" s="253" t="s">
        <v>1555</v>
      </c>
      <c r="F794" s="247" t="s">
        <v>283</v>
      </c>
      <c r="G794" s="318">
        <v>1.26</v>
      </c>
      <c r="H794" s="247">
        <v>2</v>
      </c>
      <c r="I794" s="248">
        <f>G794*'ANEXO VIII-F - BDI'!$B$24</f>
        <v>0.29194200000000003</v>
      </c>
      <c r="J794" s="248">
        <f t="shared" si="24"/>
        <v>1.5519419999999999</v>
      </c>
      <c r="K794" s="249">
        <f t="shared" si="25"/>
        <v>3.1038839999999999</v>
      </c>
    </row>
    <row r="795" spans="1:11" ht="22.5" x14ac:dyDescent="0.2">
      <c r="A795" s="52">
        <v>791</v>
      </c>
      <c r="B795" s="53" t="s">
        <v>295</v>
      </c>
      <c r="C795" s="53" t="s">
        <v>281</v>
      </c>
      <c r="D795" s="247">
        <v>3500</v>
      </c>
      <c r="E795" s="253" t="s">
        <v>1554</v>
      </c>
      <c r="F795" s="247" t="s">
        <v>283</v>
      </c>
      <c r="G795" s="318">
        <v>2.12</v>
      </c>
      <c r="H795" s="247">
        <v>2</v>
      </c>
      <c r="I795" s="248">
        <f>G795*'ANEXO VIII-F - BDI'!$B$24</f>
        <v>0.49120400000000009</v>
      </c>
      <c r="J795" s="248">
        <f t="shared" si="24"/>
        <v>2.6112040000000003</v>
      </c>
      <c r="K795" s="249">
        <f t="shared" si="25"/>
        <v>5.2224080000000006</v>
      </c>
    </row>
    <row r="796" spans="1:11" ht="22.5" x14ac:dyDescent="0.2">
      <c r="A796" s="52">
        <v>792</v>
      </c>
      <c r="B796" s="53" t="s">
        <v>295</v>
      </c>
      <c r="C796" s="53" t="s">
        <v>281</v>
      </c>
      <c r="D796" s="247">
        <v>3501</v>
      </c>
      <c r="E796" s="253" t="s">
        <v>1553</v>
      </c>
      <c r="F796" s="247" t="s">
        <v>283</v>
      </c>
      <c r="G796" s="318">
        <v>6.15</v>
      </c>
      <c r="H796" s="247">
        <v>1</v>
      </c>
      <c r="I796" s="248">
        <f>G796*'ANEXO VIII-F - BDI'!$B$24</f>
        <v>1.4249550000000002</v>
      </c>
      <c r="J796" s="248">
        <f t="shared" si="24"/>
        <v>7.574955000000001</v>
      </c>
      <c r="K796" s="249">
        <f t="shared" si="25"/>
        <v>7.574955000000001</v>
      </c>
    </row>
    <row r="797" spans="1:11" ht="22.5" x14ac:dyDescent="0.2">
      <c r="A797" s="52">
        <v>793</v>
      </c>
      <c r="B797" s="53" t="s">
        <v>295</v>
      </c>
      <c r="C797" s="53" t="s">
        <v>281</v>
      </c>
      <c r="D797" s="53">
        <v>3509</v>
      </c>
      <c r="E797" s="253" t="s">
        <v>1552</v>
      </c>
      <c r="F797" s="247" t="s">
        <v>283</v>
      </c>
      <c r="G797" s="318">
        <v>7.08</v>
      </c>
      <c r="H797" s="290">
        <v>1</v>
      </c>
      <c r="I797" s="248">
        <f>G797*'ANEXO VIII-F - BDI'!$B$24</f>
        <v>1.6404360000000002</v>
      </c>
      <c r="J797" s="248">
        <f t="shared" si="24"/>
        <v>8.7204359999999994</v>
      </c>
      <c r="K797" s="249">
        <f t="shared" si="25"/>
        <v>8.7204359999999994</v>
      </c>
    </row>
    <row r="798" spans="1:11" ht="22.5" x14ac:dyDescent="0.2">
      <c r="A798" s="52">
        <v>794</v>
      </c>
      <c r="B798" s="53" t="s">
        <v>295</v>
      </c>
      <c r="C798" s="53" t="s">
        <v>281</v>
      </c>
      <c r="D798" s="53">
        <v>3511</v>
      </c>
      <c r="E798" s="253" t="s">
        <v>1551</v>
      </c>
      <c r="F798" s="247" t="s">
        <v>283</v>
      </c>
      <c r="G798" s="318">
        <v>129.75</v>
      </c>
      <c r="H798" s="290">
        <v>1</v>
      </c>
      <c r="I798" s="248">
        <f>G798*'ANEXO VIII-F - BDI'!$B$24</f>
        <v>30.063075000000001</v>
      </c>
      <c r="J798" s="248">
        <f t="shared" si="24"/>
        <v>159.813075</v>
      </c>
      <c r="K798" s="249">
        <f t="shared" si="25"/>
        <v>159.813075</v>
      </c>
    </row>
    <row r="799" spans="1:11" ht="22.5" x14ac:dyDescent="0.2">
      <c r="A799" s="52">
        <v>795</v>
      </c>
      <c r="B799" s="53" t="s">
        <v>295</v>
      </c>
      <c r="C799" s="53" t="s">
        <v>281</v>
      </c>
      <c r="D799" s="247">
        <v>3515</v>
      </c>
      <c r="E799" s="253" t="s">
        <v>1550</v>
      </c>
      <c r="F799" s="247" t="s">
        <v>283</v>
      </c>
      <c r="G799" s="318">
        <v>8.06</v>
      </c>
      <c r="H799" s="247">
        <v>5</v>
      </c>
      <c r="I799" s="248">
        <f>G799*'ANEXO VIII-F - BDI'!$B$24</f>
        <v>1.8675020000000002</v>
      </c>
      <c r="J799" s="248">
        <f t="shared" si="24"/>
        <v>9.9275020000000005</v>
      </c>
      <c r="K799" s="249">
        <f t="shared" si="25"/>
        <v>49.637510000000006</v>
      </c>
    </row>
    <row r="800" spans="1:11" ht="22.5" x14ac:dyDescent="0.2">
      <c r="A800" s="52">
        <v>796</v>
      </c>
      <c r="B800" s="53" t="s">
        <v>295</v>
      </c>
      <c r="C800" s="53" t="s">
        <v>281</v>
      </c>
      <c r="D800" s="247">
        <v>3517</v>
      </c>
      <c r="E800" s="253" t="s">
        <v>1549</v>
      </c>
      <c r="F800" s="247" t="s">
        <v>283</v>
      </c>
      <c r="G800" s="318">
        <v>3.96</v>
      </c>
      <c r="H800" s="247">
        <v>2</v>
      </c>
      <c r="I800" s="248">
        <f>G800*'ANEXO VIII-F - BDI'!$B$24</f>
        <v>0.91753200000000001</v>
      </c>
      <c r="J800" s="248">
        <f t="shared" si="24"/>
        <v>4.8775320000000004</v>
      </c>
      <c r="K800" s="249">
        <f t="shared" si="25"/>
        <v>9.7550640000000008</v>
      </c>
    </row>
    <row r="801" spans="1:11" ht="22.5" x14ac:dyDescent="0.2">
      <c r="A801" s="52">
        <v>797</v>
      </c>
      <c r="B801" s="53" t="s">
        <v>295</v>
      </c>
      <c r="C801" s="53" t="s">
        <v>281</v>
      </c>
      <c r="D801" s="247">
        <v>3524</v>
      </c>
      <c r="E801" s="253" t="s">
        <v>1548</v>
      </c>
      <c r="F801" s="247" t="s">
        <v>283</v>
      </c>
      <c r="G801" s="318">
        <v>10.29</v>
      </c>
      <c r="H801" s="247">
        <v>4</v>
      </c>
      <c r="I801" s="248">
        <f>G801*'ANEXO VIII-F - BDI'!$B$24</f>
        <v>2.3841929999999998</v>
      </c>
      <c r="J801" s="248">
        <f t="shared" si="24"/>
        <v>12.674192999999999</v>
      </c>
      <c r="K801" s="249">
        <f t="shared" si="25"/>
        <v>50.696771999999996</v>
      </c>
    </row>
    <row r="802" spans="1:11" ht="22.5" x14ac:dyDescent="0.2">
      <c r="A802" s="52">
        <v>798</v>
      </c>
      <c r="B802" s="53" t="s">
        <v>295</v>
      </c>
      <c r="C802" s="53" t="s">
        <v>281</v>
      </c>
      <c r="D802" s="247">
        <v>3526</v>
      </c>
      <c r="E802" s="253" t="s">
        <v>1547</v>
      </c>
      <c r="F802" s="247" t="s">
        <v>283</v>
      </c>
      <c r="G802" s="318">
        <v>2.72</v>
      </c>
      <c r="H802" s="247">
        <v>1</v>
      </c>
      <c r="I802" s="248">
        <f>G802*'ANEXO VIII-F - BDI'!$B$24</f>
        <v>0.63022400000000012</v>
      </c>
      <c r="J802" s="248">
        <f t="shared" si="24"/>
        <v>3.3502240000000003</v>
      </c>
      <c r="K802" s="249">
        <f t="shared" si="25"/>
        <v>3.3502240000000003</v>
      </c>
    </row>
    <row r="803" spans="1:11" ht="22.5" x14ac:dyDescent="0.2">
      <c r="A803" s="52">
        <v>799</v>
      </c>
      <c r="B803" s="53" t="s">
        <v>295</v>
      </c>
      <c r="C803" s="53" t="s">
        <v>281</v>
      </c>
      <c r="D803" s="53">
        <v>3527</v>
      </c>
      <c r="E803" s="253" t="s">
        <v>1546</v>
      </c>
      <c r="F803" s="247" t="s">
        <v>283</v>
      </c>
      <c r="G803" s="318">
        <v>16.260000000000002</v>
      </c>
      <c r="H803" s="290">
        <v>1</v>
      </c>
      <c r="I803" s="248">
        <f>G803*'ANEXO VIII-F - BDI'!$B$24</f>
        <v>3.7674420000000008</v>
      </c>
      <c r="J803" s="248">
        <f t="shared" si="24"/>
        <v>20.027442000000001</v>
      </c>
      <c r="K803" s="249">
        <f t="shared" si="25"/>
        <v>20.027442000000001</v>
      </c>
    </row>
    <row r="804" spans="1:11" ht="22.5" x14ac:dyDescent="0.2">
      <c r="A804" s="52">
        <v>800</v>
      </c>
      <c r="B804" s="53" t="s">
        <v>295</v>
      </c>
      <c r="C804" s="53" t="s">
        <v>281</v>
      </c>
      <c r="D804" s="247">
        <v>3528</v>
      </c>
      <c r="E804" s="253" t="s">
        <v>1545</v>
      </c>
      <c r="F804" s="247" t="s">
        <v>283</v>
      </c>
      <c r="G804" s="318">
        <v>8.94</v>
      </c>
      <c r="H804" s="247">
        <v>3</v>
      </c>
      <c r="I804" s="248">
        <f>G804*'ANEXO VIII-F - BDI'!$B$24</f>
        <v>2.0713979999999999</v>
      </c>
      <c r="J804" s="248">
        <f t="shared" si="24"/>
        <v>11.011398</v>
      </c>
      <c r="K804" s="249">
        <f t="shared" si="25"/>
        <v>33.034193999999999</v>
      </c>
    </row>
    <row r="805" spans="1:11" ht="22.5" x14ac:dyDescent="0.2">
      <c r="A805" s="52">
        <v>801</v>
      </c>
      <c r="B805" s="53" t="s">
        <v>295</v>
      </c>
      <c r="C805" s="53" t="s">
        <v>281</v>
      </c>
      <c r="D805" s="247">
        <v>3529</v>
      </c>
      <c r="E805" s="253" t="s">
        <v>1544</v>
      </c>
      <c r="F805" s="247" t="s">
        <v>283</v>
      </c>
      <c r="G805" s="318">
        <v>1.04</v>
      </c>
      <c r="H805" s="247">
        <v>8</v>
      </c>
      <c r="I805" s="248">
        <f>G805*'ANEXO VIII-F - BDI'!$B$24</f>
        <v>0.24096800000000002</v>
      </c>
      <c r="J805" s="248">
        <f t="shared" si="24"/>
        <v>1.2809680000000001</v>
      </c>
      <c r="K805" s="249">
        <f t="shared" si="25"/>
        <v>10.247744000000001</v>
      </c>
    </row>
    <row r="806" spans="1:11" ht="22.5" x14ac:dyDescent="0.2">
      <c r="A806" s="52">
        <v>802</v>
      </c>
      <c r="B806" s="53" t="s">
        <v>295</v>
      </c>
      <c r="C806" s="53" t="s">
        <v>281</v>
      </c>
      <c r="D806" s="53">
        <v>3531</v>
      </c>
      <c r="E806" s="253" t="s">
        <v>1543</v>
      </c>
      <c r="F806" s="247" t="s">
        <v>283</v>
      </c>
      <c r="G806" s="318">
        <v>3.18</v>
      </c>
      <c r="H806" s="290">
        <v>1</v>
      </c>
      <c r="I806" s="248">
        <f>G806*'ANEXO VIII-F - BDI'!$B$24</f>
        <v>0.73680600000000007</v>
      </c>
      <c r="J806" s="248">
        <f t="shared" si="24"/>
        <v>3.9168060000000002</v>
      </c>
      <c r="K806" s="249">
        <f t="shared" si="25"/>
        <v>3.9168060000000002</v>
      </c>
    </row>
    <row r="807" spans="1:11" ht="22.5" x14ac:dyDescent="0.2">
      <c r="A807" s="52">
        <v>803</v>
      </c>
      <c r="B807" s="53" t="s">
        <v>295</v>
      </c>
      <c r="C807" s="53" t="s">
        <v>281</v>
      </c>
      <c r="D807" s="247">
        <v>3533</v>
      </c>
      <c r="E807" s="253" t="s">
        <v>1542</v>
      </c>
      <c r="F807" s="247" t="s">
        <v>283</v>
      </c>
      <c r="G807" s="318">
        <v>3.23</v>
      </c>
      <c r="H807" s="247">
        <v>2</v>
      </c>
      <c r="I807" s="248">
        <f>G807*'ANEXO VIII-F - BDI'!$B$24</f>
        <v>0.74839100000000003</v>
      </c>
      <c r="J807" s="248">
        <f t="shared" si="24"/>
        <v>3.9783910000000002</v>
      </c>
      <c r="K807" s="249">
        <f t="shared" si="25"/>
        <v>7.9567820000000005</v>
      </c>
    </row>
    <row r="808" spans="1:11" ht="22.5" x14ac:dyDescent="0.2">
      <c r="A808" s="52">
        <v>804</v>
      </c>
      <c r="B808" s="53" t="s">
        <v>295</v>
      </c>
      <c r="C808" s="53" t="s">
        <v>281</v>
      </c>
      <c r="D808" s="247">
        <v>3536</v>
      </c>
      <c r="E808" s="253" t="s">
        <v>1541</v>
      </c>
      <c r="F808" s="247" t="s">
        <v>283</v>
      </c>
      <c r="G808" s="318">
        <v>3.1</v>
      </c>
      <c r="H808" s="247">
        <v>8</v>
      </c>
      <c r="I808" s="248">
        <f>G808*'ANEXO VIII-F - BDI'!$B$24</f>
        <v>0.71827000000000008</v>
      </c>
      <c r="J808" s="248">
        <f t="shared" si="24"/>
        <v>3.8182700000000001</v>
      </c>
      <c r="K808" s="249">
        <f t="shared" si="25"/>
        <v>30.54616</v>
      </c>
    </row>
    <row r="809" spans="1:11" ht="22.5" x14ac:dyDescent="0.2">
      <c r="A809" s="52">
        <v>805</v>
      </c>
      <c r="B809" s="53" t="s">
        <v>295</v>
      </c>
      <c r="C809" s="53" t="s">
        <v>281</v>
      </c>
      <c r="D809" s="247">
        <v>3538</v>
      </c>
      <c r="E809" s="253" t="s">
        <v>1540</v>
      </c>
      <c r="F809" s="247" t="s">
        <v>283</v>
      </c>
      <c r="G809" s="318">
        <v>5.58</v>
      </c>
      <c r="H809" s="247">
        <v>2</v>
      </c>
      <c r="I809" s="248">
        <f>G809*'ANEXO VIII-F - BDI'!$B$24</f>
        <v>1.2928860000000002</v>
      </c>
      <c r="J809" s="248">
        <f t="shared" si="24"/>
        <v>6.8728860000000003</v>
      </c>
      <c r="K809" s="249">
        <f t="shared" si="25"/>
        <v>13.745772000000001</v>
      </c>
    </row>
    <row r="810" spans="1:11" ht="22.5" x14ac:dyDescent="0.2">
      <c r="A810" s="52">
        <v>806</v>
      </c>
      <c r="B810" s="53" t="s">
        <v>295</v>
      </c>
      <c r="C810" s="53" t="s">
        <v>281</v>
      </c>
      <c r="D810" s="53">
        <v>3540</v>
      </c>
      <c r="E810" s="253" t="s">
        <v>1539</v>
      </c>
      <c r="F810" s="247" t="s">
        <v>283</v>
      </c>
      <c r="G810" s="318">
        <v>7.96</v>
      </c>
      <c r="H810" s="290">
        <v>2</v>
      </c>
      <c r="I810" s="248">
        <f>G810*'ANEXO VIII-F - BDI'!$B$24</f>
        <v>1.8443320000000001</v>
      </c>
      <c r="J810" s="248">
        <f t="shared" si="24"/>
        <v>9.8043320000000005</v>
      </c>
      <c r="K810" s="249">
        <f t="shared" si="25"/>
        <v>19.608664000000001</v>
      </c>
    </row>
    <row r="811" spans="1:11" ht="22.5" x14ac:dyDescent="0.2">
      <c r="A811" s="52">
        <v>807</v>
      </c>
      <c r="B811" s="53" t="s">
        <v>295</v>
      </c>
      <c r="C811" s="53" t="s">
        <v>281</v>
      </c>
      <c r="D811" s="247">
        <v>3542</v>
      </c>
      <c r="E811" s="253" t="s">
        <v>1538</v>
      </c>
      <c r="F811" s="247" t="s">
        <v>283</v>
      </c>
      <c r="G811" s="318">
        <v>0.75</v>
      </c>
      <c r="H811" s="247">
        <v>8</v>
      </c>
      <c r="I811" s="248">
        <f>G811*'ANEXO VIII-F - BDI'!$B$24</f>
        <v>0.17377500000000001</v>
      </c>
      <c r="J811" s="248">
        <f t="shared" si="24"/>
        <v>0.92377500000000001</v>
      </c>
      <c r="K811" s="249">
        <f t="shared" si="25"/>
        <v>7.3902000000000001</v>
      </c>
    </row>
    <row r="812" spans="1:11" ht="22.5" x14ac:dyDescent="0.2">
      <c r="A812" s="52">
        <v>808</v>
      </c>
      <c r="B812" s="53" t="s">
        <v>295</v>
      </c>
      <c r="C812" s="53" t="s">
        <v>281</v>
      </c>
      <c r="D812" s="247">
        <v>3659</v>
      </c>
      <c r="E812" s="253" t="s">
        <v>1537</v>
      </c>
      <c r="F812" s="247" t="s">
        <v>283</v>
      </c>
      <c r="G812" s="318">
        <v>17.61</v>
      </c>
      <c r="H812" s="247">
        <v>1</v>
      </c>
      <c r="I812" s="248">
        <f>G812*'ANEXO VIII-F - BDI'!$B$24</f>
        <v>4.0802370000000003</v>
      </c>
      <c r="J812" s="248">
        <f t="shared" si="24"/>
        <v>21.690237</v>
      </c>
      <c r="K812" s="249">
        <f t="shared" si="25"/>
        <v>21.690237</v>
      </c>
    </row>
    <row r="813" spans="1:11" ht="22.5" x14ac:dyDescent="0.2">
      <c r="A813" s="52">
        <v>809</v>
      </c>
      <c r="B813" s="53" t="s">
        <v>295</v>
      </c>
      <c r="C813" s="53" t="s">
        <v>281</v>
      </c>
      <c r="D813" s="247">
        <v>3660</v>
      </c>
      <c r="E813" s="253" t="s">
        <v>1536</v>
      </c>
      <c r="F813" s="247" t="s">
        <v>283</v>
      </c>
      <c r="G813" s="318">
        <v>25.38</v>
      </c>
      <c r="H813" s="247">
        <v>2</v>
      </c>
      <c r="I813" s="248">
        <f>G813*'ANEXO VIII-F - BDI'!$B$24</f>
        <v>5.8805459999999998</v>
      </c>
      <c r="J813" s="248">
        <f t="shared" si="24"/>
        <v>31.260545999999998</v>
      </c>
      <c r="K813" s="249">
        <f t="shared" si="25"/>
        <v>62.521091999999996</v>
      </c>
    </row>
    <row r="814" spans="1:11" ht="22.5" x14ac:dyDescent="0.2">
      <c r="A814" s="52">
        <v>810</v>
      </c>
      <c r="B814" s="53" t="s">
        <v>295</v>
      </c>
      <c r="C814" s="53" t="s">
        <v>281</v>
      </c>
      <c r="D814" s="53">
        <v>3661</v>
      </c>
      <c r="E814" s="253" t="s">
        <v>1535</v>
      </c>
      <c r="F814" s="247" t="s">
        <v>283</v>
      </c>
      <c r="G814" s="318">
        <v>14.11</v>
      </c>
      <c r="H814" s="290">
        <v>1</v>
      </c>
      <c r="I814" s="248">
        <f>G814*'ANEXO VIII-F - BDI'!$B$24</f>
        <v>3.2692870000000003</v>
      </c>
      <c r="J814" s="248">
        <f t="shared" si="24"/>
        <v>17.379286999999998</v>
      </c>
      <c r="K814" s="249">
        <f t="shared" si="25"/>
        <v>17.379286999999998</v>
      </c>
    </row>
    <row r="815" spans="1:11" ht="11.25" x14ac:dyDescent="0.2">
      <c r="A815" s="52">
        <v>811</v>
      </c>
      <c r="B815" s="53" t="s">
        <v>295</v>
      </c>
      <c r="C815" s="53" t="s">
        <v>281</v>
      </c>
      <c r="D815" s="247">
        <v>3848</v>
      </c>
      <c r="E815" s="253" t="s">
        <v>1523</v>
      </c>
      <c r="F815" s="247" t="s">
        <v>283</v>
      </c>
      <c r="G815" s="318">
        <v>11.12</v>
      </c>
      <c r="H815" s="247">
        <v>4</v>
      </c>
      <c r="I815" s="248">
        <f>G815*'ANEXO VIII-F - BDI'!$B$24</f>
        <v>2.5765039999999999</v>
      </c>
      <c r="J815" s="248">
        <f t="shared" si="24"/>
        <v>13.696503999999999</v>
      </c>
      <c r="K815" s="249">
        <f t="shared" si="25"/>
        <v>54.786015999999996</v>
      </c>
    </row>
    <row r="816" spans="1:11" ht="11.25" x14ac:dyDescent="0.2">
      <c r="A816" s="52">
        <v>812</v>
      </c>
      <c r="B816" s="53" t="s">
        <v>295</v>
      </c>
      <c r="C816" s="53" t="s">
        <v>281</v>
      </c>
      <c r="D816" s="247">
        <v>3855</v>
      </c>
      <c r="E816" s="253" t="s">
        <v>1522</v>
      </c>
      <c r="F816" s="247" t="s">
        <v>283</v>
      </c>
      <c r="G816" s="318">
        <v>7.26</v>
      </c>
      <c r="H816" s="247">
        <v>2</v>
      </c>
      <c r="I816" s="248">
        <f>G816*'ANEXO VIII-F - BDI'!$B$24</f>
        <v>1.682142</v>
      </c>
      <c r="J816" s="248">
        <f t="shared" si="24"/>
        <v>8.9421420000000005</v>
      </c>
      <c r="K816" s="249">
        <f t="shared" si="25"/>
        <v>17.884284000000001</v>
      </c>
    </row>
    <row r="817" spans="1:11" ht="22.5" x14ac:dyDescent="0.2">
      <c r="A817" s="52">
        <v>813</v>
      </c>
      <c r="B817" s="53" t="s">
        <v>295</v>
      </c>
      <c r="C817" s="53" t="s">
        <v>281</v>
      </c>
      <c r="D817" s="53">
        <v>3856</v>
      </c>
      <c r="E817" s="253" t="s">
        <v>1521</v>
      </c>
      <c r="F817" s="247" t="s">
        <v>283</v>
      </c>
      <c r="G817" s="318">
        <v>2.4500000000000002</v>
      </c>
      <c r="H817" s="290">
        <v>1</v>
      </c>
      <c r="I817" s="248">
        <f>G817*'ANEXO VIII-F - BDI'!$B$24</f>
        <v>0.56766500000000009</v>
      </c>
      <c r="J817" s="248">
        <f t="shared" si="24"/>
        <v>3.017665</v>
      </c>
      <c r="K817" s="249">
        <f t="shared" si="25"/>
        <v>3.017665</v>
      </c>
    </row>
    <row r="818" spans="1:11" ht="11.25" x14ac:dyDescent="0.2">
      <c r="A818" s="52">
        <v>814</v>
      </c>
      <c r="B818" s="53" t="s">
        <v>295</v>
      </c>
      <c r="C818" s="53" t="s">
        <v>281</v>
      </c>
      <c r="D818" s="247">
        <v>3861</v>
      </c>
      <c r="E818" s="253" t="s">
        <v>1520</v>
      </c>
      <c r="F818" s="247" t="s">
        <v>283</v>
      </c>
      <c r="G818" s="318">
        <v>0.91</v>
      </c>
      <c r="H818" s="247">
        <v>10</v>
      </c>
      <c r="I818" s="248">
        <f>G818*'ANEXO VIII-F - BDI'!$B$24</f>
        <v>0.21084700000000003</v>
      </c>
      <c r="J818" s="248">
        <f t="shared" si="24"/>
        <v>1.1208470000000001</v>
      </c>
      <c r="K818" s="249">
        <f t="shared" si="25"/>
        <v>11.208470000000002</v>
      </c>
    </row>
    <row r="819" spans="1:11" ht="11.25" x14ac:dyDescent="0.2">
      <c r="A819" s="52">
        <v>815</v>
      </c>
      <c r="B819" s="53" t="s">
        <v>295</v>
      </c>
      <c r="C819" s="53" t="s">
        <v>281</v>
      </c>
      <c r="D819" s="53">
        <v>3863</v>
      </c>
      <c r="E819" s="253" t="s">
        <v>1519</v>
      </c>
      <c r="F819" s="247" t="s">
        <v>283</v>
      </c>
      <c r="G819" s="318">
        <v>6.52</v>
      </c>
      <c r="H819" s="290">
        <v>3</v>
      </c>
      <c r="I819" s="248">
        <f>G819*'ANEXO VIII-F - BDI'!$B$24</f>
        <v>1.5106839999999999</v>
      </c>
      <c r="J819" s="248">
        <f t="shared" si="24"/>
        <v>8.030683999999999</v>
      </c>
      <c r="K819" s="249">
        <f t="shared" si="25"/>
        <v>24.092051999999995</v>
      </c>
    </row>
    <row r="820" spans="1:11" ht="11.25" x14ac:dyDescent="0.2">
      <c r="A820" s="52">
        <v>816</v>
      </c>
      <c r="B820" s="53" t="s">
        <v>295</v>
      </c>
      <c r="C820" s="53" t="s">
        <v>281</v>
      </c>
      <c r="D820" s="247">
        <v>3866</v>
      </c>
      <c r="E820" s="253" t="s">
        <v>1518</v>
      </c>
      <c r="F820" s="247" t="s">
        <v>283</v>
      </c>
      <c r="G820" s="318">
        <v>67.67</v>
      </c>
      <c r="H820" s="247">
        <v>1</v>
      </c>
      <c r="I820" s="248">
        <f>G820*'ANEXO VIII-F - BDI'!$B$24</f>
        <v>15.679139000000001</v>
      </c>
      <c r="J820" s="248">
        <f t="shared" si="24"/>
        <v>83.349139000000008</v>
      </c>
      <c r="K820" s="249">
        <f t="shared" si="25"/>
        <v>83.349139000000008</v>
      </c>
    </row>
    <row r="821" spans="1:11" ht="11.25" x14ac:dyDescent="0.2">
      <c r="A821" s="52">
        <v>817</v>
      </c>
      <c r="B821" s="53" t="s">
        <v>295</v>
      </c>
      <c r="C821" s="53" t="s">
        <v>281</v>
      </c>
      <c r="D821" s="247">
        <v>3867</v>
      </c>
      <c r="E821" s="253" t="s">
        <v>1517</v>
      </c>
      <c r="F821" s="247" t="s">
        <v>283</v>
      </c>
      <c r="G821" s="318">
        <v>109.78</v>
      </c>
      <c r="H821" s="247">
        <v>1</v>
      </c>
      <c r="I821" s="248">
        <f>G821*'ANEXO VIII-F - BDI'!$B$24</f>
        <v>25.436026000000002</v>
      </c>
      <c r="J821" s="248">
        <f t="shared" si="24"/>
        <v>135.216026</v>
      </c>
      <c r="K821" s="249">
        <f t="shared" si="25"/>
        <v>135.216026</v>
      </c>
    </row>
    <row r="822" spans="1:11" ht="22.5" x14ac:dyDescent="0.2">
      <c r="A822" s="52">
        <v>818</v>
      </c>
      <c r="B822" s="53" t="s">
        <v>295</v>
      </c>
      <c r="C822" s="53" t="s">
        <v>281</v>
      </c>
      <c r="D822" s="53">
        <v>3868</v>
      </c>
      <c r="E822" s="253" t="s">
        <v>1516</v>
      </c>
      <c r="F822" s="247" t="s">
        <v>283</v>
      </c>
      <c r="G822" s="318">
        <v>1.82</v>
      </c>
      <c r="H822" s="290">
        <v>1</v>
      </c>
      <c r="I822" s="248">
        <f>G822*'ANEXO VIII-F - BDI'!$B$24</f>
        <v>0.42169400000000007</v>
      </c>
      <c r="J822" s="248">
        <f t="shared" si="24"/>
        <v>2.2416940000000003</v>
      </c>
      <c r="K822" s="249">
        <f t="shared" si="25"/>
        <v>2.2416940000000003</v>
      </c>
    </row>
    <row r="823" spans="1:11" ht="22.5" x14ac:dyDescent="0.2">
      <c r="A823" s="52">
        <v>819</v>
      </c>
      <c r="B823" s="53" t="s">
        <v>295</v>
      </c>
      <c r="C823" s="53" t="s">
        <v>281</v>
      </c>
      <c r="D823" s="247">
        <v>3869</v>
      </c>
      <c r="E823" s="253" t="s">
        <v>1515</v>
      </c>
      <c r="F823" s="247" t="s">
        <v>283</v>
      </c>
      <c r="G823" s="318">
        <v>5.22</v>
      </c>
      <c r="H823" s="247">
        <v>1</v>
      </c>
      <c r="I823" s="248">
        <f>G823*'ANEXO VIII-F - BDI'!$B$24</f>
        <v>1.2094739999999999</v>
      </c>
      <c r="J823" s="248">
        <f t="shared" si="24"/>
        <v>6.4294739999999999</v>
      </c>
      <c r="K823" s="249">
        <f t="shared" si="25"/>
        <v>6.4294739999999999</v>
      </c>
    </row>
    <row r="824" spans="1:11" ht="22.5" x14ac:dyDescent="0.2">
      <c r="A824" s="52">
        <v>820</v>
      </c>
      <c r="B824" s="53" t="s">
        <v>295</v>
      </c>
      <c r="C824" s="53" t="s">
        <v>281</v>
      </c>
      <c r="D824" s="53">
        <v>3871</v>
      </c>
      <c r="E824" s="253" t="s">
        <v>1514</v>
      </c>
      <c r="F824" s="247" t="s">
        <v>283</v>
      </c>
      <c r="G824" s="318">
        <v>34.81</v>
      </c>
      <c r="H824" s="290">
        <v>1</v>
      </c>
      <c r="I824" s="248">
        <f>G824*'ANEXO VIII-F - BDI'!$B$24</f>
        <v>8.0654770000000013</v>
      </c>
      <c r="J824" s="248">
        <f t="shared" si="24"/>
        <v>42.875477000000004</v>
      </c>
      <c r="K824" s="249">
        <f t="shared" si="25"/>
        <v>42.875477000000004</v>
      </c>
    </row>
    <row r="825" spans="1:11" ht="22.5" x14ac:dyDescent="0.2">
      <c r="A825" s="52">
        <v>821</v>
      </c>
      <c r="B825" s="53" t="s">
        <v>295</v>
      </c>
      <c r="C825" s="53" t="s">
        <v>281</v>
      </c>
      <c r="D825" s="247">
        <v>3872</v>
      </c>
      <c r="E825" s="253" t="s">
        <v>1513</v>
      </c>
      <c r="F825" s="247" t="s">
        <v>283</v>
      </c>
      <c r="G825" s="318">
        <v>6.34</v>
      </c>
      <c r="H825" s="247">
        <v>1</v>
      </c>
      <c r="I825" s="248">
        <f>G825*'ANEXO VIII-F - BDI'!$B$24</f>
        <v>1.4689780000000001</v>
      </c>
      <c r="J825" s="248">
        <f t="shared" si="24"/>
        <v>7.8089779999999998</v>
      </c>
      <c r="K825" s="249">
        <f t="shared" si="25"/>
        <v>7.8089779999999998</v>
      </c>
    </row>
    <row r="826" spans="1:11" ht="11.25" x14ac:dyDescent="0.2">
      <c r="A826" s="52">
        <v>822</v>
      </c>
      <c r="B826" s="53" t="s">
        <v>295</v>
      </c>
      <c r="C826" s="53" t="s">
        <v>281</v>
      </c>
      <c r="D826" s="247">
        <v>3874</v>
      </c>
      <c r="E826" s="253" t="s">
        <v>1512</v>
      </c>
      <c r="F826" s="247" t="s">
        <v>283</v>
      </c>
      <c r="G826" s="318">
        <v>7.71</v>
      </c>
      <c r="H826" s="247">
        <v>2</v>
      </c>
      <c r="I826" s="248">
        <f>G826*'ANEXO VIII-F - BDI'!$B$24</f>
        <v>1.7864070000000001</v>
      </c>
      <c r="J826" s="248">
        <f t="shared" si="24"/>
        <v>9.4964069999999996</v>
      </c>
      <c r="K826" s="249">
        <f t="shared" si="25"/>
        <v>18.992813999999999</v>
      </c>
    </row>
    <row r="827" spans="1:11" ht="22.5" x14ac:dyDescent="0.2">
      <c r="A827" s="52">
        <v>823</v>
      </c>
      <c r="B827" s="53" t="s">
        <v>295</v>
      </c>
      <c r="C827" s="53" t="s">
        <v>281</v>
      </c>
      <c r="D827" s="247">
        <v>3875</v>
      </c>
      <c r="E827" s="253" t="s">
        <v>1511</v>
      </c>
      <c r="F827" s="247" t="s">
        <v>283</v>
      </c>
      <c r="G827" s="318">
        <v>3.13</v>
      </c>
      <c r="H827" s="247">
        <v>2</v>
      </c>
      <c r="I827" s="248">
        <f>G827*'ANEXO VIII-F - BDI'!$B$24</f>
        <v>0.725221</v>
      </c>
      <c r="J827" s="248">
        <f t="shared" si="24"/>
        <v>3.8552209999999998</v>
      </c>
      <c r="K827" s="249">
        <f t="shared" si="25"/>
        <v>7.7104419999999996</v>
      </c>
    </row>
    <row r="828" spans="1:11" ht="11.25" x14ac:dyDescent="0.2">
      <c r="A828" s="52">
        <v>824</v>
      </c>
      <c r="B828" s="53" t="s">
        <v>295</v>
      </c>
      <c r="C828" s="53" t="s">
        <v>281</v>
      </c>
      <c r="D828" s="53">
        <v>3884</v>
      </c>
      <c r="E828" s="253" t="s">
        <v>1510</v>
      </c>
      <c r="F828" s="247" t="s">
        <v>283</v>
      </c>
      <c r="G828" s="318">
        <v>3.28</v>
      </c>
      <c r="H828" s="290">
        <v>1</v>
      </c>
      <c r="I828" s="248">
        <f>G828*'ANEXO VIII-F - BDI'!$B$24</f>
        <v>0.75997599999999998</v>
      </c>
      <c r="J828" s="248">
        <f t="shared" si="24"/>
        <v>4.0399759999999993</v>
      </c>
      <c r="K828" s="249">
        <f t="shared" si="25"/>
        <v>4.0399759999999993</v>
      </c>
    </row>
    <row r="829" spans="1:11" ht="22.5" x14ac:dyDescent="0.2">
      <c r="A829" s="52">
        <v>825</v>
      </c>
      <c r="B829" s="53" t="s">
        <v>295</v>
      </c>
      <c r="C829" s="53" t="s">
        <v>281</v>
      </c>
      <c r="D829" s="53">
        <v>3889</v>
      </c>
      <c r="E829" s="253" t="s">
        <v>1509</v>
      </c>
      <c r="F829" s="247" t="s">
        <v>283</v>
      </c>
      <c r="G829" s="318">
        <v>4.7</v>
      </c>
      <c r="H829" s="290">
        <v>1</v>
      </c>
      <c r="I829" s="248">
        <f>G829*'ANEXO VIII-F - BDI'!$B$24</f>
        <v>1.0889900000000001</v>
      </c>
      <c r="J829" s="248">
        <f t="shared" si="24"/>
        <v>5.7889900000000001</v>
      </c>
      <c r="K829" s="249">
        <f t="shared" si="25"/>
        <v>5.7889900000000001</v>
      </c>
    </row>
    <row r="830" spans="1:11" ht="11.25" x14ac:dyDescent="0.2">
      <c r="A830" s="52">
        <v>826</v>
      </c>
      <c r="B830" s="53" t="s">
        <v>295</v>
      </c>
      <c r="C830" s="53" t="s">
        <v>281</v>
      </c>
      <c r="D830" s="247">
        <v>3893</v>
      </c>
      <c r="E830" s="253" t="s">
        <v>1508</v>
      </c>
      <c r="F830" s="247" t="s">
        <v>283</v>
      </c>
      <c r="G830" s="318">
        <v>18.309999999999999</v>
      </c>
      <c r="H830" s="247">
        <v>4</v>
      </c>
      <c r="I830" s="248">
        <f>G830*'ANEXO VIII-F - BDI'!$B$24</f>
        <v>4.2424270000000002</v>
      </c>
      <c r="J830" s="248">
        <f t="shared" si="24"/>
        <v>22.552426999999998</v>
      </c>
      <c r="K830" s="249">
        <f t="shared" si="25"/>
        <v>90.209707999999992</v>
      </c>
    </row>
    <row r="831" spans="1:11" ht="11.25" x14ac:dyDescent="0.2">
      <c r="A831" s="52">
        <v>827</v>
      </c>
      <c r="B831" s="53" t="s">
        <v>295</v>
      </c>
      <c r="C831" s="53" t="s">
        <v>281</v>
      </c>
      <c r="D831" s="247">
        <v>3895</v>
      </c>
      <c r="E831" s="253" t="s">
        <v>1507</v>
      </c>
      <c r="F831" s="247" t="s">
        <v>283</v>
      </c>
      <c r="G831" s="318">
        <v>12.1</v>
      </c>
      <c r="H831" s="247">
        <v>2</v>
      </c>
      <c r="I831" s="248">
        <f>G831*'ANEXO VIII-F - BDI'!$B$24</f>
        <v>2.8035700000000001</v>
      </c>
      <c r="J831" s="248">
        <f t="shared" si="24"/>
        <v>14.90357</v>
      </c>
      <c r="K831" s="249">
        <f t="shared" si="25"/>
        <v>29.80714</v>
      </c>
    </row>
    <row r="832" spans="1:11" ht="22.5" x14ac:dyDescent="0.2">
      <c r="A832" s="52">
        <v>828</v>
      </c>
      <c r="B832" s="53" t="s">
        <v>295</v>
      </c>
      <c r="C832" s="53" t="s">
        <v>281</v>
      </c>
      <c r="D832" s="247">
        <v>3897</v>
      </c>
      <c r="E832" s="253" t="s">
        <v>1506</v>
      </c>
      <c r="F832" s="247" t="s">
        <v>283</v>
      </c>
      <c r="G832" s="318">
        <v>1.44</v>
      </c>
      <c r="H832" s="247">
        <v>6</v>
      </c>
      <c r="I832" s="248">
        <f>G832*'ANEXO VIII-F - BDI'!$B$24</f>
        <v>0.333648</v>
      </c>
      <c r="J832" s="248">
        <f t="shared" ref="J832:J895" si="26">G832+I832</f>
        <v>1.7736479999999999</v>
      </c>
      <c r="K832" s="249">
        <f t="shared" ref="K832:K895" si="27">H832*J832</f>
        <v>10.641888</v>
      </c>
    </row>
    <row r="833" spans="1:11" ht="22.5" x14ac:dyDescent="0.2">
      <c r="A833" s="52">
        <v>829</v>
      </c>
      <c r="B833" s="53" t="s">
        <v>295</v>
      </c>
      <c r="C833" s="53" t="s">
        <v>281</v>
      </c>
      <c r="D833" s="247">
        <v>3898</v>
      </c>
      <c r="E833" s="253" t="s">
        <v>1505</v>
      </c>
      <c r="F833" s="247" t="s">
        <v>283</v>
      </c>
      <c r="G833" s="318">
        <v>5.92</v>
      </c>
      <c r="H833" s="247">
        <v>2</v>
      </c>
      <c r="I833" s="248">
        <f>G833*'ANEXO VIII-F - BDI'!$B$24</f>
        <v>1.371664</v>
      </c>
      <c r="J833" s="248">
        <f t="shared" si="26"/>
        <v>7.2916639999999999</v>
      </c>
      <c r="K833" s="249">
        <f t="shared" si="27"/>
        <v>14.583328</v>
      </c>
    </row>
    <row r="834" spans="1:11" ht="22.5" x14ac:dyDescent="0.2">
      <c r="A834" s="52">
        <v>830</v>
      </c>
      <c r="B834" s="53" t="s">
        <v>295</v>
      </c>
      <c r="C834" s="53" t="s">
        <v>281</v>
      </c>
      <c r="D834" s="247">
        <v>3899</v>
      </c>
      <c r="E834" s="253" t="s">
        <v>1504</v>
      </c>
      <c r="F834" s="247" t="s">
        <v>283</v>
      </c>
      <c r="G834" s="318">
        <v>6.86</v>
      </c>
      <c r="H834" s="247">
        <v>4</v>
      </c>
      <c r="I834" s="248">
        <f>G834*'ANEXO VIII-F - BDI'!$B$24</f>
        <v>1.5894620000000002</v>
      </c>
      <c r="J834" s="248">
        <f t="shared" si="26"/>
        <v>8.4494620000000005</v>
      </c>
      <c r="K834" s="249">
        <f t="shared" si="27"/>
        <v>33.797848000000002</v>
      </c>
    </row>
    <row r="835" spans="1:11" ht="22.5" x14ac:dyDescent="0.2">
      <c r="A835" s="52">
        <v>831</v>
      </c>
      <c r="B835" s="53" t="s">
        <v>295</v>
      </c>
      <c r="C835" s="53" t="s">
        <v>281</v>
      </c>
      <c r="D835" s="53">
        <v>3900</v>
      </c>
      <c r="E835" s="253" t="s">
        <v>1503</v>
      </c>
      <c r="F835" s="247" t="s">
        <v>283</v>
      </c>
      <c r="G835" s="318">
        <v>59.36</v>
      </c>
      <c r="H835" s="290">
        <v>1</v>
      </c>
      <c r="I835" s="248">
        <f>G835*'ANEXO VIII-F - BDI'!$B$24</f>
        <v>13.753712</v>
      </c>
      <c r="J835" s="248">
        <f t="shared" si="26"/>
        <v>73.113711999999992</v>
      </c>
      <c r="K835" s="249">
        <f t="shared" si="27"/>
        <v>73.113711999999992</v>
      </c>
    </row>
    <row r="836" spans="1:11" ht="11.25" x14ac:dyDescent="0.2">
      <c r="A836" s="52">
        <v>832</v>
      </c>
      <c r="B836" s="53" t="s">
        <v>295</v>
      </c>
      <c r="C836" s="53" t="s">
        <v>281</v>
      </c>
      <c r="D836" s="247">
        <v>3903</v>
      </c>
      <c r="E836" s="253" t="s">
        <v>1502</v>
      </c>
      <c r="F836" s="247" t="s">
        <v>283</v>
      </c>
      <c r="G836" s="318">
        <v>2.73</v>
      </c>
      <c r="H836" s="247">
        <v>10</v>
      </c>
      <c r="I836" s="248">
        <f>G836*'ANEXO VIII-F - BDI'!$B$24</f>
        <v>0.63254100000000002</v>
      </c>
      <c r="J836" s="248">
        <f t="shared" si="26"/>
        <v>3.3625410000000002</v>
      </c>
      <c r="K836" s="249">
        <f t="shared" si="27"/>
        <v>33.625410000000002</v>
      </c>
    </row>
    <row r="837" spans="1:11" ht="11.25" x14ac:dyDescent="0.2">
      <c r="A837" s="52">
        <v>833</v>
      </c>
      <c r="B837" s="53" t="s">
        <v>295</v>
      </c>
      <c r="C837" s="53" t="s">
        <v>281</v>
      </c>
      <c r="D837" s="247">
        <v>3904</v>
      </c>
      <c r="E837" s="253" t="s">
        <v>1501</v>
      </c>
      <c r="F837" s="247" t="s">
        <v>283</v>
      </c>
      <c r="G837" s="318">
        <v>1.1100000000000001</v>
      </c>
      <c r="H837" s="247">
        <v>10</v>
      </c>
      <c r="I837" s="248">
        <f>G837*'ANEXO VIII-F - BDI'!$B$24</f>
        <v>0.25718700000000005</v>
      </c>
      <c r="J837" s="248">
        <f t="shared" si="26"/>
        <v>1.3671870000000002</v>
      </c>
      <c r="K837" s="249">
        <f t="shared" si="27"/>
        <v>13.671870000000002</v>
      </c>
    </row>
    <row r="838" spans="1:11" ht="22.5" x14ac:dyDescent="0.2">
      <c r="A838" s="52">
        <v>834</v>
      </c>
      <c r="B838" s="53" t="s">
        <v>295</v>
      </c>
      <c r="C838" s="53" t="s">
        <v>281</v>
      </c>
      <c r="D838" s="53">
        <v>3907</v>
      </c>
      <c r="E838" s="253" t="s">
        <v>1500</v>
      </c>
      <c r="F838" s="247" t="s">
        <v>283</v>
      </c>
      <c r="G838" s="318">
        <v>6.14</v>
      </c>
      <c r="H838" s="290">
        <v>1</v>
      </c>
      <c r="I838" s="248">
        <f>G838*'ANEXO VIII-F - BDI'!$B$24</f>
        <v>1.4226380000000001</v>
      </c>
      <c r="J838" s="248">
        <f t="shared" si="26"/>
        <v>7.5626379999999997</v>
      </c>
      <c r="K838" s="249">
        <f t="shared" si="27"/>
        <v>7.5626379999999997</v>
      </c>
    </row>
    <row r="839" spans="1:11" ht="11.25" x14ac:dyDescent="0.2">
      <c r="A839" s="52">
        <v>835</v>
      </c>
      <c r="B839" s="53" t="s">
        <v>295</v>
      </c>
      <c r="C839" s="53" t="s">
        <v>281</v>
      </c>
      <c r="D839" s="53">
        <v>3909</v>
      </c>
      <c r="E839" s="253" t="s">
        <v>1499</v>
      </c>
      <c r="F839" s="247" t="s">
        <v>283</v>
      </c>
      <c r="G839" s="318">
        <v>8.64</v>
      </c>
      <c r="H839" s="290">
        <v>1</v>
      </c>
      <c r="I839" s="248">
        <f>G839*'ANEXO VIII-F - BDI'!$B$24</f>
        <v>2.0018880000000001</v>
      </c>
      <c r="J839" s="248">
        <f t="shared" si="26"/>
        <v>10.641888000000002</v>
      </c>
      <c r="K839" s="249">
        <f t="shared" si="27"/>
        <v>10.641888000000002</v>
      </c>
    </row>
    <row r="840" spans="1:11" ht="11.25" x14ac:dyDescent="0.2">
      <c r="A840" s="52">
        <v>836</v>
      </c>
      <c r="B840" s="53" t="s">
        <v>295</v>
      </c>
      <c r="C840" s="53" t="s">
        <v>281</v>
      </c>
      <c r="D840" s="53">
        <v>3913</v>
      </c>
      <c r="E840" s="253" t="s">
        <v>1498</v>
      </c>
      <c r="F840" s="247" t="s">
        <v>283</v>
      </c>
      <c r="G840" s="318">
        <v>67.180000000000007</v>
      </c>
      <c r="H840" s="290">
        <v>1</v>
      </c>
      <c r="I840" s="248">
        <f>G840*'ANEXO VIII-F - BDI'!$B$24</f>
        <v>15.565606000000002</v>
      </c>
      <c r="J840" s="248">
        <f t="shared" si="26"/>
        <v>82.745606000000009</v>
      </c>
      <c r="K840" s="249">
        <f t="shared" si="27"/>
        <v>82.745606000000009</v>
      </c>
    </row>
    <row r="841" spans="1:11" ht="22.5" x14ac:dyDescent="0.2">
      <c r="A841" s="52">
        <v>837</v>
      </c>
      <c r="B841" s="53" t="s">
        <v>295</v>
      </c>
      <c r="C841" s="53" t="s">
        <v>281</v>
      </c>
      <c r="D841" s="53">
        <v>3919</v>
      </c>
      <c r="E841" s="253" t="s">
        <v>1497</v>
      </c>
      <c r="F841" s="247" t="s">
        <v>283</v>
      </c>
      <c r="G841" s="318">
        <v>14.16</v>
      </c>
      <c r="H841" s="290">
        <v>1</v>
      </c>
      <c r="I841" s="248">
        <f>G841*'ANEXO VIII-F - BDI'!$B$24</f>
        <v>3.2808720000000005</v>
      </c>
      <c r="J841" s="248">
        <f t="shared" si="26"/>
        <v>17.440871999999999</v>
      </c>
      <c r="K841" s="249">
        <f t="shared" si="27"/>
        <v>17.440871999999999</v>
      </c>
    </row>
    <row r="842" spans="1:11" ht="22.5" x14ac:dyDescent="0.2">
      <c r="A842" s="52">
        <v>838</v>
      </c>
      <c r="B842" s="53" t="s">
        <v>295</v>
      </c>
      <c r="C842" s="53" t="s">
        <v>281</v>
      </c>
      <c r="D842" s="53">
        <v>3926</v>
      </c>
      <c r="E842" s="253" t="s">
        <v>1496</v>
      </c>
      <c r="F842" s="247" t="s">
        <v>283</v>
      </c>
      <c r="G842" s="318">
        <v>40.89</v>
      </c>
      <c r="H842" s="290">
        <v>1</v>
      </c>
      <c r="I842" s="248">
        <f>G842*'ANEXO VIII-F - BDI'!$B$24</f>
        <v>9.4742130000000007</v>
      </c>
      <c r="J842" s="248">
        <f t="shared" si="26"/>
        <v>50.364212999999999</v>
      </c>
      <c r="K842" s="249">
        <f t="shared" si="27"/>
        <v>50.364212999999999</v>
      </c>
    </row>
    <row r="843" spans="1:11" ht="22.5" x14ac:dyDescent="0.2">
      <c r="A843" s="52">
        <v>839</v>
      </c>
      <c r="B843" s="53" t="s">
        <v>295</v>
      </c>
      <c r="C843" s="53" t="s">
        <v>281</v>
      </c>
      <c r="D843" s="53">
        <v>3928</v>
      </c>
      <c r="E843" s="253" t="s">
        <v>1495</v>
      </c>
      <c r="F843" s="247" t="s">
        <v>283</v>
      </c>
      <c r="G843" s="318">
        <v>71.73</v>
      </c>
      <c r="H843" s="290">
        <v>1</v>
      </c>
      <c r="I843" s="248">
        <f>G843*'ANEXO VIII-F - BDI'!$B$24</f>
        <v>16.619841000000001</v>
      </c>
      <c r="J843" s="248">
        <f t="shared" si="26"/>
        <v>88.349840999999998</v>
      </c>
      <c r="K843" s="249">
        <f t="shared" si="27"/>
        <v>88.349840999999998</v>
      </c>
    </row>
    <row r="844" spans="1:11" ht="22.5" x14ac:dyDescent="0.2">
      <c r="A844" s="52">
        <v>840</v>
      </c>
      <c r="B844" s="53" t="s">
        <v>295</v>
      </c>
      <c r="C844" s="53" t="s">
        <v>281</v>
      </c>
      <c r="D844" s="53">
        <v>3931</v>
      </c>
      <c r="E844" s="253" t="s">
        <v>1494</v>
      </c>
      <c r="F844" s="247" t="s">
        <v>283</v>
      </c>
      <c r="G844" s="318">
        <v>109.28</v>
      </c>
      <c r="H844" s="290">
        <v>1</v>
      </c>
      <c r="I844" s="248">
        <f>G844*'ANEXO VIII-F - BDI'!$B$24</f>
        <v>25.320176000000004</v>
      </c>
      <c r="J844" s="248">
        <f t="shared" si="26"/>
        <v>134.600176</v>
      </c>
      <c r="K844" s="249">
        <f t="shared" si="27"/>
        <v>134.600176</v>
      </c>
    </row>
    <row r="845" spans="1:11" ht="11.25" x14ac:dyDescent="0.2">
      <c r="A845" s="52">
        <v>841</v>
      </c>
      <c r="B845" s="53" t="s">
        <v>295</v>
      </c>
      <c r="C845" s="53" t="s">
        <v>281</v>
      </c>
      <c r="D845" s="53">
        <v>4177</v>
      </c>
      <c r="E845" s="253" t="s">
        <v>1490</v>
      </c>
      <c r="F845" s="247" t="s">
        <v>283</v>
      </c>
      <c r="G845" s="318">
        <v>5.92</v>
      </c>
      <c r="H845" s="290">
        <v>1</v>
      </c>
      <c r="I845" s="248">
        <f>G845*'ANEXO VIII-F - BDI'!$B$24</f>
        <v>1.371664</v>
      </c>
      <c r="J845" s="248">
        <f t="shared" si="26"/>
        <v>7.2916639999999999</v>
      </c>
      <c r="K845" s="249">
        <f t="shared" si="27"/>
        <v>7.2916639999999999</v>
      </c>
    </row>
    <row r="846" spans="1:11" ht="11.25" x14ac:dyDescent="0.2">
      <c r="A846" s="52">
        <v>842</v>
      </c>
      <c r="B846" s="53" t="s">
        <v>295</v>
      </c>
      <c r="C846" s="53" t="s">
        <v>281</v>
      </c>
      <c r="D846" s="53">
        <v>4181</v>
      </c>
      <c r="E846" s="253" t="s">
        <v>1489</v>
      </c>
      <c r="F846" s="247" t="s">
        <v>283</v>
      </c>
      <c r="G846" s="318">
        <v>36.85</v>
      </c>
      <c r="H846" s="290">
        <v>1</v>
      </c>
      <c r="I846" s="248">
        <f>G846*'ANEXO VIII-F - BDI'!$B$24</f>
        <v>8.5381450000000001</v>
      </c>
      <c r="J846" s="248">
        <f t="shared" si="26"/>
        <v>45.388145000000002</v>
      </c>
      <c r="K846" s="249">
        <f t="shared" si="27"/>
        <v>45.388145000000002</v>
      </c>
    </row>
    <row r="847" spans="1:11" ht="11.25" x14ac:dyDescent="0.2">
      <c r="A847" s="52">
        <v>843</v>
      </c>
      <c r="B847" s="53" t="s">
        <v>295</v>
      </c>
      <c r="C847" s="53" t="s">
        <v>281</v>
      </c>
      <c r="D847" s="53">
        <v>4208</v>
      </c>
      <c r="E847" s="253" t="s">
        <v>1488</v>
      </c>
      <c r="F847" s="247" t="s">
        <v>283</v>
      </c>
      <c r="G847" s="318">
        <v>56.4</v>
      </c>
      <c r="H847" s="290">
        <v>1</v>
      </c>
      <c r="I847" s="248">
        <f>G847*'ANEXO VIII-F - BDI'!$B$24</f>
        <v>13.067880000000001</v>
      </c>
      <c r="J847" s="248">
        <f t="shared" si="26"/>
        <v>69.467879999999994</v>
      </c>
      <c r="K847" s="249">
        <f t="shared" si="27"/>
        <v>69.467879999999994</v>
      </c>
    </row>
    <row r="848" spans="1:11" ht="11.25" x14ac:dyDescent="0.2">
      <c r="A848" s="52">
        <v>844</v>
      </c>
      <c r="B848" s="53" t="s">
        <v>295</v>
      </c>
      <c r="C848" s="53" t="s">
        <v>281</v>
      </c>
      <c r="D848" s="53">
        <v>4209</v>
      </c>
      <c r="E848" s="253" t="s">
        <v>1487</v>
      </c>
      <c r="F848" s="247" t="s">
        <v>283</v>
      </c>
      <c r="G848" s="318">
        <v>23.7</v>
      </c>
      <c r="H848" s="290">
        <v>1</v>
      </c>
      <c r="I848" s="248">
        <f>G848*'ANEXO VIII-F - BDI'!$B$24</f>
        <v>5.4912900000000002</v>
      </c>
      <c r="J848" s="248">
        <f t="shared" si="26"/>
        <v>29.191289999999999</v>
      </c>
      <c r="K848" s="249">
        <f t="shared" si="27"/>
        <v>29.191289999999999</v>
      </c>
    </row>
    <row r="849" spans="1:11" ht="33.75" x14ac:dyDescent="0.2">
      <c r="A849" s="52">
        <v>845</v>
      </c>
      <c r="B849" s="53" t="s">
        <v>295</v>
      </c>
      <c r="C849" s="53" t="s">
        <v>281</v>
      </c>
      <c r="D849" s="53">
        <v>4351</v>
      </c>
      <c r="E849" s="253" t="s">
        <v>1481</v>
      </c>
      <c r="F849" s="247" t="s">
        <v>283</v>
      </c>
      <c r="G849" s="318">
        <v>23.11</v>
      </c>
      <c r="H849" s="290">
        <v>6</v>
      </c>
      <c r="I849" s="248">
        <f>G849*'ANEXO VIII-F - BDI'!$B$24</f>
        <v>5.3545870000000004</v>
      </c>
      <c r="J849" s="248">
        <f t="shared" si="26"/>
        <v>28.464587000000002</v>
      </c>
      <c r="K849" s="249">
        <f t="shared" si="27"/>
        <v>170.78752200000002</v>
      </c>
    </row>
    <row r="850" spans="1:11" ht="33.75" x14ac:dyDescent="0.2">
      <c r="A850" s="52">
        <v>846</v>
      </c>
      <c r="B850" s="53" t="s">
        <v>295</v>
      </c>
      <c r="C850" s="53" t="s">
        <v>281</v>
      </c>
      <c r="D850" s="53">
        <v>4384</v>
      </c>
      <c r="E850" s="253" t="s">
        <v>1478</v>
      </c>
      <c r="F850" s="247" t="s">
        <v>283</v>
      </c>
      <c r="G850" s="318">
        <v>31.17</v>
      </c>
      <c r="H850" s="290">
        <v>6</v>
      </c>
      <c r="I850" s="248">
        <f>G850*'ANEXO VIII-F - BDI'!$B$24</f>
        <v>7.2220890000000013</v>
      </c>
      <c r="J850" s="248">
        <f t="shared" si="26"/>
        <v>38.392089000000006</v>
      </c>
      <c r="K850" s="249">
        <f t="shared" si="27"/>
        <v>230.35253400000005</v>
      </c>
    </row>
    <row r="851" spans="1:11" ht="11.25" x14ac:dyDescent="0.2">
      <c r="A851" s="52">
        <v>847</v>
      </c>
      <c r="B851" s="53" t="s">
        <v>295</v>
      </c>
      <c r="C851" s="53" t="s">
        <v>281</v>
      </c>
      <c r="D851" s="53">
        <v>4888</v>
      </c>
      <c r="E851" s="253" t="s">
        <v>1458</v>
      </c>
      <c r="F851" s="247" t="s">
        <v>283</v>
      </c>
      <c r="G851" s="318">
        <v>4.32</v>
      </c>
      <c r="H851" s="290">
        <v>1</v>
      </c>
      <c r="I851" s="248">
        <f>G851*'ANEXO VIII-F - BDI'!$B$24</f>
        <v>1.0009440000000001</v>
      </c>
      <c r="J851" s="248">
        <f t="shared" si="26"/>
        <v>5.3209440000000008</v>
      </c>
      <c r="K851" s="249">
        <f t="shared" si="27"/>
        <v>5.3209440000000008</v>
      </c>
    </row>
    <row r="852" spans="1:11" ht="11.25" x14ac:dyDescent="0.2">
      <c r="A852" s="52">
        <v>848</v>
      </c>
      <c r="B852" s="53" t="s">
        <v>295</v>
      </c>
      <c r="C852" s="53" t="s">
        <v>281</v>
      </c>
      <c r="D852" s="53">
        <v>4889</v>
      </c>
      <c r="E852" s="253" t="s">
        <v>1457</v>
      </c>
      <c r="F852" s="247" t="s">
        <v>283</v>
      </c>
      <c r="G852" s="318">
        <v>5.84</v>
      </c>
      <c r="H852" s="290">
        <v>12</v>
      </c>
      <c r="I852" s="248">
        <f>G852*'ANEXO VIII-F - BDI'!$B$24</f>
        <v>1.3531280000000001</v>
      </c>
      <c r="J852" s="248">
        <f t="shared" si="26"/>
        <v>7.1931279999999997</v>
      </c>
      <c r="K852" s="249">
        <f t="shared" si="27"/>
        <v>86.31753599999999</v>
      </c>
    </row>
    <row r="853" spans="1:11" ht="11.25" x14ac:dyDescent="0.2">
      <c r="A853" s="52">
        <v>849</v>
      </c>
      <c r="B853" s="53" t="s">
        <v>295</v>
      </c>
      <c r="C853" s="53" t="s">
        <v>281</v>
      </c>
      <c r="D853" s="53">
        <v>4890</v>
      </c>
      <c r="E853" s="253" t="s">
        <v>1456</v>
      </c>
      <c r="F853" s="247" t="s">
        <v>283</v>
      </c>
      <c r="G853" s="318">
        <v>8.11</v>
      </c>
      <c r="H853" s="290">
        <v>1</v>
      </c>
      <c r="I853" s="248">
        <f>G853*'ANEXO VIII-F - BDI'!$B$24</f>
        <v>1.879087</v>
      </c>
      <c r="J853" s="248">
        <f t="shared" si="26"/>
        <v>9.9890869999999996</v>
      </c>
      <c r="K853" s="249">
        <f t="shared" si="27"/>
        <v>9.9890869999999996</v>
      </c>
    </row>
    <row r="854" spans="1:11" ht="11.25" x14ac:dyDescent="0.2">
      <c r="A854" s="52">
        <v>850</v>
      </c>
      <c r="B854" s="53" t="s">
        <v>295</v>
      </c>
      <c r="C854" s="53" t="s">
        <v>281</v>
      </c>
      <c r="D854" s="53">
        <v>4893</v>
      </c>
      <c r="E854" s="253" t="s">
        <v>1455</v>
      </c>
      <c r="F854" s="247" t="s">
        <v>283</v>
      </c>
      <c r="G854" s="318">
        <v>14.78</v>
      </c>
      <c r="H854" s="290">
        <v>1</v>
      </c>
      <c r="I854" s="248">
        <f>G854*'ANEXO VIII-F - BDI'!$B$24</f>
        <v>3.4245260000000002</v>
      </c>
      <c r="J854" s="248">
        <f t="shared" si="26"/>
        <v>18.204526000000001</v>
      </c>
      <c r="K854" s="249">
        <f t="shared" si="27"/>
        <v>18.204526000000001</v>
      </c>
    </row>
    <row r="855" spans="1:11" ht="11.25" x14ac:dyDescent="0.2">
      <c r="A855" s="52">
        <v>851</v>
      </c>
      <c r="B855" s="53" t="s">
        <v>295</v>
      </c>
      <c r="C855" s="53" t="s">
        <v>281</v>
      </c>
      <c r="D855" s="53">
        <v>4894</v>
      </c>
      <c r="E855" s="253" t="s">
        <v>1454</v>
      </c>
      <c r="F855" s="247" t="s">
        <v>283</v>
      </c>
      <c r="G855" s="318">
        <v>12.68</v>
      </c>
      <c r="H855" s="290">
        <v>1</v>
      </c>
      <c r="I855" s="248">
        <f>G855*'ANEXO VIII-F - BDI'!$B$24</f>
        <v>2.9379560000000002</v>
      </c>
      <c r="J855" s="248">
        <f t="shared" si="26"/>
        <v>15.617956</v>
      </c>
      <c r="K855" s="249">
        <f t="shared" si="27"/>
        <v>15.617956</v>
      </c>
    </row>
    <row r="856" spans="1:11" ht="11.25" x14ac:dyDescent="0.2">
      <c r="A856" s="52">
        <v>852</v>
      </c>
      <c r="B856" s="53" t="s">
        <v>295</v>
      </c>
      <c r="C856" s="53" t="s">
        <v>281</v>
      </c>
      <c r="D856" s="247">
        <v>4895</v>
      </c>
      <c r="E856" s="253" t="s">
        <v>1453</v>
      </c>
      <c r="F856" s="247" t="s">
        <v>283</v>
      </c>
      <c r="G856" s="318">
        <v>0.78</v>
      </c>
      <c r="H856" s="247">
        <v>200</v>
      </c>
      <c r="I856" s="248">
        <f>G856*'ANEXO VIII-F - BDI'!$B$24</f>
        <v>0.18072600000000003</v>
      </c>
      <c r="J856" s="248">
        <f t="shared" si="26"/>
        <v>0.96072600000000008</v>
      </c>
      <c r="K856" s="249">
        <f t="shared" si="27"/>
        <v>192.14520000000002</v>
      </c>
    </row>
    <row r="857" spans="1:11" ht="22.5" x14ac:dyDescent="0.2">
      <c r="A857" s="52">
        <v>853</v>
      </c>
      <c r="B857" s="53" t="s">
        <v>295</v>
      </c>
      <c r="C857" s="53" t="s">
        <v>281</v>
      </c>
      <c r="D857" s="247">
        <v>6005</v>
      </c>
      <c r="E857" s="253" t="s">
        <v>1441</v>
      </c>
      <c r="F857" s="247" t="s">
        <v>283</v>
      </c>
      <c r="G857" s="291">
        <v>56</v>
      </c>
      <c r="H857" s="247">
        <v>4</v>
      </c>
      <c r="I857" s="248">
        <f>G857*'ANEXO VIII-F - BDI'!$B$24</f>
        <v>12.975200000000001</v>
      </c>
      <c r="J857" s="248">
        <f t="shared" si="26"/>
        <v>68.975200000000001</v>
      </c>
      <c r="K857" s="249">
        <f t="shared" si="27"/>
        <v>275.9008</v>
      </c>
    </row>
    <row r="858" spans="1:11" ht="22.5" x14ac:dyDescent="0.2">
      <c r="A858" s="52">
        <v>854</v>
      </c>
      <c r="B858" s="53" t="s">
        <v>295</v>
      </c>
      <c r="C858" s="53" t="s">
        <v>281</v>
      </c>
      <c r="D858" s="247">
        <v>6006</v>
      </c>
      <c r="E858" s="253" t="s">
        <v>1440</v>
      </c>
      <c r="F858" s="247" t="s">
        <v>283</v>
      </c>
      <c r="G858" s="318">
        <v>49.64</v>
      </c>
      <c r="H858" s="247">
        <v>6</v>
      </c>
      <c r="I858" s="248">
        <f>G858*'ANEXO VIII-F - BDI'!$B$24</f>
        <v>11.501588000000002</v>
      </c>
      <c r="J858" s="248">
        <f t="shared" si="26"/>
        <v>61.141587999999999</v>
      </c>
      <c r="K858" s="249">
        <f t="shared" si="27"/>
        <v>366.84952799999996</v>
      </c>
    </row>
    <row r="859" spans="1:11" ht="22.5" x14ac:dyDescent="0.2">
      <c r="A859" s="52">
        <v>855</v>
      </c>
      <c r="B859" s="53" t="s">
        <v>295</v>
      </c>
      <c r="C859" s="53" t="s">
        <v>281</v>
      </c>
      <c r="D859" s="247">
        <v>6010</v>
      </c>
      <c r="E859" s="253" t="s">
        <v>1439</v>
      </c>
      <c r="F859" s="247" t="s">
        <v>283</v>
      </c>
      <c r="G859" s="318">
        <v>62.34</v>
      </c>
      <c r="H859" s="247">
        <v>1</v>
      </c>
      <c r="I859" s="248">
        <f>G859*'ANEXO VIII-F - BDI'!$B$24</f>
        <v>14.444178000000003</v>
      </c>
      <c r="J859" s="248">
        <f t="shared" si="26"/>
        <v>76.784178000000011</v>
      </c>
      <c r="K859" s="249">
        <f t="shared" si="27"/>
        <v>76.784178000000011</v>
      </c>
    </row>
    <row r="860" spans="1:11" ht="22.5" x14ac:dyDescent="0.2">
      <c r="A860" s="52">
        <v>856</v>
      </c>
      <c r="B860" s="53" t="s">
        <v>295</v>
      </c>
      <c r="C860" s="53" t="s">
        <v>281</v>
      </c>
      <c r="D860" s="53">
        <v>6011</v>
      </c>
      <c r="E860" s="253" t="s">
        <v>1438</v>
      </c>
      <c r="F860" s="247" t="s">
        <v>283</v>
      </c>
      <c r="G860" s="318">
        <v>180.09</v>
      </c>
      <c r="H860" s="290">
        <v>1</v>
      </c>
      <c r="I860" s="248">
        <f>G860*'ANEXO VIII-F - BDI'!$B$24</f>
        <v>41.726853000000006</v>
      </c>
      <c r="J860" s="248">
        <f t="shared" si="26"/>
        <v>221.81685300000001</v>
      </c>
      <c r="K860" s="249">
        <f t="shared" si="27"/>
        <v>221.81685300000001</v>
      </c>
    </row>
    <row r="861" spans="1:11" ht="22.5" x14ac:dyDescent="0.2">
      <c r="A861" s="52">
        <v>857</v>
      </c>
      <c r="B861" s="53" t="s">
        <v>295</v>
      </c>
      <c r="C861" s="53" t="s">
        <v>281</v>
      </c>
      <c r="D861" s="53">
        <v>6012</v>
      </c>
      <c r="E861" s="253" t="s">
        <v>1437</v>
      </c>
      <c r="F861" s="247" t="s">
        <v>283</v>
      </c>
      <c r="G861" s="318">
        <v>218.03</v>
      </c>
      <c r="H861" s="290">
        <v>1</v>
      </c>
      <c r="I861" s="248">
        <f>G861*'ANEXO VIII-F - BDI'!$B$24</f>
        <v>50.517551000000005</v>
      </c>
      <c r="J861" s="248">
        <f t="shared" si="26"/>
        <v>268.547551</v>
      </c>
      <c r="K861" s="249">
        <f t="shared" si="27"/>
        <v>268.547551</v>
      </c>
    </row>
    <row r="862" spans="1:11" ht="22.5" x14ac:dyDescent="0.2">
      <c r="A862" s="52">
        <v>858</v>
      </c>
      <c r="B862" s="53" t="s">
        <v>295</v>
      </c>
      <c r="C862" s="53" t="s">
        <v>281</v>
      </c>
      <c r="D862" s="247">
        <v>6013</v>
      </c>
      <c r="E862" s="253" t="s">
        <v>1436</v>
      </c>
      <c r="F862" s="247" t="s">
        <v>283</v>
      </c>
      <c r="G862" s="318">
        <v>68.55</v>
      </c>
      <c r="H862" s="247">
        <v>4</v>
      </c>
      <c r="I862" s="248">
        <f>G862*'ANEXO VIII-F - BDI'!$B$24</f>
        <v>15.883035000000001</v>
      </c>
      <c r="J862" s="248">
        <f t="shared" si="26"/>
        <v>84.433035000000004</v>
      </c>
      <c r="K862" s="249">
        <f t="shared" si="27"/>
        <v>337.73214000000002</v>
      </c>
    </row>
    <row r="863" spans="1:11" ht="22.5" x14ac:dyDescent="0.2">
      <c r="A863" s="52">
        <v>859</v>
      </c>
      <c r="B863" s="53" t="s">
        <v>295</v>
      </c>
      <c r="C863" s="53" t="s">
        <v>281</v>
      </c>
      <c r="D863" s="53">
        <v>6014</v>
      </c>
      <c r="E863" s="253" t="s">
        <v>1435</v>
      </c>
      <c r="F863" s="247" t="s">
        <v>283</v>
      </c>
      <c r="G863" s="318">
        <v>95.31</v>
      </c>
      <c r="H863" s="290">
        <v>1</v>
      </c>
      <c r="I863" s="248">
        <f>G863*'ANEXO VIII-F - BDI'!$B$24</f>
        <v>22.083327000000001</v>
      </c>
      <c r="J863" s="248">
        <f t="shared" si="26"/>
        <v>117.393327</v>
      </c>
      <c r="K863" s="249">
        <f t="shared" si="27"/>
        <v>117.393327</v>
      </c>
    </row>
    <row r="864" spans="1:11" ht="22.5" x14ac:dyDescent="0.2">
      <c r="A864" s="52">
        <v>860</v>
      </c>
      <c r="B864" s="53" t="s">
        <v>295</v>
      </c>
      <c r="C864" s="53" t="s">
        <v>281</v>
      </c>
      <c r="D864" s="53">
        <v>6015</v>
      </c>
      <c r="E864" s="253" t="s">
        <v>1434</v>
      </c>
      <c r="F864" s="247" t="s">
        <v>283</v>
      </c>
      <c r="G864" s="318">
        <v>99.69</v>
      </c>
      <c r="H864" s="290">
        <v>1</v>
      </c>
      <c r="I864" s="248">
        <f>G864*'ANEXO VIII-F - BDI'!$B$24</f>
        <v>23.098173000000003</v>
      </c>
      <c r="J864" s="248">
        <f t="shared" si="26"/>
        <v>122.788173</v>
      </c>
      <c r="K864" s="249">
        <f t="shared" si="27"/>
        <v>122.788173</v>
      </c>
    </row>
    <row r="865" spans="1:11" ht="22.5" x14ac:dyDescent="0.2">
      <c r="A865" s="52">
        <v>861</v>
      </c>
      <c r="B865" s="53" t="s">
        <v>295</v>
      </c>
      <c r="C865" s="53" t="s">
        <v>281</v>
      </c>
      <c r="D865" s="247">
        <v>6016</v>
      </c>
      <c r="E865" s="253" t="s">
        <v>1433</v>
      </c>
      <c r="F865" s="247" t="s">
        <v>283</v>
      </c>
      <c r="G865" s="318">
        <v>22.95</v>
      </c>
      <c r="H865" s="247">
        <v>1</v>
      </c>
      <c r="I865" s="248">
        <f>G865*'ANEXO VIII-F - BDI'!$B$24</f>
        <v>5.3175150000000002</v>
      </c>
      <c r="J865" s="248">
        <f t="shared" si="26"/>
        <v>28.267515</v>
      </c>
      <c r="K865" s="249">
        <f t="shared" si="27"/>
        <v>28.267515</v>
      </c>
    </row>
    <row r="866" spans="1:11" ht="22.5" x14ac:dyDescent="0.2">
      <c r="A866" s="52">
        <v>862</v>
      </c>
      <c r="B866" s="53" t="s">
        <v>295</v>
      </c>
      <c r="C866" s="53" t="s">
        <v>281</v>
      </c>
      <c r="D866" s="53">
        <v>6017</v>
      </c>
      <c r="E866" s="253" t="s">
        <v>1432</v>
      </c>
      <c r="F866" s="247" t="s">
        <v>283</v>
      </c>
      <c r="G866" s="318">
        <v>49.38</v>
      </c>
      <c r="H866" s="290">
        <v>1</v>
      </c>
      <c r="I866" s="248">
        <f>G866*'ANEXO VIII-F - BDI'!$B$24</f>
        <v>11.441346000000001</v>
      </c>
      <c r="J866" s="248">
        <f t="shared" si="26"/>
        <v>60.821346000000005</v>
      </c>
      <c r="K866" s="249">
        <f t="shared" si="27"/>
        <v>60.821346000000005</v>
      </c>
    </row>
    <row r="867" spans="1:11" ht="22.5" x14ac:dyDescent="0.2">
      <c r="A867" s="52">
        <v>863</v>
      </c>
      <c r="B867" s="53" t="s">
        <v>295</v>
      </c>
      <c r="C867" s="53" t="s">
        <v>281</v>
      </c>
      <c r="D867" s="247">
        <v>6019</v>
      </c>
      <c r="E867" s="253" t="s">
        <v>1431</v>
      </c>
      <c r="F867" s="247" t="s">
        <v>283</v>
      </c>
      <c r="G867" s="318">
        <v>36.229999999999997</v>
      </c>
      <c r="H867" s="247">
        <v>2</v>
      </c>
      <c r="I867" s="248">
        <f>G867*'ANEXO VIII-F - BDI'!$B$24</f>
        <v>8.3944910000000004</v>
      </c>
      <c r="J867" s="248">
        <f t="shared" si="26"/>
        <v>44.624490999999999</v>
      </c>
      <c r="K867" s="249">
        <f t="shared" si="27"/>
        <v>89.248981999999998</v>
      </c>
    </row>
    <row r="868" spans="1:11" ht="22.5" x14ac:dyDescent="0.2">
      <c r="A868" s="52">
        <v>864</v>
      </c>
      <c r="B868" s="53" t="s">
        <v>295</v>
      </c>
      <c r="C868" s="53" t="s">
        <v>281</v>
      </c>
      <c r="D868" s="247">
        <v>6020</v>
      </c>
      <c r="E868" s="253" t="s">
        <v>1430</v>
      </c>
      <c r="F868" s="247" t="s">
        <v>283</v>
      </c>
      <c r="G868" s="318">
        <v>21.76</v>
      </c>
      <c r="H868" s="247">
        <v>1</v>
      </c>
      <c r="I868" s="248">
        <f>G868*'ANEXO VIII-F - BDI'!$B$24</f>
        <v>5.0417920000000009</v>
      </c>
      <c r="J868" s="248">
        <f t="shared" si="26"/>
        <v>26.801792000000003</v>
      </c>
      <c r="K868" s="249">
        <f t="shared" si="27"/>
        <v>26.801792000000003</v>
      </c>
    </row>
    <row r="869" spans="1:11" ht="22.5" x14ac:dyDescent="0.2">
      <c r="A869" s="52">
        <v>865</v>
      </c>
      <c r="B869" s="53" t="s">
        <v>295</v>
      </c>
      <c r="C869" s="53" t="s">
        <v>281</v>
      </c>
      <c r="D869" s="247">
        <v>6021</v>
      </c>
      <c r="E869" s="253" t="s">
        <v>1429</v>
      </c>
      <c r="F869" s="247" t="s">
        <v>283</v>
      </c>
      <c r="G869" s="318">
        <v>51.09</v>
      </c>
      <c r="H869" s="247">
        <v>2</v>
      </c>
      <c r="I869" s="248">
        <f>G869*'ANEXO VIII-F - BDI'!$B$24</f>
        <v>11.837553000000002</v>
      </c>
      <c r="J869" s="248">
        <f t="shared" si="26"/>
        <v>62.927553000000003</v>
      </c>
      <c r="K869" s="249">
        <f t="shared" si="27"/>
        <v>125.85510600000001</v>
      </c>
    </row>
    <row r="870" spans="1:11" ht="22.5" x14ac:dyDescent="0.2">
      <c r="A870" s="52">
        <v>866</v>
      </c>
      <c r="B870" s="53" t="s">
        <v>295</v>
      </c>
      <c r="C870" s="53" t="s">
        <v>281</v>
      </c>
      <c r="D870" s="247">
        <v>6024</v>
      </c>
      <c r="E870" s="253" t="s">
        <v>1428</v>
      </c>
      <c r="F870" s="247" t="s">
        <v>283</v>
      </c>
      <c r="G870" s="318">
        <v>52.81</v>
      </c>
      <c r="H870" s="247">
        <v>2</v>
      </c>
      <c r="I870" s="248">
        <f>G870*'ANEXO VIII-F - BDI'!$B$24</f>
        <v>12.236077000000002</v>
      </c>
      <c r="J870" s="248">
        <f t="shared" si="26"/>
        <v>65.046076999999997</v>
      </c>
      <c r="K870" s="249">
        <f t="shared" si="27"/>
        <v>130.09215399999999</v>
      </c>
    </row>
    <row r="871" spans="1:11" ht="22.5" x14ac:dyDescent="0.2">
      <c r="A871" s="52">
        <v>867</v>
      </c>
      <c r="B871" s="53" t="s">
        <v>295</v>
      </c>
      <c r="C871" s="53" t="s">
        <v>281</v>
      </c>
      <c r="D871" s="247">
        <v>6028</v>
      </c>
      <c r="E871" s="253" t="s">
        <v>1427</v>
      </c>
      <c r="F871" s="247" t="s">
        <v>283</v>
      </c>
      <c r="G871" s="318">
        <v>86.83</v>
      </c>
      <c r="H871" s="247">
        <v>1</v>
      </c>
      <c r="I871" s="248">
        <f>G871*'ANEXO VIII-F - BDI'!$B$24</f>
        <v>20.118511000000002</v>
      </c>
      <c r="J871" s="248">
        <f t="shared" si="26"/>
        <v>106.948511</v>
      </c>
      <c r="K871" s="249">
        <f t="shared" si="27"/>
        <v>106.948511</v>
      </c>
    </row>
    <row r="872" spans="1:11" ht="22.5" x14ac:dyDescent="0.2">
      <c r="A872" s="52">
        <v>868</v>
      </c>
      <c r="B872" s="53" t="s">
        <v>295</v>
      </c>
      <c r="C872" s="53" t="s">
        <v>281</v>
      </c>
      <c r="D872" s="53">
        <v>6032</v>
      </c>
      <c r="E872" s="253" t="s">
        <v>1426</v>
      </c>
      <c r="F872" s="247" t="s">
        <v>283</v>
      </c>
      <c r="G872" s="318">
        <v>33.659999999999997</v>
      </c>
      <c r="H872" s="290">
        <v>1</v>
      </c>
      <c r="I872" s="248">
        <f>G872*'ANEXO VIII-F - BDI'!$B$24</f>
        <v>7.7990219999999999</v>
      </c>
      <c r="J872" s="248">
        <f t="shared" si="26"/>
        <v>41.459021999999997</v>
      </c>
      <c r="K872" s="249">
        <f t="shared" si="27"/>
        <v>41.459021999999997</v>
      </c>
    </row>
    <row r="873" spans="1:11" ht="22.5" x14ac:dyDescent="0.2">
      <c r="A873" s="52">
        <v>869</v>
      </c>
      <c r="B873" s="53" t="s">
        <v>295</v>
      </c>
      <c r="C873" s="53" t="s">
        <v>281</v>
      </c>
      <c r="D873" s="247">
        <v>6136</v>
      </c>
      <c r="E873" s="253" t="s">
        <v>1424</v>
      </c>
      <c r="F873" s="247" t="s">
        <v>283</v>
      </c>
      <c r="G873" s="318">
        <v>159.4</v>
      </c>
      <c r="H873" s="247">
        <v>5</v>
      </c>
      <c r="I873" s="248">
        <f>G873*'ANEXO VIII-F - BDI'!$B$24</f>
        <v>36.932980000000001</v>
      </c>
      <c r="J873" s="248">
        <f t="shared" si="26"/>
        <v>196.33298000000002</v>
      </c>
      <c r="K873" s="249">
        <f t="shared" si="27"/>
        <v>981.6649000000001</v>
      </c>
    </row>
    <row r="874" spans="1:11" ht="22.5" x14ac:dyDescent="0.2">
      <c r="A874" s="52">
        <v>870</v>
      </c>
      <c r="B874" s="53" t="s">
        <v>295</v>
      </c>
      <c r="C874" s="53" t="s">
        <v>281</v>
      </c>
      <c r="D874" s="247">
        <v>6138</v>
      </c>
      <c r="E874" s="253" t="s">
        <v>1423</v>
      </c>
      <c r="F874" s="247" t="s">
        <v>283</v>
      </c>
      <c r="G874" s="318">
        <v>14.72</v>
      </c>
      <c r="H874" s="247">
        <v>2</v>
      </c>
      <c r="I874" s="248">
        <f>G874*'ANEXO VIII-F - BDI'!$B$24</f>
        <v>3.4106240000000003</v>
      </c>
      <c r="J874" s="248">
        <f t="shared" si="26"/>
        <v>18.130624000000001</v>
      </c>
      <c r="K874" s="249">
        <f t="shared" si="27"/>
        <v>36.261248000000002</v>
      </c>
    </row>
    <row r="875" spans="1:11" ht="22.5" x14ac:dyDescent="0.2">
      <c r="A875" s="52">
        <v>871</v>
      </c>
      <c r="B875" s="53" t="s">
        <v>295</v>
      </c>
      <c r="C875" s="53" t="s">
        <v>281</v>
      </c>
      <c r="D875" s="247">
        <v>6141</v>
      </c>
      <c r="E875" s="253" t="s">
        <v>1422</v>
      </c>
      <c r="F875" s="247" t="s">
        <v>283</v>
      </c>
      <c r="G875" s="318">
        <v>8.4700000000000006</v>
      </c>
      <c r="H875" s="247">
        <v>5</v>
      </c>
      <c r="I875" s="248">
        <f>G875*'ANEXO VIII-F - BDI'!$B$24</f>
        <v>1.9624990000000002</v>
      </c>
      <c r="J875" s="248">
        <f t="shared" si="26"/>
        <v>10.432499</v>
      </c>
      <c r="K875" s="249">
        <f t="shared" si="27"/>
        <v>52.162495</v>
      </c>
    </row>
    <row r="876" spans="1:11" ht="22.5" x14ac:dyDescent="0.2">
      <c r="A876" s="52">
        <v>872</v>
      </c>
      <c r="B876" s="53" t="s">
        <v>295</v>
      </c>
      <c r="C876" s="53" t="s">
        <v>281</v>
      </c>
      <c r="D876" s="247">
        <v>6142</v>
      </c>
      <c r="E876" s="253" t="s">
        <v>1421</v>
      </c>
      <c r="F876" s="247" t="s">
        <v>283</v>
      </c>
      <c r="G876" s="318">
        <v>10.68</v>
      </c>
      <c r="H876" s="247">
        <v>2</v>
      </c>
      <c r="I876" s="248">
        <f>G876*'ANEXO VIII-F - BDI'!$B$24</f>
        <v>2.4745560000000002</v>
      </c>
      <c r="J876" s="248">
        <f t="shared" si="26"/>
        <v>13.154555999999999</v>
      </c>
      <c r="K876" s="249">
        <f t="shared" si="27"/>
        <v>26.309111999999999</v>
      </c>
    </row>
    <row r="877" spans="1:11" ht="11.25" x14ac:dyDescent="0.2">
      <c r="A877" s="52">
        <v>873</v>
      </c>
      <c r="B877" s="53" t="s">
        <v>295</v>
      </c>
      <c r="C877" s="53" t="s">
        <v>281</v>
      </c>
      <c r="D877" s="53">
        <v>6146</v>
      </c>
      <c r="E877" s="253" t="s">
        <v>1420</v>
      </c>
      <c r="F877" s="247" t="s">
        <v>283</v>
      </c>
      <c r="G877" s="318">
        <v>26.91</v>
      </c>
      <c r="H877" s="290">
        <v>1</v>
      </c>
      <c r="I877" s="248">
        <f>G877*'ANEXO VIII-F - BDI'!$B$24</f>
        <v>6.2350470000000007</v>
      </c>
      <c r="J877" s="248">
        <f t="shared" si="26"/>
        <v>33.145046999999998</v>
      </c>
      <c r="K877" s="249">
        <f t="shared" si="27"/>
        <v>33.145046999999998</v>
      </c>
    </row>
    <row r="878" spans="1:11" ht="22.5" x14ac:dyDescent="0.2">
      <c r="A878" s="52">
        <v>874</v>
      </c>
      <c r="B878" s="53" t="s">
        <v>295</v>
      </c>
      <c r="C878" s="53" t="s">
        <v>281</v>
      </c>
      <c r="D878" s="53">
        <v>6148</v>
      </c>
      <c r="E878" s="253" t="s">
        <v>1419</v>
      </c>
      <c r="F878" s="247" t="s">
        <v>283</v>
      </c>
      <c r="G878" s="318">
        <v>30.21</v>
      </c>
      <c r="H878" s="290">
        <v>1</v>
      </c>
      <c r="I878" s="248">
        <f>G878*'ANEXO VIII-F - BDI'!$B$24</f>
        <v>6.9996570000000009</v>
      </c>
      <c r="J878" s="248">
        <f t="shared" si="26"/>
        <v>37.209657</v>
      </c>
      <c r="K878" s="249">
        <f t="shared" si="27"/>
        <v>37.209657</v>
      </c>
    </row>
    <row r="879" spans="1:11" ht="11.25" x14ac:dyDescent="0.2">
      <c r="A879" s="52">
        <v>875</v>
      </c>
      <c r="B879" s="53" t="s">
        <v>295</v>
      </c>
      <c r="C879" s="53" t="s">
        <v>281</v>
      </c>
      <c r="D879" s="53">
        <v>6150</v>
      </c>
      <c r="E879" s="253" t="s">
        <v>1418</v>
      </c>
      <c r="F879" s="247" t="s">
        <v>283</v>
      </c>
      <c r="G879" s="318">
        <v>202.78</v>
      </c>
      <c r="H879" s="290">
        <v>0.76800000000000002</v>
      </c>
      <c r="I879" s="248">
        <f>G879*'ANEXO VIII-F - BDI'!$B$24</f>
        <v>46.984126000000003</v>
      </c>
      <c r="J879" s="248">
        <f t="shared" si="26"/>
        <v>249.764126</v>
      </c>
      <c r="K879" s="249">
        <f t="shared" si="27"/>
        <v>191.81884876800001</v>
      </c>
    </row>
    <row r="880" spans="1:11" ht="22.5" x14ac:dyDescent="0.2">
      <c r="A880" s="52">
        <v>876</v>
      </c>
      <c r="B880" s="53" t="s">
        <v>295</v>
      </c>
      <c r="C880" s="53" t="s">
        <v>281</v>
      </c>
      <c r="D880" s="53">
        <v>6157</v>
      </c>
      <c r="E880" s="253" t="s">
        <v>1417</v>
      </c>
      <c r="F880" s="247" t="s">
        <v>283</v>
      </c>
      <c r="G880" s="318">
        <v>54.43</v>
      </c>
      <c r="H880" s="290">
        <v>1.968</v>
      </c>
      <c r="I880" s="248">
        <f>G880*'ANEXO VIII-F - BDI'!$B$24</f>
        <v>12.611431000000001</v>
      </c>
      <c r="J880" s="248">
        <f t="shared" si="26"/>
        <v>67.041431000000003</v>
      </c>
      <c r="K880" s="249">
        <f t="shared" si="27"/>
        <v>131.93753620800001</v>
      </c>
    </row>
    <row r="881" spans="1:11" ht="33.75" x14ac:dyDescent="0.2">
      <c r="A881" s="52">
        <v>877</v>
      </c>
      <c r="B881" s="53" t="s">
        <v>295</v>
      </c>
      <c r="C881" s="53" t="s">
        <v>281</v>
      </c>
      <c r="D881" s="247">
        <v>6243</v>
      </c>
      <c r="E881" s="253" t="s">
        <v>1415</v>
      </c>
      <c r="F881" s="247" t="s">
        <v>283</v>
      </c>
      <c r="G881" s="318">
        <v>595</v>
      </c>
      <c r="H881" s="247">
        <v>1</v>
      </c>
      <c r="I881" s="248">
        <f>G881*'ANEXO VIII-F - BDI'!$B$24</f>
        <v>137.86150000000001</v>
      </c>
      <c r="J881" s="248">
        <f t="shared" si="26"/>
        <v>732.86149999999998</v>
      </c>
      <c r="K881" s="249">
        <f t="shared" si="27"/>
        <v>732.86149999999998</v>
      </c>
    </row>
    <row r="882" spans="1:11" ht="22.5" x14ac:dyDescent="0.2">
      <c r="A882" s="52">
        <v>878</v>
      </c>
      <c r="B882" s="53" t="s">
        <v>295</v>
      </c>
      <c r="C882" s="53" t="s">
        <v>281</v>
      </c>
      <c r="D882" s="247">
        <v>7091</v>
      </c>
      <c r="E882" s="253" t="s">
        <v>1414</v>
      </c>
      <c r="F882" s="247" t="s">
        <v>283</v>
      </c>
      <c r="G882" s="318">
        <v>17.3</v>
      </c>
      <c r="H882" s="247">
        <v>3</v>
      </c>
      <c r="I882" s="248">
        <f>G882*'ANEXO VIII-F - BDI'!$B$24</f>
        <v>4.0084100000000005</v>
      </c>
      <c r="J882" s="248">
        <f t="shared" si="26"/>
        <v>21.308410000000002</v>
      </c>
      <c r="K882" s="249">
        <f t="shared" si="27"/>
        <v>63.925230000000006</v>
      </c>
    </row>
    <row r="883" spans="1:11" ht="11.25" x14ac:dyDescent="0.2">
      <c r="A883" s="52">
        <v>879</v>
      </c>
      <c r="B883" s="53" t="s">
        <v>295</v>
      </c>
      <c r="C883" s="53" t="s">
        <v>281</v>
      </c>
      <c r="D883" s="53">
        <v>7094</v>
      </c>
      <c r="E883" s="253" t="s">
        <v>1413</v>
      </c>
      <c r="F883" s="247" t="s">
        <v>283</v>
      </c>
      <c r="G883" s="318">
        <v>15.99</v>
      </c>
      <c r="H883" s="290">
        <v>1</v>
      </c>
      <c r="I883" s="248">
        <f>G883*'ANEXO VIII-F - BDI'!$B$24</f>
        <v>3.7048830000000001</v>
      </c>
      <c r="J883" s="248">
        <f t="shared" si="26"/>
        <v>19.694883000000001</v>
      </c>
      <c r="K883" s="249">
        <f t="shared" si="27"/>
        <v>19.694883000000001</v>
      </c>
    </row>
    <row r="884" spans="1:11" ht="22.5" x14ac:dyDescent="0.2">
      <c r="A884" s="52">
        <v>880</v>
      </c>
      <c r="B884" s="53" t="s">
        <v>295</v>
      </c>
      <c r="C884" s="53" t="s">
        <v>281</v>
      </c>
      <c r="D884" s="247">
        <v>7097</v>
      </c>
      <c r="E884" s="253" t="s">
        <v>1412</v>
      </c>
      <c r="F884" s="247" t="s">
        <v>283</v>
      </c>
      <c r="G884" s="318">
        <v>7.68</v>
      </c>
      <c r="H884" s="247">
        <v>1</v>
      </c>
      <c r="I884" s="248">
        <f>G884*'ANEXO VIII-F - BDI'!$B$24</f>
        <v>1.7794560000000001</v>
      </c>
      <c r="J884" s="248">
        <f t="shared" si="26"/>
        <v>9.4594559999999994</v>
      </c>
      <c r="K884" s="249">
        <f t="shared" si="27"/>
        <v>9.4594559999999994</v>
      </c>
    </row>
    <row r="885" spans="1:11" ht="22.5" x14ac:dyDescent="0.2">
      <c r="A885" s="52">
        <v>881</v>
      </c>
      <c r="B885" s="53" t="s">
        <v>295</v>
      </c>
      <c r="C885" s="53" t="s">
        <v>281</v>
      </c>
      <c r="D885" s="247">
        <v>7104</v>
      </c>
      <c r="E885" s="253" t="s">
        <v>1411</v>
      </c>
      <c r="F885" s="247" t="s">
        <v>283</v>
      </c>
      <c r="G885" s="318">
        <v>4.63</v>
      </c>
      <c r="H885" s="247">
        <v>4</v>
      </c>
      <c r="I885" s="248">
        <f>G885*'ANEXO VIII-F - BDI'!$B$24</f>
        <v>1.0727710000000001</v>
      </c>
      <c r="J885" s="248">
        <f t="shared" si="26"/>
        <v>5.7027710000000003</v>
      </c>
      <c r="K885" s="249">
        <f t="shared" si="27"/>
        <v>22.811084000000001</v>
      </c>
    </row>
    <row r="886" spans="1:11" ht="22.5" x14ac:dyDescent="0.2">
      <c r="A886" s="52">
        <v>882</v>
      </c>
      <c r="B886" s="53" t="s">
        <v>295</v>
      </c>
      <c r="C886" s="53" t="s">
        <v>281</v>
      </c>
      <c r="D886" s="247">
        <v>7106</v>
      </c>
      <c r="E886" s="253" t="s">
        <v>1410</v>
      </c>
      <c r="F886" s="247" t="s">
        <v>283</v>
      </c>
      <c r="G886" s="318">
        <v>222.01</v>
      </c>
      <c r="H886" s="247">
        <v>1</v>
      </c>
      <c r="I886" s="248">
        <f>G886*'ANEXO VIII-F - BDI'!$B$24</f>
        <v>51.439717000000002</v>
      </c>
      <c r="J886" s="248">
        <f t="shared" si="26"/>
        <v>273.44971699999996</v>
      </c>
      <c r="K886" s="249">
        <f t="shared" si="27"/>
        <v>273.44971699999996</v>
      </c>
    </row>
    <row r="887" spans="1:11" ht="11.25" x14ac:dyDescent="0.2">
      <c r="A887" s="52">
        <v>883</v>
      </c>
      <c r="B887" s="53" t="s">
        <v>295</v>
      </c>
      <c r="C887" s="53" t="s">
        <v>281</v>
      </c>
      <c r="D887" s="53">
        <v>7110</v>
      </c>
      <c r="E887" s="253" t="s">
        <v>1409</v>
      </c>
      <c r="F887" s="247" t="s">
        <v>283</v>
      </c>
      <c r="G887" s="318">
        <v>76.77</v>
      </c>
      <c r="H887" s="290">
        <v>1</v>
      </c>
      <c r="I887" s="248">
        <f>G887*'ANEXO VIII-F - BDI'!$B$24</f>
        <v>17.787609</v>
      </c>
      <c r="J887" s="248">
        <f t="shared" si="26"/>
        <v>94.557608999999999</v>
      </c>
      <c r="K887" s="249">
        <f t="shared" si="27"/>
        <v>94.557608999999999</v>
      </c>
    </row>
    <row r="888" spans="1:11" ht="11.25" x14ac:dyDescent="0.2">
      <c r="A888" s="52">
        <v>884</v>
      </c>
      <c r="B888" s="53" t="s">
        <v>295</v>
      </c>
      <c r="C888" s="53" t="s">
        <v>281</v>
      </c>
      <c r="D888" s="53">
        <v>7118</v>
      </c>
      <c r="E888" s="253" t="s">
        <v>1408</v>
      </c>
      <c r="F888" s="247" t="s">
        <v>283</v>
      </c>
      <c r="G888" s="318">
        <v>35.299999999999997</v>
      </c>
      <c r="H888" s="290">
        <v>1</v>
      </c>
      <c r="I888" s="248">
        <f>G888*'ANEXO VIII-F - BDI'!$B$24</f>
        <v>8.1790099999999999</v>
      </c>
      <c r="J888" s="248">
        <f t="shared" si="26"/>
        <v>43.479009999999995</v>
      </c>
      <c r="K888" s="249">
        <f t="shared" si="27"/>
        <v>43.479009999999995</v>
      </c>
    </row>
    <row r="889" spans="1:11" ht="22.5" x14ac:dyDescent="0.2">
      <c r="A889" s="52">
        <v>885</v>
      </c>
      <c r="B889" s="53" t="s">
        <v>295</v>
      </c>
      <c r="C889" s="53" t="s">
        <v>281</v>
      </c>
      <c r="D889" s="247">
        <v>7121</v>
      </c>
      <c r="E889" s="253" t="s">
        <v>1407</v>
      </c>
      <c r="F889" s="247" t="s">
        <v>283</v>
      </c>
      <c r="G889" s="318">
        <v>13.87</v>
      </c>
      <c r="H889" s="247">
        <v>2</v>
      </c>
      <c r="I889" s="248">
        <f>G889*'ANEXO VIII-F - BDI'!$B$24</f>
        <v>3.213679</v>
      </c>
      <c r="J889" s="248">
        <f t="shared" si="26"/>
        <v>17.083679</v>
      </c>
      <c r="K889" s="249">
        <f t="shared" si="27"/>
        <v>34.167358</v>
      </c>
    </row>
    <row r="890" spans="1:11" ht="22.5" x14ac:dyDescent="0.2">
      <c r="A890" s="52">
        <v>886</v>
      </c>
      <c r="B890" s="53" t="s">
        <v>295</v>
      </c>
      <c r="C890" s="53" t="s">
        <v>281</v>
      </c>
      <c r="D890" s="247">
        <v>7122</v>
      </c>
      <c r="E890" s="253" t="s">
        <v>1406</v>
      </c>
      <c r="F890" s="247" t="s">
        <v>283</v>
      </c>
      <c r="G890" s="318">
        <v>15.6</v>
      </c>
      <c r="H890" s="247">
        <v>2</v>
      </c>
      <c r="I890" s="248">
        <f>G890*'ANEXO VIII-F - BDI'!$B$24</f>
        <v>3.6145200000000002</v>
      </c>
      <c r="J890" s="248">
        <f t="shared" si="26"/>
        <v>19.21452</v>
      </c>
      <c r="K890" s="249">
        <f t="shared" si="27"/>
        <v>38.429040000000001</v>
      </c>
    </row>
    <row r="891" spans="1:11" ht="11.25" x14ac:dyDescent="0.2">
      <c r="A891" s="52">
        <v>887</v>
      </c>
      <c r="B891" s="53" t="s">
        <v>295</v>
      </c>
      <c r="C891" s="53" t="s">
        <v>281</v>
      </c>
      <c r="D891" s="53">
        <v>7123</v>
      </c>
      <c r="E891" s="253" t="s">
        <v>1405</v>
      </c>
      <c r="F891" s="247" t="s">
        <v>283</v>
      </c>
      <c r="G891" s="318">
        <v>5.63</v>
      </c>
      <c r="H891" s="290">
        <v>1</v>
      </c>
      <c r="I891" s="248">
        <f>G891*'ANEXO VIII-F - BDI'!$B$24</f>
        <v>1.3044710000000002</v>
      </c>
      <c r="J891" s="248">
        <f t="shared" si="26"/>
        <v>6.9344710000000003</v>
      </c>
      <c r="K891" s="249">
        <f t="shared" si="27"/>
        <v>6.9344710000000003</v>
      </c>
    </row>
    <row r="892" spans="1:11" ht="22.5" x14ac:dyDescent="0.2">
      <c r="A892" s="52">
        <v>888</v>
      </c>
      <c r="B892" s="53" t="s">
        <v>295</v>
      </c>
      <c r="C892" s="53" t="s">
        <v>281</v>
      </c>
      <c r="D892" s="247">
        <v>7128</v>
      </c>
      <c r="E892" s="253" t="s">
        <v>1404</v>
      </c>
      <c r="F892" s="247" t="s">
        <v>283</v>
      </c>
      <c r="G892" s="318">
        <v>14.26</v>
      </c>
      <c r="H892" s="247">
        <v>2</v>
      </c>
      <c r="I892" s="248">
        <f>G892*'ANEXO VIII-F - BDI'!$B$24</f>
        <v>3.3040420000000004</v>
      </c>
      <c r="J892" s="248">
        <f t="shared" si="26"/>
        <v>17.564042000000001</v>
      </c>
      <c r="K892" s="249">
        <f t="shared" si="27"/>
        <v>35.128084000000001</v>
      </c>
    </row>
    <row r="893" spans="1:11" ht="22.5" x14ac:dyDescent="0.2">
      <c r="A893" s="52">
        <v>889</v>
      </c>
      <c r="B893" s="53" t="s">
        <v>295</v>
      </c>
      <c r="C893" s="53" t="s">
        <v>281</v>
      </c>
      <c r="D893" s="53">
        <v>7129</v>
      </c>
      <c r="E893" s="253" t="s">
        <v>1403</v>
      </c>
      <c r="F893" s="247" t="s">
        <v>283</v>
      </c>
      <c r="G893" s="318">
        <v>12.68</v>
      </c>
      <c r="H893" s="290">
        <v>1</v>
      </c>
      <c r="I893" s="248">
        <f>G893*'ANEXO VIII-F - BDI'!$B$24</f>
        <v>2.9379560000000002</v>
      </c>
      <c r="J893" s="248">
        <f t="shared" si="26"/>
        <v>15.617956</v>
      </c>
      <c r="K893" s="249">
        <f t="shared" si="27"/>
        <v>15.617956</v>
      </c>
    </row>
    <row r="894" spans="1:11" ht="22.5" x14ac:dyDescent="0.2">
      <c r="A894" s="52">
        <v>890</v>
      </c>
      <c r="B894" s="53" t="s">
        <v>295</v>
      </c>
      <c r="C894" s="53" t="s">
        <v>281</v>
      </c>
      <c r="D894" s="53">
        <v>7132</v>
      </c>
      <c r="E894" s="253" t="s">
        <v>1402</v>
      </c>
      <c r="F894" s="247" t="s">
        <v>283</v>
      </c>
      <c r="G894" s="318">
        <v>70.45</v>
      </c>
      <c r="H894" s="290">
        <v>1</v>
      </c>
      <c r="I894" s="248">
        <f>G894*'ANEXO VIII-F - BDI'!$B$24</f>
        <v>16.323265000000003</v>
      </c>
      <c r="J894" s="248">
        <f t="shared" si="26"/>
        <v>86.773265000000009</v>
      </c>
      <c r="K894" s="249">
        <f t="shared" si="27"/>
        <v>86.773265000000009</v>
      </c>
    </row>
    <row r="895" spans="1:11" ht="22.5" x14ac:dyDescent="0.2">
      <c r="A895" s="52">
        <v>891</v>
      </c>
      <c r="B895" s="53" t="s">
        <v>295</v>
      </c>
      <c r="C895" s="53" t="s">
        <v>281</v>
      </c>
      <c r="D895" s="247">
        <v>7136</v>
      </c>
      <c r="E895" s="253" t="s">
        <v>1401</v>
      </c>
      <c r="F895" s="247" t="s">
        <v>283</v>
      </c>
      <c r="G895" s="318">
        <v>8.6999999999999993</v>
      </c>
      <c r="H895" s="247">
        <v>4</v>
      </c>
      <c r="I895" s="248">
        <f>G895*'ANEXO VIII-F - BDI'!$B$24</f>
        <v>2.01579</v>
      </c>
      <c r="J895" s="248">
        <f t="shared" si="26"/>
        <v>10.715789999999998</v>
      </c>
      <c r="K895" s="249">
        <f t="shared" si="27"/>
        <v>42.863159999999993</v>
      </c>
    </row>
    <row r="896" spans="1:11" ht="22.5" x14ac:dyDescent="0.2">
      <c r="A896" s="52">
        <v>892</v>
      </c>
      <c r="B896" s="53" t="s">
        <v>295</v>
      </c>
      <c r="C896" s="53" t="s">
        <v>281</v>
      </c>
      <c r="D896" s="53">
        <v>7137</v>
      </c>
      <c r="E896" s="253" t="s">
        <v>1400</v>
      </c>
      <c r="F896" s="247" t="s">
        <v>283</v>
      </c>
      <c r="G896" s="318">
        <v>12.48</v>
      </c>
      <c r="H896" s="290">
        <v>1</v>
      </c>
      <c r="I896" s="248">
        <f>G896*'ANEXO VIII-F - BDI'!$B$24</f>
        <v>2.8916160000000004</v>
      </c>
      <c r="J896" s="248">
        <f t="shared" ref="J896:J959" si="28">G896+I896</f>
        <v>15.371616000000001</v>
      </c>
      <c r="K896" s="249">
        <f t="shared" ref="K896:K959" si="29">H896*J896</f>
        <v>15.371616000000001</v>
      </c>
    </row>
    <row r="897" spans="1:11" ht="22.5" x14ac:dyDescent="0.2">
      <c r="A897" s="52">
        <v>893</v>
      </c>
      <c r="B897" s="53" t="s">
        <v>295</v>
      </c>
      <c r="C897" s="53" t="s">
        <v>281</v>
      </c>
      <c r="D897" s="247">
        <v>7138</v>
      </c>
      <c r="E897" s="253" t="s">
        <v>1399</v>
      </c>
      <c r="F897" s="247" t="s">
        <v>283</v>
      </c>
      <c r="G897" s="318">
        <v>1.34</v>
      </c>
      <c r="H897" s="247">
        <v>1</v>
      </c>
      <c r="I897" s="248">
        <f>G897*'ANEXO VIII-F - BDI'!$B$24</f>
        <v>0.31047800000000003</v>
      </c>
      <c r="J897" s="248">
        <f t="shared" si="28"/>
        <v>1.6504780000000001</v>
      </c>
      <c r="K897" s="249">
        <f t="shared" si="29"/>
        <v>1.6504780000000001</v>
      </c>
    </row>
    <row r="898" spans="1:11" ht="22.5" x14ac:dyDescent="0.2">
      <c r="A898" s="52">
        <v>894</v>
      </c>
      <c r="B898" s="53" t="s">
        <v>295</v>
      </c>
      <c r="C898" s="53" t="s">
        <v>281</v>
      </c>
      <c r="D898" s="247">
        <v>7139</v>
      </c>
      <c r="E898" s="253" t="s">
        <v>1398</v>
      </c>
      <c r="F898" s="247" t="s">
        <v>283</v>
      </c>
      <c r="G898" s="318">
        <v>1.76</v>
      </c>
      <c r="H898" s="247">
        <v>4</v>
      </c>
      <c r="I898" s="248">
        <f>G898*'ANEXO VIII-F - BDI'!$B$24</f>
        <v>0.40779200000000004</v>
      </c>
      <c r="J898" s="248">
        <f t="shared" si="28"/>
        <v>2.1677919999999999</v>
      </c>
      <c r="K898" s="249">
        <f t="shared" si="29"/>
        <v>8.6711679999999998</v>
      </c>
    </row>
    <row r="899" spans="1:11" ht="22.5" x14ac:dyDescent="0.2">
      <c r="A899" s="52">
        <v>895</v>
      </c>
      <c r="B899" s="53" t="s">
        <v>295</v>
      </c>
      <c r="C899" s="53" t="s">
        <v>281</v>
      </c>
      <c r="D899" s="247">
        <v>7140</v>
      </c>
      <c r="E899" s="253" t="s">
        <v>1397</v>
      </c>
      <c r="F899" s="247" t="s">
        <v>283</v>
      </c>
      <c r="G899" s="318">
        <v>5.86</v>
      </c>
      <c r="H899" s="247">
        <v>4</v>
      </c>
      <c r="I899" s="248">
        <f>G899*'ANEXO VIII-F - BDI'!$B$24</f>
        <v>1.3577620000000001</v>
      </c>
      <c r="J899" s="248">
        <f t="shared" si="28"/>
        <v>7.2177620000000005</v>
      </c>
      <c r="K899" s="249">
        <f t="shared" si="29"/>
        <v>28.871048000000002</v>
      </c>
    </row>
    <row r="900" spans="1:11" ht="22.5" x14ac:dyDescent="0.2">
      <c r="A900" s="52">
        <v>896</v>
      </c>
      <c r="B900" s="53" t="s">
        <v>295</v>
      </c>
      <c r="C900" s="53" t="s">
        <v>281</v>
      </c>
      <c r="D900" s="247">
        <v>7141</v>
      </c>
      <c r="E900" s="253" t="s">
        <v>1396</v>
      </c>
      <c r="F900" s="247" t="s">
        <v>283</v>
      </c>
      <c r="G900" s="318">
        <v>12.83</v>
      </c>
      <c r="H900" s="247">
        <v>1</v>
      </c>
      <c r="I900" s="248">
        <f>G900*'ANEXO VIII-F - BDI'!$B$24</f>
        <v>2.9727110000000003</v>
      </c>
      <c r="J900" s="248">
        <f t="shared" si="28"/>
        <v>15.802711</v>
      </c>
      <c r="K900" s="249">
        <f t="shared" si="29"/>
        <v>15.802711</v>
      </c>
    </row>
    <row r="901" spans="1:11" ht="22.5" x14ac:dyDescent="0.2">
      <c r="A901" s="52">
        <v>897</v>
      </c>
      <c r="B901" s="53" t="s">
        <v>295</v>
      </c>
      <c r="C901" s="53" t="s">
        <v>281</v>
      </c>
      <c r="D901" s="247">
        <v>7146</v>
      </c>
      <c r="E901" s="253" t="s">
        <v>1395</v>
      </c>
      <c r="F901" s="247" t="s">
        <v>283</v>
      </c>
      <c r="G901" s="318">
        <v>237.74</v>
      </c>
      <c r="H901" s="247">
        <v>2</v>
      </c>
      <c r="I901" s="248">
        <f>G901*'ANEXO VIII-F - BDI'!$B$24</f>
        <v>55.084358000000009</v>
      </c>
      <c r="J901" s="248">
        <f t="shared" si="28"/>
        <v>292.82435800000002</v>
      </c>
      <c r="K901" s="249">
        <f t="shared" si="29"/>
        <v>585.64871600000004</v>
      </c>
    </row>
    <row r="902" spans="1:11" ht="33.75" x14ac:dyDescent="0.2">
      <c r="A902" s="52">
        <v>898</v>
      </c>
      <c r="B902" s="53" t="s">
        <v>295</v>
      </c>
      <c r="C902" s="53" t="s">
        <v>281</v>
      </c>
      <c r="D902" s="53">
        <v>7602</v>
      </c>
      <c r="E902" s="253" t="s">
        <v>1375</v>
      </c>
      <c r="F902" s="247" t="s">
        <v>283</v>
      </c>
      <c r="G902" s="318">
        <v>39.56</v>
      </c>
      <c r="H902" s="290">
        <v>1</v>
      </c>
      <c r="I902" s="248">
        <f>G902*'ANEXO VIII-F - BDI'!$B$24</f>
        <v>9.1660520000000005</v>
      </c>
      <c r="J902" s="248">
        <f t="shared" si="28"/>
        <v>48.726052000000003</v>
      </c>
      <c r="K902" s="249">
        <f t="shared" si="29"/>
        <v>48.726052000000003</v>
      </c>
    </row>
    <row r="903" spans="1:11" ht="33.75" x14ac:dyDescent="0.2">
      <c r="A903" s="52">
        <v>899</v>
      </c>
      <c r="B903" s="53" t="s">
        <v>295</v>
      </c>
      <c r="C903" s="53" t="s">
        <v>281</v>
      </c>
      <c r="D903" s="53">
        <v>7603</v>
      </c>
      <c r="E903" s="253" t="s">
        <v>1374</v>
      </c>
      <c r="F903" s="247" t="s">
        <v>283</v>
      </c>
      <c r="G903" s="318">
        <v>33.56</v>
      </c>
      <c r="H903" s="290">
        <v>2</v>
      </c>
      <c r="I903" s="248">
        <f>G903*'ANEXO VIII-F - BDI'!$B$24</f>
        <v>7.7758520000000013</v>
      </c>
      <c r="J903" s="248">
        <f t="shared" si="28"/>
        <v>41.335852000000003</v>
      </c>
      <c r="K903" s="249">
        <f t="shared" si="29"/>
        <v>82.671704000000005</v>
      </c>
    </row>
    <row r="904" spans="1:11" ht="22.5" x14ac:dyDescent="0.2">
      <c r="A904" s="52">
        <v>900</v>
      </c>
      <c r="B904" s="53" t="s">
        <v>295</v>
      </c>
      <c r="C904" s="53" t="s">
        <v>281</v>
      </c>
      <c r="D904" s="247">
        <v>9835</v>
      </c>
      <c r="E904" s="253" t="s">
        <v>1373</v>
      </c>
      <c r="F904" s="247" t="s">
        <v>285</v>
      </c>
      <c r="G904" s="318">
        <v>5.71</v>
      </c>
      <c r="H904" s="247">
        <v>60</v>
      </c>
      <c r="I904" s="248">
        <f>G904*'ANEXO VIII-F - BDI'!$B$24</f>
        <v>1.323007</v>
      </c>
      <c r="J904" s="248">
        <f t="shared" si="28"/>
        <v>7.0330069999999996</v>
      </c>
      <c r="K904" s="249">
        <f t="shared" si="29"/>
        <v>421.98041999999998</v>
      </c>
    </row>
    <row r="905" spans="1:11" ht="22.5" x14ac:dyDescent="0.2">
      <c r="A905" s="52">
        <v>901</v>
      </c>
      <c r="B905" s="53" t="s">
        <v>295</v>
      </c>
      <c r="C905" s="53" t="s">
        <v>281</v>
      </c>
      <c r="D905" s="247">
        <v>9836</v>
      </c>
      <c r="E905" s="253" t="s">
        <v>1372</v>
      </c>
      <c r="F905" s="247" t="s">
        <v>285</v>
      </c>
      <c r="G905" s="318">
        <v>15.84</v>
      </c>
      <c r="H905" s="247">
        <v>90</v>
      </c>
      <c r="I905" s="248">
        <f>G905*'ANEXO VIII-F - BDI'!$B$24</f>
        <v>3.6701280000000001</v>
      </c>
      <c r="J905" s="248">
        <f t="shared" si="28"/>
        <v>19.510128000000002</v>
      </c>
      <c r="K905" s="249">
        <f t="shared" si="29"/>
        <v>1755.9115200000001</v>
      </c>
    </row>
    <row r="906" spans="1:11" ht="22.5" x14ac:dyDescent="0.2">
      <c r="A906" s="52">
        <v>902</v>
      </c>
      <c r="B906" s="53" t="s">
        <v>295</v>
      </c>
      <c r="C906" s="53" t="s">
        <v>281</v>
      </c>
      <c r="D906" s="247">
        <v>9837</v>
      </c>
      <c r="E906" s="253" t="s">
        <v>1371</v>
      </c>
      <c r="F906" s="247" t="s">
        <v>285</v>
      </c>
      <c r="G906" s="318">
        <v>14.04</v>
      </c>
      <c r="H906" s="247">
        <v>30</v>
      </c>
      <c r="I906" s="248">
        <f>G906*'ANEXO VIII-F - BDI'!$B$24</f>
        <v>3.2530679999999998</v>
      </c>
      <c r="J906" s="248">
        <f t="shared" si="28"/>
        <v>17.293067999999998</v>
      </c>
      <c r="K906" s="249">
        <f t="shared" si="29"/>
        <v>518.79203999999993</v>
      </c>
    </row>
    <row r="907" spans="1:11" ht="22.5" x14ac:dyDescent="0.2">
      <c r="A907" s="52">
        <v>903</v>
      </c>
      <c r="B907" s="53" t="s">
        <v>295</v>
      </c>
      <c r="C907" s="53" t="s">
        <v>281</v>
      </c>
      <c r="D907" s="247">
        <v>9838</v>
      </c>
      <c r="E907" s="253" t="s">
        <v>1370</v>
      </c>
      <c r="F907" s="247" t="s">
        <v>285</v>
      </c>
      <c r="G907" s="318">
        <v>9.7200000000000006</v>
      </c>
      <c r="H907" s="247">
        <v>45</v>
      </c>
      <c r="I907" s="248">
        <f>G907*'ANEXO VIII-F - BDI'!$B$24</f>
        <v>2.2521240000000002</v>
      </c>
      <c r="J907" s="248">
        <f t="shared" si="28"/>
        <v>11.972124000000001</v>
      </c>
      <c r="K907" s="249">
        <f t="shared" si="29"/>
        <v>538.74558000000002</v>
      </c>
    </row>
    <row r="908" spans="1:11" ht="11.25" x14ac:dyDescent="0.2">
      <c r="A908" s="52">
        <v>904</v>
      </c>
      <c r="B908" s="53" t="s">
        <v>295</v>
      </c>
      <c r="C908" s="53" t="s">
        <v>281</v>
      </c>
      <c r="D908" s="53">
        <v>9860</v>
      </c>
      <c r="E908" s="253" t="s">
        <v>1369</v>
      </c>
      <c r="F908" s="247" t="s">
        <v>285</v>
      </c>
      <c r="G908" s="318">
        <v>65.83</v>
      </c>
      <c r="H908" s="290">
        <v>1</v>
      </c>
      <c r="I908" s="248">
        <f>G908*'ANEXO VIII-F - BDI'!$B$24</f>
        <v>15.252811000000001</v>
      </c>
      <c r="J908" s="248">
        <f t="shared" si="28"/>
        <v>81.082810999999992</v>
      </c>
      <c r="K908" s="249">
        <f t="shared" si="29"/>
        <v>81.082810999999992</v>
      </c>
    </row>
    <row r="909" spans="1:11" ht="11.25" x14ac:dyDescent="0.2">
      <c r="A909" s="52">
        <v>905</v>
      </c>
      <c r="B909" s="53" t="s">
        <v>295</v>
      </c>
      <c r="C909" s="53" t="s">
        <v>281</v>
      </c>
      <c r="D909" s="53">
        <v>9861</v>
      </c>
      <c r="E909" s="253" t="s">
        <v>1368</v>
      </c>
      <c r="F909" s="247" t="s">
        <v>285</v>
      </c>
      <c r="G909" s="318">
        <v>37.33</v>
      </c>
      <c r="H909" s="290">
        <v>1</v>
      </c>
      <c r="I909" s="248">
        <f>G909*'ANEXO VIII-F - BDI'!$B$24</f>
        <v>8.6493610000000007</v>
      </c>
      <c r="J909" s="248">
        <f t="shared" si="28"/>
        <v>45.979360999999997</v>
      </c>
      <c r="K909" s="249">
        <f t="shared" si="29"/>
        <v>45.979360999999997</v>
      </c>
    </row>
    <row r="910" spans="1:11" ht="11.25" x14ac:dyDescent="0.2">
      <c r="A910" s="52">
        <v>906</v>
      </c>
      <c r="B910" s="53" t="s">
        <v>295</v>
      </c>
      <c r="C910" s="53" t="s">
        <v>281</v>
      </c>
      <c r="D910" s="53">
        <v>9866</v>
      </c>
      <c r="E910" s="253" t="s">
        <v>1367</v>
      </c>
      <c r="F910" s="247" t="s">
        <v>285</v>
      </c>
      <c r="G910" s="318">
        <v>27.57</v>
      </c>
      <c r="H910" s="290">
        <v>1</v>
      </c>
      <c r="I910" s="248">
        <f>G910*'ANEXO VIII-F - BDI'!$B$24</f>
        <v>6.3879690000000009</v>
      </c>
      <c r="J910" s="248">
        <f t="shared" si="28"/>
        <v>33.957968999999999</v>
      </c>
      <c r="K910" s="249">
        <f t="shared" si="29"/>
        <v>33.957968999999999</v>
      </c>
    </row>
    <row r="911" spans="1:11" ht="11.25" x14ac:dyDescent="0.2">
      <c r="A911" s="52">
        <v>907</v>
      </c>
      <c r="B911" s="53" t="s">
        <v>295</v>
      </c>
      <c r="C911" s="53" t="s">
        <v>281</v>
      </c>
      <c r="D911" s="247">
        <v>9867</v>
      </c>
      <c r="E911" s="253" t="s">
        <v>1366</v>
      </c>
      <c r="F911" s="247" t="s">
        <v>285</v>
      </c>
      <c r="G911" s="318">
        <v>4.1100000000000003</v>
      </c>
      <c r="H911" s="247">
        <v>45</v>
      </c>
      <c r="I911" s="248">
        <f>G911*'ANEXO VIII-F - BDI'!$B$24</f>
        <v>0.95228700000000011</v>
      </c>
      <c r="J911" s="248">
        <f t="shared" si="28"/>
        <v>5.0622870000000004</v>
      </c>
      <c r="K911" s="249">
        <f t="shared" si="29"/>
        <v>227.80291500000001</v>
      </c>
    </row>
    <row r="912" spans="1:11" ht="11.25" x14ac:dyDescent="0.2">
      <c r="A912" s="52">
        <v>908</v>
      </c>
      <c r="B912" s="53" t="s">
        <v>295</v>
      </c>
      <c r="C912" s="53" t="s">
        <v>281</v>
      </c>
      <c r="D912" s="247">
        <v>9868</v>
      </c>
      <c r="E912" s="253" t="s">
        <v>1365</v>
      </c>
      <c r="F912" s="247" t="s">
        <v>285</v>
      </c>
      <c r="G912" s="318">
        <v>5.27</v>
      </c>
      <c r="H912" s="247">
        <v>60</v>
      </c>
      <c r="I912" s="248">
        <f>G912*'ANEXO VIII-F - BDI'!$B$24</f>
        <v>1.2210589999999999</v>
      </c>
      <c r="J912" s="248">
        <f t="shared" si="28"/>
        <v>6.4910589999999999</v>
      </c>
      <c r="K912" s="249">
        <f t="shared" si="29"/>
        <v>389.46353999999997</v>
      </c>
    </row>
    <row r="913" spans="1:11" ht="11.25" x14ac:dyDescent="0.2">
      <c r="A913" s="52">
        <v>909</v>
      </c>
      <c r="B913" s="53" t="s">
        <v>295</v>
      </c>
      <c r="C913" s="53" t="s">
        <v>281</v>
      </c>
      <c r="D913" s="247">
        <v>9869</v>
      </c>
      <c r="E913" s="253" t="s">
        <v>1364</v>
      </c>
      <c r="F913" s="247" t="s">
        <v>285</v>
      </c>
      <c r="G913" s="318">
        <v>11.83</v>
      </c>
      <c r="H913" s="247">
        <v>45</v>
      </c>
      <c r="I913" s="248">
        <f>G913*'ANEXO VIII-F - BDI'!$B$24</f>
        <v>2.7410110000000003</v>
      </c>
      <c r="J913" s="248">
        <f t="shared" si="28"/>
        <v>14.571011</v>
      </c>
      <c r="K913" s="249">
        <f t="shared" si="29"/>
        <v>655.69549500000005</v>
      </c>
    </row>
    <row r="914" spans="1:11" ht="11.25" x14ac:dyDescent="0.2">
      <c r="A914" s="52">
        <v>910</v>
      </c>
      <c r="B914" s="53" t="s">
        <v>295</v>
      </c>
      <c r="C914" s="53" t="s">
        <v>281</v>
      </c>
      <c r="D914" s="247">
        <v>9870</v>
      </c>
      <c r="E914" s="253" t="s">
        <v>1363</v>
      </c>
      <c r="F914" s="247" t="s">
        <v>285</v>
      </c>
      <c r="G914" s="318">
        <v>111.8</v>
      </c>
      <c r="H914" s="247">
        <v>15</v>
      </c>
      <c r="I914" s="248">
        <f>G914*'ANEXO VIII-F - BDI'!$B$24</f>
        <v>25.904060000000001</v>
      </c>
      <c r="J914" s="248">
        <f t="shared" si="28"/>
        <v>137.70406</v>
      </c>
      <c r="K914" s="249">
        <f t="shared" si="29"/>
        <v>2065.5608999999999</v>
      </c>
    </row>
    <row r="915" spans="1:11" ht="11.25" x14ac:dyDescent="0.2">
      <c r="A915" s="52">
        <v>911</v>
      </c>
      <c r="B915" s="53" t="s">
        <v>295</v>
      </c>
      <c r="C915" s="53" t="s">
        <v>281</v>
      </c>
      <c r="D915" s="247">
        <v>9871</v>
      </c>
      <c r="E915" s="253" t="s">
        <v>1362</v>
      </c>
      <c r="F915" s="247" t="s">
        <v>285</v>
      </c>
      <c r="G915" s="318">
        <v>55.78</v>
      </c>
      <c r="H915" s="247">
        <v>3</v>
      </c>
      <c r="I915" s="248">
        <f>G915*'ANEXO VIII-F - BDI'!$B$24</f>
        <v>12.924226000000001</v>
      </c>
      <c r="J915" s="248">
        <f t="shared" si="28"/>
        <v>68.704226000000006</v>
      </c>
      <c r="K915" s="249">
        <f t="shared" si="29"/>
        <v>206.11267800000002</v>
      </c>
    </row>
    <row r="916" spans="1:11" ht="11.25" x14ac:dyDescent="0.2">
      <c r="A916" s="52">
        <v>912</v>
      </c>
      <c r="B916" s="53" t="s">
        <v>295</v>
      </c>
      <c r="C916" s="53" t="s">
        <v>281</v>
      </c>
      <c r="D916" s="247">
        <v>9872</v>
      </c>
      <c r="E916" s="253" t="s">
        <v>1361</v>
      </c>
      <c r="F916" s="247" t="s">
        <v>285</v>
      </c>
      <c r="G916" s="318">
        <v>69.69</v>
      </c>
      <c r="H916" s="247">
        <v>3</v>
      </c>
      <c r="I916" s="248">
        <f>G916*'ANEXO VIII-F - BDI'!$B$24</f>
        <v>16.147173000000002</v>
      </c>
      <c r="J916" s="248">
        <f t="shared" si="28"/>
        <v>85.837173000000007</v>
      </c>
      <c r="K916" s="249">
        <f t="shared" si="29"/>
        <v>257.51151900000002</v>
      </c>
    </row>
    <row r="917" spans="1:11" ht="11.25" x14ac:dyDescent="0.2">
      <c r="A917" s="52">
        <v>913</v>
      </c>
      <c r="B917" s="53" t="s">
        <v>295</v>
      </c>
      <c r="C917" s="53" t="s">
        <v>281</v>
      </c>
      <c r="D917" s="247">
        <v>9873</v>
      </c>
      <c r="E917" s="253" t="s">
        <v>1360</v>
      </c>
      <c r="F917" s="247" t="s">
        <v>285</v>
      </c>
      <c r="G917" s="318">
        <v>33.299999999999997</v>
      </c>
      <c r="H917" s="247">
        <v>6</v>
      </c>
      <c r="I917" s="248">
        <f>G917*'ANEXO VIII-F - BDI'!$B$24</f>
        <v>7.7156099999999999</v>
      </c>
      <c r="J917" s="248">
        <f t="shared" si="28"/>
        <v>41.015609999999995</v>
      </c>
      <c r="K917" s="249">
        <f t="shared" si="29"/>
        <v>246.09365999999997</v>
      </c>
    </row>
    <row r="918" spans="1:11" ht="11.25" x14ac:dyDescent="0.2">
      <c r="A918" s="52">
        <v>914</v>
      </c>
      <c r="B918" s="53" t="s">
        <v>295</v>
      </c>
      <c r="C918" s="53" t="s">
        <v>281</v>
      </c>
      <c r="D918" s="247">
        <v>9874</v>
      </c>
      <c r="E918" s="253" t="s">
        <v>1359</v>
      </c>
      <c r="F918" s="247" t="s">
        <v>285</v>
      </c>
      <c r="G918" s="318">
        <v>17.23</v>
      </c>
      <c r="H918" s="247">
        <v>6</v>
      </c>
      <c r="I918" s="248">
        <f>G918*'ANEXO VIII-F - BDI'!$B$24</f>
        <v>3.9921910000000005</v>
      </c>
      <c r="J918" s="248">
        <f t="shared" si="28"/>
        <v>21.222191000000002</v>
      </c>
      <c r="K918" s="249">
        <f t="shared" si="29"/>
        <v>127.33314600000001</v>
      </c>
    </row>
    <row r="919" spans="1:11" ht="22.5" x14ac:dyDescent="0.2">
      <c r="A919" s="52">
        <v>915</v>
      </c>
      <c r="B919" s="53" t="s">
        <v>295</v>
      </c>
      <c r="C919" s="53" t="s">
        <v>281</v>
      </c>
      <c r="D919" s="247">
        <v>9875</v>
      </c>
      <c r="E919" s="253" t="s">
        <v>1358</v>
      </c>
      <c r="F919" s="247" t="s">
        <v>285</v>
      </c>
      <c r="G919" s="318">
        <v>19.73</v>
      </c>
      <c r="H919" s="247">
        <v>6</v>
      </c>
      <c r="I919" s="248">
        <f>G919*'ANEXO VIII-F - BDI'!$B$24</f>
        <v>4.5714410000000001</v>
      </c>
      <c r="J919" s="248">
        <f t="shared" si="28"/>
        <v>24.301441000000001</v>
      </c>
      <c r="K919" s="249">
        <f t="shared" si="29"/>
        <v>145.80864600000001</v>
      </c>
    </row>
    <row r="920" spans="1:11" ht="22.5" x14ac:dyDescent="0.2">
      <c r="A920" s="52">
        <v>916</v>
      </c>
      <c r="B920" s="53" t="s">
        <v>295</v>
      </c>
      <c r="C920" s="53" t="s">
        <v>281</v>
      </c>
      <c r="D920" s="53">
        <v>9885</v>
      </c>
      <c r="E920" s="253" t="s">
        <v>1357</v>
      </c>
      <c r="F920" s="247" t="s">
        <v>283</v>
      </c>
      <c r="G920" s="318">
        <v>33.71</v>
      </c>
      <c r="H920" s="290">
        <v>1</v>
      </c>
      <c r="I920" s="248">
        <f>G920*'ANEXO VIII-F - BDI'!$B$24</f>
        <v>7.810607000000001</v>
      </c>
      <c r="J920" s="248">
        <f t="shared" si="28"/>
        <v>41.520606999999998</v>
      </c>
      <c r="K920" s="249">
        <f t="shared" si="29"/>
        <v>41.520606999999998</v>
      </c>
    </row>
    <row r="921" spans="1:11" ht="22.5" x14ac:dyDescent="0.2">
      <c r="A921" s="52">
        <v>917</v>
      </c>
      <c r="B921" s="53" t="s">
        <v>295</v>
      </c>
      <c r="C921" s="53" t="s">
        <v>281</v>
      </c>
      <c r="D921" s="53">
        <v>9886</v>
      </c>
      <c r="E921" s="253" t="s">
        <v>1356</v>
      </c>
      <c r="F921" s="247" t="s">
        <v>283</v>
      </c>
      <c r="G921" s="318">
        <v>34.869999999999997</v>
      </c>
      <c r="H921" s="290">
        <v>1</v>
      </c>
      <c r="I921" s="248">
        <f>G921*'ANEXO VIII-F - BDI'!$B$24</f>
        <v>8.0793789999999994</v>
      </c>
      <c r="J921" s="248">
        <f t="shared" si="28"/>
        <v>42.949378999999993</v>
      </c>
      <c r="K921" s="249">
        <f t="shared" si="29"/>
        <v>42.949378999999993</v>
      </c>
    </row>
    <row r="922" spans="1:11" ht="22.5" x14ac:dyDescent="0.2">
      <c r="A922" s="52">
        <v>918</v>
      </c>
      <c r="B922" s="53" t="s">
        <v>295</v>
      </c>
      <c r="C922" s="53" t="s">
        <v>281</v>
      </c>
      <c r="D922" s="53">
        <v>9887</v>
      </c>
      <c r="E922" s="253" t="s">
        <v>1355</v>
      </c>
      <c r="F922" s="247" t="s">
        <v>283</v>
      </c>
      <c r="G922" s="318">
        <v>106.78</v>
      </c>
      <c r="H922" s="290">
        <v>1</v>
      </c>
      <c r="I922" s="248">
        <f>G922*'ANEXO VIII-F - BDI'!$B$24</f>
        <v>24.740926000000002</v>
      </c>
      <c r="J922" s="248">
        <f t="shared" si="28"/>
        <v>131.520926</v>
      </c>
      <c r="K922" s="249">
        <f t="shared" si="29"/>
        <v>131.520926</v>
      </c>
    </row>
    <row r="923" spans="1:11" ht="22.5" x14ac:dyDescent="0.2">
      <c r="A923" s="52">
        <v>919</v>
      </c>
      <c r="B923" s="53" t="s">
        <v>295</v>
      </c>
      <c r="C923" s="53" t="s">
        <v>281</v>
      </c>
      <c r="D923" s="53">
        <v>9889</v>
      </c>
      <c r="E923" s="253" t="s">
        <v>1354</v>
      </c>
      <c r="F923" s="247" t="s">
        <v>283</v>
      </c>
      <c r="G923" s="318">
        <v>176.67</v>
      </c>
      <c r="H923" s="290">
        <v>1</v>
      </c>
      <c r="I923" s="248">
        <f>G923*'ANEXO VIII-F - BDI'!$B$24</f>
        <v>40.934438999999998</v>
      </c>
      <c r="J923" s="248">
        <f t="shared" si="28"/>
        <v>217.60443899999999</v>
      </c>
      <c r="K923" s="249">
        <f t="shared" si="29"/>
        <v>217.60443899999999</v>
      </c>
    </row>
    <row r="924" spans="1:11" ht="11.25" x14ac:dyDescent="0.2">
      <c r="A924" s="52">
        <v>920</v>
      </c>
      <c r="B924" s="53" t="s">
        <v>295</v>
      </c>
      <c r="C924" s="53" t="s">
        <v>281</v>
      </c>
      <c r="D924" s="53">
        <v>9897</v>
      </c>
      <c r="E924" s="253" t="s">
        <v>1353</v>
      </c>
      <c r="F924" s="247" t="s">
        <v>283</v>
      </c>
      <c r="G924" s="318">
        <v>43.74</v>
      </c>
      <c r="H924" s="290">
        <v>1</v>
      </c>
      <c r="I924" s="248">
        <f>G924*'ANEXO VIII-F - BDI'!$B$24</f>
        <v>10.134558000000002</v>
      </c>
      <c r="J924" s="248">
        <f t="shared" si="28"/>
        <v>53.874558000000007</v>
      </c>
      <c r="K924" s="249">
        <f t="shared" si="29"/>
        <v>53.874558000000007</v>
      </c>
    </row>
    <row r="925" spans="1:11" ht="11.25" x14ac:dyDescent="0.2">
      <c r="A925" s="52">
        <v>921</v>
      </c>
      <c r="B925" s="53" t="s">
        <v>295</v>
      </c>
      <c r="C925" s="53" t="s">
        <v>281</v>
      </c>
      <c r="D925" s="53">
        <v>9901</v>
      </c>
      <c r="E925" s="253" t="s">
        <v>1352</v>
      </c>
      <c r="F925" s="247" t="s">
        <v>283</v>
      </c>
      <c r="G925" s="318">
        <v>53.97</v>
      </c>
      <c r="H925" s="290">
        <v>1</v>
      </c>
      <c r="I925" s="248">
        <f>G925*'ANEXO VIII-F - BDI'!$B$24</f>
        <v>12.504849</v>
      </c>
      <c r="J925" s="248">
        <f t="shared" si="28"/>
        <v>66.474849000000006</v>
      </c>
      <c r="K925" s="249">
        <f t="shared" si="29"/>
        <v>66.474849000000006</v>
      </c>
    </row>
    <row r="926" spans="1:11" ht="11.25" x14ac:dyDescent="0.2">
      <c r="A926" s="52">
        <v>922</v>
      </c>
      <c r="B926" s="53" t="s">
        <v>295</v>
      </c>
      <c r="C926" s="53" t="s">
        <v>281</v>
      </c>
      <c r="D926" s="53">
        <v>9909</v>
      </c>
      <c r="E926" s="253" t="s">
        <v>1351</v>
      </c>
      <c r="F926" s="247" t="s">
        <v>283</v>
      </c>
      <c r="G926" s="318">
        <v>222.19</v>
      </c>
      <c r="H926" s="290">
        <v>1</v>
      </c>
      <c r="I926" s="248">
        <f>G926*'ANEXO VIII-F - BDI'!$B$24</f>
        <v>51.481423000000007</v>
      </c>
      <c r="J926" s="248">
        <f t="shared" si="28"/>
        <v>273.671423</v>
      </c>
      <c r="K926" s="249">
        <f t="shared" si="29"/>
        <v>273.671423</v>
      </c>
    </row>
    <row r="927" spans="1:11" ht="22.5" x14ac:dyDescent="0.2">
      <c r="A927" s="52">
        <v>923</v>
      </c>
      <c r="B927" s="53" t="s">
        <v>295</v>
      </c>
      <c r="C927" s="53" t="s">
        <v>281</v>
      </c>
      <c r="D927" s="53">
        <v>10228</v>
      </c>
      <c r="E927" s="253" t="s">
        <v>1350</v>
      </c>
      <c r="F927" s="247" t="s">
        <v>283</v>
      </c>
      <c r="G927" s="318">
        <v>246.63</v>
      </c>
      <c r="H927" s="290">
        <v>2</v>
      </c>
      <c r="I927" s="248">
        <f>G927*'ANEXO VIII-F - BDI'!$B$24</f>
        <v>57.144171</v>
      </c>
      <c r="J927" s="248">
        <f t="shared" si="28"/>
        <v>303.77417100000002</v>
      </c>
      <c r="K927" s="249">
        <f t="shared" si="29"/>
        <v>607.54834200000005</v>
      </c>
    </row>
    <row r="928" spans="1:11" ht="33.75" x14ac:dyDescent="0.2">
      <c r="A928" s="52">
        <v>924</v>
      </c>
      <c r="B928" s="53" t="s">
        <v>295</v>
      </c>
      <c r="C928" s="53" t="s">
        <v>281</v>
      </c>
      <c r="D928" s="53">
        <v>10405</v>
      </c>
      <c r="E928" s="253" t="s">
        <v>1349</v>
      </c>
      <c r="F928" s="247" t="s">
        <v>283</v>
      </c>
      <c r="G928" s="318">
        <v>258.49</v>
      </c>
      <c r="H928" s="290">
        <v>1</v>
      </c>
      <c r="I928" s="248">
        <f>G928*'ANEXO VIII-F - BDI'!$B$24</f>
        <v>59.892133000000008</v>
      </c>
      <c r="J928" s="248">
        <f t="shared" si="28"/>
        <v>318.38213300000001</v>
      </c>
      <c r="K928" s="249">
        <f t="shared" si="29"/>
        <v>318.38213300000001</v>
      </c>
    </row>
    <row r="929" spans="1:11" ht="33.75" x14ac:dyDescent="0.2">
      <c r="A929" s="52">
        <v>925</v>
      </c>
      <c r="B929" s="53" t="s">
        <v>295</v>
      </c>
      <c r="C929" s="53" t="s">
        <v>281</v>
      </c>
      <c r="D929" s="53">
        <v>10406</v>
      </c>
      <c r="E929" s="253" t="s">
        <v>1348</v>
      </c>
      <c r="F929" s="247" t="s">
        <v>283</v>
      </c>
      <c r="G929" s="318">
        <v>357.03</v>
      </c>
      <c r="H929" s="290">
        <v>1</v>
      </c>
      <c r="I929" s="248">
        <f>G929*'ANEXO VIII-F - BDI'!$B$24</f>
        <v>82.723850999999996</v>
      </c>
      <c r="J929" s="248">
        <f t="shared" si="28"/>
        <v>439.75385099999994</v>
      </c>
      <c r="K929" s="249">
        <f t="shared" si="29"/>
        <v>439.75385099999994</v>
      </c>
    </row>
    <row r="930" spans="1:11" ht="33.75" x14ac:dyDescent="0.2">
      <c r="A930" s="52">
        <v>926</v>
      </c>
      <c r="B930" s="53" t="s">
        <v>295</v>
      </c>
      <c r="C930" s="53" t="s">
        <v>281</v>
      </c>
      <c r="D930" s="53">
        <v>10408</v>
      </c>
      <c r="E930" s="253" t="s">
        <v>1347</v>
      </c>
      <c r="F930" s="247" t="s">
        <v>283</v>
      </c>
      <c r="G930" s="318">
        <v>180.76</v>
      </c>
      <c r="H930" s="290">
        <v>1</v>
      </c>
      <c r="I930" s="248">
        <f>G930*'ANEXO VIII-F - BDI'!$B$24</f>
        <v>41.882092</v>
      </c>
      <c r="J930" s="248">
        <f t="shared" si="28"/>
        <v>222.64209199999999</v>
      </c>
      <c r="K930" s="249">
        <f t="shared" si="29"/>
        <v>222.64209199999999</v>
      </c>
    </row>
    <row r="931" spans="1:11" ht="33.75" x14ac:dyDescent="0.2">
      <c r="A931" s="52">
        <v>927</v>
      </c>
      <c r="B931" s="53" t="s">
        <v>295</v>
      </c>
      <c r="C931" s="53" t="s">
        <v>281</v>
      </c>
      <c r="D931" s="53">
        <v>10409</v>
      </c>
      <c r="E931" s="253" t="s">
        <v>1346</v>
      </c>
      <c r="F931" s="247" t="s">
        <v>283</v>
      </c>
      <c r="G931" s="318">
        <v>129.02000000000001</v>
      </c>
      <c r="H931" s="290">
        <v>1</v>
      </c>
      <c r="I931" s="248">
        <f>G931*'ANEXO VIII-F - BDI'!$B$24</f>
        <v>29.893934000000005</v>
      </c>
      <c r="J931" s="248">
        <f t="shared" si="28"/>
        <v>158.91393400000001</v>
      </c>
      <c r="K931" s="249">
        <f t="shared" si="29"/>
        <v>158.91393400000001</v>
      </c>
    </row>
    <row r="932" spans="1:11" ht="33.75" x14ac:dyDescent="0.2">
      <c r="A932" s="52">
        <v>928</v>
      </c>
      <c r="B932" s="53" t="s">
        <v>295</v>
      </c>
      <c r="C932" s="53" t="s">
        <v>281</v>
      </c>
      <c r="D932" s="53">
        <v>10410</v>
      </c>
      <c r="E932" s="253" t="s">
        <v>1345</v>
      </c>
      <c r="F932" s="247" t="s">
        <v>283</v>
      </c>
      <c r="G932" s="318">
        <v>77.12</v>
      </c>
      <c r="H932" s="290">
        <v>1</v>
      </c>
      <c r="I932" s="248">
        <f>G932*'ANEXO VIII-F - BDI'!$B$24</f>
        <v>17.868704000000001</v>
      </c>
      <c r="J932" s="248">
        <f t="shared" si="28"/>
        <v>94.988704000000013</v>
      </c>
      <c r="K932" s="249">
        <f t="shared" si="29"/>
        <v>94.988704000000013</v>
      </c>
    </row>
    <row r="933" spans="1:11" ht="33.75" x14ac:dyDescent="0.2">
      <c r="A933" s="52">
        <v>929</v>
      </c>
      <c r="B933" s="53" t="s">
        <v>295</v>
      </c>
      <c r="C933" s="53" t="s">
        <v>281</v>
      </c>
      <c r="D933" s="53">
        <v>10411</v>
      </c>
      <c r="E933" s="253" t="s">
        <v>1344</v>
      </c>
      <c r="F933" s="247" t="s">
        <v>283</v>
      </c>
      <c r="G933" s="318">
        <v>115.45</v>
      </c>
      <c r="H933" s="290">
        <v>1</v>
      </c>
      <c r="I933" s="248">
        <f>G933*'ANEXO VIII-F - BDI'!$B$24</f>
        <v>26.749765000000004</v>
      </c>
      <c r="J933" s="248">
        <f t="shared" si="28"/>
        <v>142.19976500000001</v>
      </c>
      <c r="K933" s="249">
        <f t="shared" si="29"/>
        <v>142.19976500000001</v>
      </c>
    </row>
    <row r="934" spans="1:11" ht="33.75" x14ac:dyDescent="0.2">
      <c r="A934" s="52">
        <v>930</v>
      </c>
      <c r="B934" s="53" t="s">
        <v>295</v>
      </c>
      <c r="C934" s="53" t="s">
        <v>281</v>
      </c>
      <c r="D934" s="53">
        <v>10412</v>
      </c>
      <c r="E934" s="253" t="s">
        <v>1343</v>
      </c>
      <c r="F934" s="247" t="s">
        <v>283</v>
      </c>
      <c r="G934" s="318">
        <v>56.74</v>
      </c>
      <c r="H934" s="290">
        <v>1</v>
      </c>
      <c r="I934" s="248">
        <f>G934*'ANEXO VIII-F - BDI'!$B$24</f>
        <v>13.146658000000002</v>
      </c>
      <c r="J934" s="248">
        <f t="shared" si="28"/>
        <v>69.886658000000011</v>
      </c>
      <c r="K934" s="249">
        <f t="shared" si="29"/>
        <v>69.886658000000011</v>
      </c>
    </row>
    <row r="935" spans="1:11" ht="22.5" x14ac:dyDescent="0.2">
      <c r="A935" s="52">
        <v>931</v>
      </c>
      <c r="B935" s="53" t="s">
        <v>295</v>
      </c>
      <c r="C935" s="53" t="s">
        <v>281</v>
      </c>
      <c r="D935" s="53">
        <v>10413</v>
      </c>
      <c r="E935" s="253" t="s">
        <v>1342</v>
      </c>
      <c r="F935" s="247" t="s">
        <v>283</v>
      </c>
      <c r="G935" s="318">
        <v>36.369999999999997</v>
      </c>
      <c r="H935" s="290">
        <v>1</v>
      </c>
      <c r="I935" s="248">
        <f>G935*'ANEXO VIII-F - BDI'!$B$24</f>
        <v>8.4269289999999994</v>
      </c>
      <c r="J935" s="248">
        <f t="shared" si="28"/>
        <v>44.796928999999999</v>
      </c>
      <c r="K935" s="249">
        <f t="shared" si="29"/>
        <v>44.796928999999999</v>
      </c>
    </row>
    <row r="936" spans="1:11" ht="22.5" x14ac:dyDescent="0.2">
      <c r="A936" s="52">
        <v>932</v>
      </c>
      <c r="B936" s="53" t="s">
        <v>295</v>
      </c>
      <c r="C936" s="53" t="s">
        <v>281</v>
      </c>
      <c r="D936" s="53">
        <v>10414</v>
      </c>
      <c r="E936" s="253" t="s">
        <v>1341</v>
      </c>
      <c r="F936" s="247" t="s">
        <v>283</v>
      </c>
      <c r="G936" s="318">
        <v>219</v>
      </c>
      <c r="H936" s="290">
        <v>1</v>
      </c>
      <c r="I936" s="248">
        <f>G936*'ANEXO VIII-F - BDI'!$B$24</f>
        <v>50.7423</v>
      </c>
      <c r="J936" s="248">
        <f t="shared" si="28"/>
        <v>269.7423</v>
      </c>
      <c r="K936" s="249">
        <f t="shared" si="29"/>
        <v>269.7423</v>
      </c>
    </row>
    <row r="937" spans="1:11" ht="22.5" x14ac:dyDescent="0.2">
      <c r="A937" s="52">
        <v>933</v>
      </c>
      <c r="B937" s="53" t="s">
        <v>295</v>
      </c>
      <c r="C937" s="53" t="s">
        <v>281</v>
      </c>
      <c r="D937" s="53">
        <v>10416</v>
      </c>
      <c r="E937" s="253" t="s">
        <v>1340</v>
      </c>
      <c r="F937" s="247" t="s">
        <v>283</v>
      </c>
      <c r="G937" s="318">
        <v>68.680000000000007</v>
      </c>
      <c r="H937" s="290">
        <v>3</v>
      </c>
      <c r="I937" s="248">
        <f>G937*'ANEXO VIII-F - BDI'!$B$24</f>
        <v>15.913156000000003</v>
      </c>
      <c r="J937" s="248">
        <f t="shared" si="28"/>
        <v>84.593156000000008</v>
      </c>
      <c r="K937" s="249">
        <f t="shared" si="29"/>
        <v>253.77946800000001</v>
      </c>
    </row>
    <row r="938" spans="1:11" ht="22.5" x14ac:dyDescent="0.2">
      <c r="A938" s="52">
        <v>934</v>
      </c>
      <c r="B938" s="53" t="s">
        <v>295</v>
      </c>
      <c r="C938" s="53" t="s">
        <v>281</v>
      </c>
      <c r="D938" s="53">
        <v>10417</v>
      </c>
      <c r="E938" s="253" t="s">
        <v>1339</v>
      </c>
      <c r="F938" s="247" t="s">
        <v>283</v>
      </c>
      <c r="G938" s="318">
        <v>100.08</v>
      </c>
      <c r="H938" s="290">
        <v>1</v>
      </c>
      <c r="I938" s="248">
        <f>G938*'ANEXO VIII-F - BDI'!$B$24</f>
        <v>23.188536000000003</v>
      </c>
      <c r="J938" s="248">
        <f t="shared" si="28"/>
        <v>123.268536</v>
      </c>
      <c r="K938" s="249">
        <f t="shared" si="29"/>
        <v>123.268536</v>
      </c>
    </row>
    <row r="939" spans="1:11" ht="22.5" x14ac:dyDescent="0.2">
      <c r="A939" s="52">
        <v>935</v>
      </c>
      <c r="B939" s="53" t="s">
        <v>295</v>
      </c>
      <c r="C939" s="53" t="s">
        <v>281</v>
      </c>
      <c r="D939" s="53">
        <v>10418</v>
      </c>
      <c r="E939" s="253" t="s">
        <v>1338</v>
      </c>
      <c r="F939" s="247" t="s">
        <v>283</v>
      </c>
      <c r="G939" s="318">
        <v>39.74</v>
      </c>
      <c r="H939" s="290">
        <v>1</v>
      </c>
      <c r="I939" s="248">
        <f>G939*'ANEXO VIII-F - BDI'!$B$24</f>
        <v>9.2077580000000019</v>
      </c>
      <c r="J939" s="248">
        <f t="shared" si="28"/>
        <v>48.947758000000007</v>
      </c>
      <c r="K939" s="249">
        <f t="shared" si="29"/>
        <v>48.947758000000007</v>
      </c>
    </row>
    <row r="940" spans="1:11" ht="22.5" x14ac:dyDescent="0.2">
      <c r="A940" s="52">
        <v>936</v>
      </c>
      <c r="B940" s="53" t="s">
        <v>295</v>
      </c>
      <c r="C940" s="53" t="s">
        <v>281</v>
      </c>
      <c r="D940" s="53">
        <v>10419</v>
      </c>
      <c r="E940" s="253" t="s">
        <v>1337</v>
      </c>
      <c r="F940" s="247" t="s">
        <v>283</v>
      </c>
      <c r="G940" s="318">
        <v>59.62</v>
      </c>
      <c r="H940" s="290">
        <v>1</v>
      </c>
      <c r="I940" s="248">
        <f>G940*'ANEXO VIII-F - BDI'!$B$24</f>
        <v>13.813954000000001</v>
      </c>
      <c r="J940" s="248">
        <f t="shared" si="28"/>
        <v>73.433954</v>
      </c>
      <c r="K940" s="249">
        <f t="shared" si="29"/>
        <v>73.433954</v>
      </c>
    </row>
    <row r="941" spans="1:11" ht="22.5" x14ac:dyDescent="0.2">
      <c r="A941" s="52">
        <v>937</v>
      </c>
      <c r="B941" s="53" t="s">
        <v>295</v>
      </c>
      <c r="C941" s="53" t="s">
        <v>281</v>
      </c>
      <c r="D941" s="247">
        <v>10420</v>
      </c>
      <c r="E941" s="253" t="s">
        <v>1336</v>
      </c>
      <c r="F941" s="247" t="s">
        <v>283</v>
      </c>
      <c r="G941" s="318">
        <v>237.45</v>
      </c>
      <c r="H941" s="247">
        <v>10</v>
      </c>
      <c r="I941" s="248">
        <f>G941*'ANEXO VIII-F - BDI'!$B$24</f>
        <v>55.017164999999999</v>
      </c>
      <c r="J941" s="248">
        <f t="shared" si="28"/>
        <v>292.46716499999997</v>
      </c>
      <c r="K941" s="249">
        <f t="shared" si="29"/>
        <v>2924.6716499999998</v>
      </c>
    </row>
    <row r="942" spans="1:11" ht="22.5" x14ac:dyDescent="0.2">
      <c r="A942" s="52">
        <v>938</v>
      </c>
      <c r="B942" s="53" t="s">
        <v>295</v>
      </c>
      <c r="C942" s="53" t="s">
        <v>281</v>
      </c>
      <c r="D942" s="53">
        <v>10426</v>
      </c>
      <c r="E942" s="253" t="s">
        <v>1335</v>
      </c>
      <c r="F942" s="247" t="s">
        <v>283</v>
      </c>
      <c r="G942" s="318">
        <v>211.9</v>
      </c>
      <c r="H942" s="290">
        <v>1</v>
      </c>
      <c r="I942" s="248">
        <f>G942*'ANEXO VIII-F - BDI'!$B$24</f>
        <v>49.097230000000003</v>
      </c>
      <c r="J942" s="248">
        <f t="shared" si="28"/>
        <v>260.99723</v>
      </c>
      <c r="K942" s="249">
        <f t="shared" si="29"/>
        <v>260.99723</v>
      </c>
    </row>
    <row r="943" spans="1:11" ht="22.5" x14ac:dyDescent="0.2">
      <c r="A943" s="52">
        <v>939</v>
      </c>
      <c r="B943" s="53" t="s">
        <v>295</v>
      </c>
      <c r="C943" s="53" t="s">
        <v>281</v>
      </c>
      <c r="D943" s="247">
        <v>10429</v>
      </c>
      <c r="E943" s="253" t="s">
        <v>1334</v>
      </c>
      <c r="F943" s="247" t="s">
        <v>283</v>
      </c>
      <c r="G943" s="318">
        <v>181.56</v>
      </c>
      <c r="H943" s="247">
        <v>1</v>
      </c>
      <c r="I943" s="248">
        <f>G943*'ANEXO VIII-F - BDI'!$B$24</f>
        <v>42.067452000000003</v>
      </c>
      <c r="J943" s="248">
        <f t="shared" si="28"/>
        <v>223.62745200000001</v>
      </c>
      <c r="K943" s="249">
        <f t="shared" si="29"/>
        <v>223.62745200000001</v>
      </c>
    </row>
    <row r="944" spans="1:11" ht="22.5" x14ac:dyDescent="0.2">
      <c r="A944" s="52">
        <v>940</v>
      </c>
      <c r="B944" s="53" t="s">
        <v>295</v>
      </c>
      <c r="C944" s="53" t="s">
        <v>281</v>
      </c>
      <c r="D944" s="247">
        <v>10432</v>
      </c>
      <c r="E944" s="253" t="s">
        <v>1333</v>
      </c>
      <c r="F944" s="247" t="s">
        <v>283</v>
      </c>
      <c r="G944" s="318">
        <v>413.42</v>
      </c>
      <c r="H944" s="247">
        <v>6</v>
      </c>
      <c r="I944" s="248">
        <f>G944*'ANEXO VIII-F - BDI'!$B$24</f>
        <v>95.789414000000008</v>
      </c>
      <c r="J944" s="248">
        <f t="shared" si="28"/>
        <v>509.20941400000004</v>
      </c>
      <c r="K944" s="249">
        <f t="shared" si="29"/>
        <v>3055.2564840000005</v>
      </c>
    </row>
    <row r="945" spans="1:11" ht="22.5" x14ac:dyDescent="0.2">
      <c r="A945" s="52">
        <v>941</v>
      </c>
      <c r="B945" s="53" t="s">
        <v>295</v>
      </c>
      <c r="C945" s="53" t="s">
        <v>281</v>
      </c>
      <c r="D945" s="53">
        <v>11244</v>
      </c>
      <c r="E945" s="253" t="s">
        <v>1283</v>
      </c>
      <c r="F945" s="247" t="s">
        <v>283</v>
      </c>
      <c r="G945" s="318">
        <v>290.12</v>
      </c>
      <c r="H945" s="290">
        <v>1</v>
      </c>
      <c r="I945" s="248">
        <f>G945*'ANEXO VIII-F - BDI'!$B$24</f>
        <v>67.220804000000001</v>
      </c>
      <c r="J945" s="248">
        <f t="shared" si="28"/>
        <v>357.34080399999999</v>
      </c>
      <c r="K945" s="249">
        <f t="shared" si="29"/>
        <v>357.34080399999999</v>
      </c>
    </row>
    <row r="946" spans="1:11" ht="33.75" x14ac:dyDescent="0.2">
      <c r="A946" s="52">
        <v>942</v>
      </c>
      <c r="B946" s="53" t="s">
        <v>295</v>
      </c>
      <c r="C946" s="53" t="s">
        <v>281</v>
      </c>
      <c r="D946" s="247">
        <v>11245</v>
      </c>
      <c r="E946" s="253" t="s">
        <v>1282</v>
      </c>
      <c r="F946" s="247" t="s">
        <v>283</v>
      </c>
      <c r="G946" s="318">
        <v>401.27</v>
      </c>
      <c r="H946" s="247">
        <v>1</v>
      </c>
      <c r="I946" s="248">
        <f>G946*'ANEXO VIII-F - BDI'!$B$24</f>
        <v>92.974259000000004</v>
      </c>
      <c r="J946" s="248">
        <f t="shared" si="28"/>
        <v>494.244259</v>
      </c>
      <c r="K946" s="249">
        <f t="shared" si="29"/>
        <v>494.244259</v>
      </c>
    </row>
    <row r="947" spans="1:11" ht="33.75" x14ac:dyDescent="0.2">
      <c r="A947" s="52">
        <v>943</v>
      </c>
      <c r="B947" s="53" t="s">
        <v>295</v>
      </c>
      <c r="C947" s="53" t="s">
        <v>281</v>
      </c>
      <c r="D947" s="247">
        <v>11301</v>
      </c>
      <c r="E947" s="253" t="s">
        <v>1281</v>
      </c>
      <c r="F947" s="247" t="s">
        <v>283</v>
      </c>
      <c r="G947" s="318">
        <v>654.96</v>
      </c>
      <c r="H947" s="247">
        <v>2</v>
      </c>
      <c r="I947" s="248">
        <f>G947*'ANEXO VIII-F - BDI'!$B$24</f>
        <v>151.75423200000003</v>
      </c>
      <c r="J947" s="248">
        <f t="shared" si="28"/>
        <v>806.71423200000004</v>
      </c>
      <c r="K947" s="249">
        <f t="shared" si="29"/>
        <v>1613.4284640000001</v>
      </c>
    </row>
    <row r="948" spans="1:11" ht="33.75" x14ac:dyDescent="0.2">
      <c r="A948" s="52">
        <v>944</v>
      </c>
      <c r="B948" s="53" t="s">
        <v>295</v>
      </c>
      <c r="C948" s="53" t="s">
        <v>281</v>
      </c>
      <c r="D948" s="247">
        <v>11316</v>
      </c>
      <c r="E948" s="253" t="s">
        <v>1280</v>
      </c>
      <c r="F948" s="247" t="s">
        <v>283</v>
      </c>
      <c r="G948" s="318">
        <v>516.58000000000004</v>
      </c>
      <c r="H948" s="247">
        <v>1</v>
      </c>
      <c r="I948" s="248">
        <f>G948*'ANEXO VIII-F - BDI'!$B$24</f>
        <v>119.69158600000002</v>
      </c>
      <c r="J948" s="248">
        <f t="shared" si="28"/>
        <v>636.27158600000007</v>
      </c>
      <c r="K948" s="249">
        <f t="shared" si="29"/>
        <v>636.27158600000007</v>
      </c>
    </row>
    <row r="949" spans="1:11" ht="22.5" x14ac:dyDescent="0.2">
      <c r="A949" s="52">
        <v>945</v>
      </c>
      <c r="B949" s="53" t="s">
        <v>295</v>
      </c>
      <c r="C949" s="53" t="s">
        <v>281</v>
      </c>
      <c r="D949" s="247">
        <v>11656</v>
      </c>
      <c r="E949" s="253" t="s">
        <v>1260</v>
      </c>
      <c r="F949" s="247" t="s">
        <v>283</v>
      </c>
      <c r="G949" s="318">
        <v>17.28</v>
      </c>
      <c r="H949" s="247">
        <v>1</v>
      </c>
      <c r="I949" s="248">
        <f>G949*'ANEXO VIII-F - BDI'!$B$24</f>
        <v>4.0037760000000002</v>
      </c>
      <c r="J949" s="248">
        <f t="shared" si="28"/>
        <v>21.283776000000003</v>
      </c>
      <c r="K949" s="249">
        <f t="shared" si="29"/>
        <v>21.283776000000003</v>
      </c>
    </row>
    <row r="950" spans="1:11" ht="22.5" x14ac:dyDescent="0.2">
      <c r="A950" s="52">
        <v>946</v>
      </c>
      <c r="B950" s="53" t="s">
        <v>295</v>
      </c>
      <c r="C950" s="53" t="s">
        <v>281</v>
      </c>
      <c r="D950" s="53">
        <v>11671</v>
      </c>
      <c r="E950" s="253" t="s">
        <v>1259</v>
      </c>
      <c r="F950" s="247" t="s">
        <v>283</v>
      </c>
      <c r="G950" s="318">
        <v>117.86</v>
      </c>
      <c r="H950" s="290">
        <v>1</v>
      </c>
      <c r="I950" s="248">
        <f>G950*'ANEXO VIII-F - BDI'!$B$24</f>
        <v>27.308162000000003</v>
      </c>
      <c r="J950" s="248">
        <f t="shared" si="28"/>
        <v>145.168162</v>
      </c>
      <c r="K950" s="249">
        <f t="shared" si="29"/>
        <v>145.168162</v>
      </c>
    </row>
    <row r="951" spans="1:11" ht="22.5" x14ac:dyDescent="0.2">
      <c r="A951" s="52">
        <v>947</v>
      </c>
      <c r="B951" s="53" t="s">
        <v>295</v>
      </c>
      <c r="C951" s="53" t="s">
        <v>281</v>
      </c>
      <c r="D951" s="53">
        <v>11672</v>
      </c>
      <c r="E951" s="253" t="s">
        <v>1258</v>
      </c>
      <c r="F951" s="247" t="s">
        <v>283</v>
      </c>
      <c r="G951" s="318">
        <v>77.010000000000005</v>
      </c>
      <c r="H951" s="290">
        <v>1</v>
      </c>
      <c r="I951" s="248">
        <f>G951*'ANEXO VIII-F - BDI'!$B$24</f>
        <v>17.843217000000003</v>
      </c>
      <c r="J951" s="248">
        <f t="shared" si="28"/>
        <v>94.853217000000001</v>
      </c>
      <c r="K951" s="249">
        <f t="shared" si="29"/>
        <v>94.853217000000001</v>
      </c>
    </row>
    <row r="952" spans="1:11" ht="22.5" x14ac:dyDescent="0.2">
      <c r="A952" s="52">
        <v>948</v>
      </c>
      <c r="B952" s="53" t="s">
        <v>295</v>
      </c>
      <c r="C952" s="53" t="s">
        <v>281</v>
      </c>
      <c r="D952" s="53">
        <v>11674</v>
      </c>
      <c r="E952" s="253" t="s">
        <v>1257</v>
      </c>
      <c r="F952" s="247" t="s">
        <v>283</v>
      </c>
      <c r="G952" s="318">
        <v>34.14</v>
      </c>
      <c r="H952" s="290">
        <v>1</v>
      </c>
      <c r="I952" s="248">
        <f>G952*'ANEXO VIII-F - BDI'!$B$24</f>
        <v>7.9102380000000005</v>
      </c>
      <c r="J952" s="248">
        <f t="shared" si="28"/>
        <v>42.050238</v>
      </c>
      <c r="K952" s="249">
        <f t="shared" si="29"/>
        <v>42.050238</v>
      </c>
    </row>
    <row r="953" spans="1:11" ht="22.5" x14ac:dyDescent="0.2">
      <c r="A953" s="52">
        <v>949</v>
      </c>
      <c r="B953" s="53" t="s">
        <v>295</v>
      </c>
      <c r="C953" s="53" t="s">
        <v>281</v>
      </c>
      <c r="D953" s="53">
        <v>11675</v>
      </c>
      <c r="E953" s="253" t="s">
        <v>1256</v>
      </c>
      <c r="F953" s="247" t="s">
        <v>283</v>
      </c>
      <c r="G953" s="318">
        <v>54.2</v>
      </c>
      <c r="H953" s="290">
        <v>2</v>
      </c>
      <c r="I953" s="248">
        <f>G953*'ANEXO VIII-F - BDI'!$B$24</f>
        <v>12.558140000000002</v>
      </c>
      <c r="J953" s="248">
        <f t="shared" si="28"/>
        <v>66.758139999999997</v>
      </c>
      <c r="K953" s="249">
        <f t="shared" si="29"/>
        <v>133.51627999999999</v>
      </c>
    </row>
    <row r="954" spans="1:11" ht="22.5" x14ac:dyDescent="0.2">
      <c r="A954" s="52">
        <v>950</v>
      </c>
      <c r="B954" s="53" t="s">
        <v>295</v>
      </c>
      <c r="C954" s="53" t="s">
        <v>281</v>
      </c>
      <c r="D954" s="53">
        <v>11678</v>
      </c>
      <c r="E954" s="253" t="s">
        <v>1255</v>
      </c>
      <c r="F954" s="247" t="s">
        <v>283</v>
      </c>
      <c r="G954" s="318">
        <v>137.1</v>
      </c>
      <c r="H954" s="290">
        <v>1</v>
      </c>
      <c r="I954" s="248">
        <f>G954*'ANEXO VIII-F - BDI'!$B$24</f>
        <v>31.766070000000003</v>
      </c>
      <c r="J954" s="248">
        <f t="shared" si="28"/>
        <v>168.86607000000001</v>
      </c>
      <c r="K954" s="249">
        <f t="shared" si="29"/>
        <v>168.86607000000001</v>
      </c>
    </row>
    <row r="955" spans="1:11" ht="22.5" x14ac:dyDescent="0.2">
      <c r="A955" s="52">
        <v>951</v>
      </c>
      <c r="B955" s="53" t="s">
        <v>295</v>
      </c>
      <c r="C955" s="53" t="s">
        <v>281</v>
      </c>
      <c r="D955" s="247">
        <v>11681</v>
      </c>
      <c r="E955" s="253" t="s">
        <v>1254</v>
      </c>
      <c r="F955" s="247" t="s">
        <v>283</v>
      </c>
      <c r="G955" s="318">
        <v>10.68</v>
      </c>
      <c r="H955" s="247">
        <v>40</v>
      </c>
      <c r="I955" s="248">
        <f>G955*'ANEXO VIII-F - BDI'!$B$24</f>
        <v>2.4745560000000002</v>
      </c>
      <c r="J955" s="248">
        <f t="shared" si="28"/>
        <v>13.154555999999999</v>
      </c>
      <c r="K955" s="249">
        <f t="shared" si="29"/>
        <v>526.18223999999998</v>
      </c>
    </row>
    <row r="956" spans="1:11" ht="11.25" x14ac:dyDescent="0.2">
      <c r="A956" s="52">
        <v>952</v>
      </c>
      <c r="B956" s="53" t="s">
        <v>295</v>
      </c>
      <c r="C956" s="53" t="s">
        <v>281</v>
      </c>
      <c r="D956" s="247">
        <v>11683</v>
      </c>
      <c r="E956" s="253" t="s">
        <v>1253</v>
      </c>
      <c r="F956" s="247" t="s">
        <v>283</v>
      </c>
      <c r="G956" s="318">
        <v>36.549999999999997</v>
      </c>
      <c r="H956" s="247">
        <v>10</v>
      </c>
      <c r="I956" s="248">
        <f>G956*'ANEXO VIII-F - BDI'!$B$24</f>
        <v>8.4686350000000008</v>
      </c>
      <c r="J956" s="248">
        <f t="shared" si="28"/>
        <v>45.018634999999996</v>
      </c>
      <c r="K956" s="249">
        <f t="shared" si="29"/>
        <v>450.18634999999995</v>
      </c>
    </row>
    <row r="957" spans="1:11" ht="11.25" x14ac:dyDescent="0.2">
      <c r="A957" s="52">
        <v>953</v>
      </c>
      <c r="B957" s="53" t="s">
        <v>295</v>
      </c>
      <c r="C957" s="53" t="s">
        <v>281</v>
      </c>
      <c r="D957" s="247">
        <v>11684</v>
      </c>
      <c r="E957" s="253" t="s">
        <v>1252</v>
      </c>
      <c r="F957" s="247" t="s">
        <v>283</v>
      </c>
      <c r="G957" s="318">
        <v>40.01</v>
      </c>
      <c r="H957" s="247">
        <v>10</v>
      </c>
      <c r="I957" s="248">
        <f>G957*'ANEXO VIII-F - BDI'!$B$24</f>
        <v>9.2703170000000004</v>
      </c>
      <c r="J957" s="248">
        <f t="shared" si="28"/>
        <v>49.280316999999997</v>
      </c>
      <c r="K957" s="249">
        <f t="shared" si="29"/>
        <v>492.80316999999997</v>
      </c>
    </row>
    <row r="958" spans="1:11" ht="33.75" x14ac:dyDescent="0.2">
      <c r="A958" s="52">
        <v>954</v>
      </c>
      <c r="B958" s="53" t="s">
        <v>295</v>
      </c>
      <c r="C958" s="53" t="s">
        <v>281</v>
      </c>
      <c r="D958" s="247">
        <v>11686</v>
      </c>
      <c r="E958" s="253" t="s">
        <v>1251</v>
      </c>
      <c r="F958" s="247" t="s">
        <v>283</v>
      </c>
      <c r="G958" s="318">
        <v>14.82</v>
      </c>
      <c r="H958" s="247">
        <v>2</v>
      </c>
      <c r="I958" s="248">
        <f>G958*'ANEXO VIII-F - BDI'!$B$24</f>
        <v>3.4337940000000002</v>
      </c>
      <c r="J958" s="248">
        <f t="shared" si="28"/>
        <v>18.253793999999999</v>
      </c>
      <c r="K958" s="249">
        <f t="shared" si="29"/>
        <v>36.507587999999998</v>
      </c>
    </row>
    <row r="959" spans="1:11" ht="22.5" x14ac:dyDescent="0.2">
      <c r="A959" s="52">
        <v>955</v>
      </c>
      <c r="B959" s="53" t="s">
        <v>295</v>
      </c>
      <c r="C959" s="53" t="s">
        <v>281</v>
      </c>
      <c r="D959" s="247">
        <v>11696</v>
      </c>
      <c r="E959" s="253" t="s">
        <v>1249</v>
      </c>
      <c r="F959" s="247" t="s">
        <v>283</v>
      </c>
      <c r="G959" s="318">
        <v>197.59</v>
      </c>
      <c r="H959" s="247">
        <v>4</v>
      </c>
      <c r="I959" s="248">
        <f>G959*'ANEXO VIII-F - BDI'!$B$24</f>
        <v>45.781603000000004</v>
      </c>
      <c r="J959" s="248">
        <f t="shared" si="28"/>
        <v>243.37160299999999</v>
      </c>
      <c r="K959" s="249">
        <f t="shared" si="29"/>
        <v>973.48641199999997</v>
      </c>
    </row>
    <row r="960" spans="1:11" ht="11.25" x14ac:dyDescent="0.2">
      <c r="A960" s="52">
        <v>956</v>
      </c>
      <c r="B960" s="53" t="s">
        <v>295</v>
      </c>
      <c r="C960" s="53" t="s">
        <v>281</v>
      </c>
      <c r="D960" s="247">
        <v>11703</v>
      </c>
      <c r="E960" s="253" t="s">
        <v>1248</v>
      </c>
      <c r="F960" s="247" t="s">
        <v>283</v>
      </c>
      <c r="G960" s="318">
        <v>53.34</v>
      </c>
      <c r="H960" s="247">
        <v>5</v>
      </c>
      <c r="I960" s="248">
        <f>G960*'ANEXO VIII-F - BDI'!$B$24</f>
        <v>12.358878000000002</v>
      </c>
      <c r="J960" s="248">
        <f t="shared" ref="J960:J1023" si="30">G960+I960</f>
        <v>65.698878000000008</v>
      </c>
      <c r="K960" s="249">
        <f t="shared" ref="K960:K1023" si="31">H960*J960</f>
        <v>328.49439000000007</v>
      </c>
    </row>
    <row r="961" spans="1:11" ht="11.25" x14ac:dyDescent="0.2">
      <c r="A961" s="52">
        <v>957</v>
      </c>
      <c r="B961" s="53" t="s">
        <v>295</v>
      </c>
      <c r="C961" s="53" t="s">
        <v>281</v>
      </c>
      <c r="D961" s="53">
        <v>11708</v>
      </c>
      <c r="E961" s="253" t="s">
        <v>1247</v>
      </c>
      <c r="F961" s="247" t="s">
        <v>283</v>
      </c>
      <c r="G961" s="318">
        <v>25.36</v>
      </c>
      <c r="H961" s="290">
        <v>10</v>
      </c>
      <c r="I961" s="248">
        <f>G961*'ANEXO VIII-F - BDI'!$B$24</f>
        <v>5.8759120000000005</v>
      </c>
      <c r="J961" s="248">
        <f t="shared" si="30"/>
        <v>31.235911999999999</v>
      </c>
      <c r="K961" s="249">
        <f t="shared" si="31"/>
        <v>312.35911999999996</v>
      </c>
    </row>
    <row r="962" spans="1:11" ht="11.25" x14ac:dyDescent="0.2">
      <c r="A962" s="52">
        <v>958</v>
      </c>
      <c r="B962" s="53" t="s">
        <v>295</v>
      </c>
      <c r="C962" s="53" t="s">
        <v>281</v>
      </c>
      <c r="D962" s="53">
        <v>11709</v>
      </c>
      <c r="E962" s="253" t="s">
        <v>1246</v>
      </c>
      <c r="F962" s="247" t="s">
        <v>283</v>
      </c>
      <c r="G962" s="318">
        <v>59.59</v>
      </c>
      <c r="H962" s="290">
        <v>10</v>
      </c>
      <c r="I962" s="248">
        <f>G962*'ANEXO VIII-F - BDI'!$B$24</f>
        <v>13.807003000000002</v>
      </c>
      <c r="J962" s="248">
        <f t="shared" si="30"/>
        <v>73.397003000000012</v>
      </c>
      <c r="K962" s="249">
        <f t="shared" si="31"/>
        <v>733.97003000000018</v>
      </c>
    </row>
    <row r="963" spans="1:11" ht="22.5" x14ac:dyDescent="0.2">
      <c r="A963" s="52">
        <v>959</v>
      </c>
      <c r="B963" s="53" t="s">
        <v>295</v>
      </c>
      <c r="C963" s="53" t="s">
        <v>281</v>
      </c>
      <c r="D963" s="247">
        <v>11711</v>
      </c>
      <c r="E963" s="253" t="s">
        <v>1245</v>
      </c>
      <c r="F963" s="247" t="s">
        <v>283</v>
      </c>
      <c r="G963" s="318">
        <v>14.09</v>
      </c>
      <c r="H963" s="247">
        <v>10</v>
      </c>
      <c r="I963" s="248">
        <f>G963*'ANEXO VIII-F - BDI'!$B$24</f>
        <v>3.264653</v>
      </c>
      <c r="J963" s="248">
        <f t="shared" si="30"/>
        <v>17.354652999999999</v>
      </c>
      <c r="K963" s="249">
        <f t="shared" si="31"/>
        <v>173.54652999999999</v>
      </c>
    </row>
    <row r="964" spans="1:11" ht="22.5" x14ac:dyDescent="0.2">
      <c r="A964" s="52">
        <v>960</v>
      </c>
      <c r="B964" s="53" t="s">
        <v>295</v>
      </c>
      <c r="C964" s="53" t="s">
        <v>281</v>
      </c>
      <c r="D964" s="53">
        <v>11712</v>
      </c>
      <c r="E964" s="253" t="s">
        <v>1244</v>
      </c>
      <c r="F964" s="247" t="s">
        <v>283</v>
      </c>
      <c r="G964" s="318">
        <v>57.23</v>
      </c>
      <c r="H964" s="290">
        <v>1</v>
      </c>
      <c r="I964" s="248">
        <f>G964*'ANEXO VIII-F - BDI'!$B$24</f>
        <v>13.260191000000001</v>
      </c>
      <c r="J964" s="248">
        <f t="shared" si="30"/>
        <v>70.490190999999996</v>
      </c>
      <c r="K964" s="249">
        <f t="shared" si="31"/>
        <v>70.490190999999996</v>
      </c>
    </row>
    <row r="965" spans="1:11" ht="22.5" x14ac:dyDescent="0.2">
      <c r="A965" s="52">
        <v>961</v>
      </c>
      <c r="B965" s="53" t="s">
        <v>295</v>
      </c>
      <c r="C965" s="53" t="s">
        <v>281</v>
      </c>
      <c r="D965" s="53">
        <v>11717</v>
      </c>
      <c r="E965" s="253" t="s">
        <v>1243</v>
      </c>
      <c r="F965" s="247" t="s">
        <v>283</v>
      </c>
      <c r="G965" s="318">
        <v>68.989999999999995</v>
      </c>
      <c r="H965" s="290">
        <v>1</v>
      </c>
      <c r="I965" s="248">
        <f>G965*'ANEXO VIII-F - BDI'!$B$24</f>
        <v>15.984983</v>
      </c>
      <c r="J965" s="248">
        <f t="shared" si="30"/>
        <v>84.974982999999995</v>
      </c>
      <c r="K965" s="249">
        <f t="shared" si="31"/>
        <v>84.974982999999995</v>
      </c>
    </row>
    <row r="966" spans="1:11" ht="22.5" x14ac:dyDescent="0.2">
      <c r="A966" s="52">
        <v>962</v>
      </c>
      <c r="B966" s="53" t="s">
        <v>295</v>
      </c>
      <c r="C966" s="53" t="s">
        <v>281</v>
      </c>
      <c r="D966" s="53">
        <v>11719</v>
      </c>
      <c r="E966" s="253" t="s">
        <v>1242</v>
      </c>
      <c r="F966" s="247" t="s">
        <v>283</v>
      </c>
      <c r="G966" s="318">
        <v>20.12</v>
      </c>
      <c r="H966" s="290">
        <v>1</v>
      </c>
      <c r="I966" s="248">
        <f>G966*'ANEXO VIII-F - BDI'!$B$24</f>
        <v>4.6618040000000009</v>
      </c>
      <c r="J966" s="248">
        <f t="shared" si="30"/>
        <v>24.781804000000001</v>
      </c>
      <c r="K966" s="249">
        <f t="shared" si="31"/>
        <v>24.781804000000001</v>
      </c>
    </row>
    <row r="967" spans="1:11" ht="22.5" x14ac:dyDescent="0.2">
      <c r="A967" s="52">
        <v>963</v>
      </c>
      <c r="B967" s="53" t="s">
        <v>295</v>
      </c>
      <c r="C967" s="53" t="s">
        <v>281</v>
      </c>
      <c r="D967" s="53">
        <v>11731</v>
      </c>
      <c r="E967" s="253" t="s">
        <v>1241</v>
      </c>
      <c r="F967" s="247" t="s">
        <v>283</v>
      </c>
      <c r="G967" s="318">
        <v>13.07</v>
      </c>
      <c r="H967" s="290">
        <v>1</v>
      </c>
      <c r="I967" s="248">
        <f>G967*'ANEXO VIII-F - BDI'!$B$24</f>
        <v>3.0283190000000002</v>
      </c>
      <c r="J967" s="248">
        <f t="shared" si="30"/>
        <v>16.098319</v>
      </c>
      <c r="K967" s="249">
        <f t="shared" si="31"/>
        <v>16.098319</v>
      </c>
    </row>
    <row r="968" spans="1:11" ht="22.5" x14ac:dyDescent="0.2">
      <c r="A968" s="52">
        <v>964</v>
      </c>
      <c r="B968" s="53" t="s">
        <v>295</v>
      </c>
      <c r="C968" s="53" t="s">
        <v>281</v>
      </c>
      <c r="D968" s="247">
        <v>11732</v>
      </c>
      <c r="E968" s="253" t="s">
        <v>1240</v>
      </c>
      <c r="F968" s="247" t="s">
        <v>283</v>
      </c>
      <c r="G968" s="318">
        <v>34.25</v>
      </c>
      <c r="H968" s="247">
        <v>1</v>
      </c>
      <c r="I968" s="248">
        <f>G968*'ANEXO VIII-F - BDI'!$B$24</f>
        <v>7.9357250000000006</v>
      </c>
      <c r="J968" s="248">
        <f t="shared" si="30"/>
        <v>42.185724999999998</v>
      </c>
      <c r="K968" s="249">
        <f t="shared" si="31"/>
        <v>42.185724999999998</v>
      </c>
    </row>
    <row r="969" spans="1:11" ht="22.5" x14ac:dyDescent="0.2">
      <c r="A969" s="52">
        <v>965</v>
      </c>
      <c r="B969" s="53" t="s">
        <v>295</v>
      </c>
      <c r="C969" s="53" t="s">
        <v>281</v>
      </c>
      <c r="D969" s="53">
        <v>11735</v>
      </c>
      <c r="E969" s="253" t="s">
        <v>1239</v>
      </c>
      <c r="F969" s="247" t="s">
        <v>283</v>
      </c>
      <c r="G969" s="318">
        <v>12.03</v>
      </c>
      <c r="H969" s="290">
        <v>1</v>
      </c>
      <c r="I969" s="248">
        <f>G969*'ANEXO VIII-F - BDI'!$B$24</f>
        <v>2.7873510000000001</v>
      </c>
      <c r="J969" s="248">
        <f t="shared" si="30"/>
        <v>14.817350999999999</v>
      </c>
      <c r="K969" s="249">
        <f t="shared" si="31"/>
        <v>14.817350999999999</v>
      </c>
    </row>
    <row r="970" spans="1:11" ht="22.5" x14ac:dyDescent="0.2">
      <c r="A970" s="52">
        <v>966</v>
      </c>
      <c r="B970" s="53" t="s">
        <v>295</v>
      </c>
      <c r="C970" s="53" t="s">
        <v>281</v>
      </c>
      <c r="D970" s="53">
        <v>11737</v>
      </c>
      <c r="E970" s="253" t="s">
        <v>1238</v>
      </c>
      <c r="F970" s="247" t="s">
        <v>283</v>
      </c>
      <c r="G970" s="318">
        <v>17.07</v>
      </c>
      <c r="H970" s="290">
        <v>1</v>
      </c>
      <c r="I970" s="248">
        <f>G970*'ANEXO VIII-F - BDI'!$B$24</f>
        <v>3.9551190000000003</v>
      </c>
      <c r="J970" s="248">
        <f t="shared" si="30"/>
        <v>21.025119</v>
      </c>
      <c r="K970" s="249">
        <f t="shared" si="31"/>
        <v>21.025119</v>
      </c>
    </row>
    <row r="971" spans="1:11" ht="22.5" x14ac:dyDescent="0.2">
      <c r="A971" s="52">
        <v>967</v>
      </c>
      <c r="B971" s="53" t="s">
        <v>295</v>
      </c>
      <c r="C971" s="53" t="s">
        <v>281</v>
      </c>
      <c r="D971" s="53">
        <v>11738</v>
      </c>
      <c r="E971" s="253" t="s">
        <v>1237</v>
      </c>
      <c r="F971" s="247" t="s">
        <v>283</v>
      </c>
      <c r="G971" s="318">
        <v>21.52</v>
      </c>
      <c r="H971" s="290">
        <v>1</v>
      </c>
      <c r="I971" s="248">
        <f>G971*'ANEXO VIII-F - BDI'!$B$24</f>
        <v>4.9861840000000006</v>
      </c>
      <c r="J971" s="248">
        <f t="shared" si="30"/>
        <v>26.506184000000001</v>
      </c>
      <c r="K971" s="249">
        <f t="shared" si="31"/>
        <v>26.506184000000001</v>
      </c>
    </row>
    <row r="972" spans="1:11" ht="22.5" x14ac:dyDescent="0.2">
      <c r="A972" s="52">
        <v>968</v>
      </c>
      <c r="B972" s="53" t="s">
        <v>295</v>
      </c>
      <c r="C972" s="53" t="s">
        <v>281</v>
      </c>
      <c r="D972" s="247">
        <v>11743</v>
      </c>
      <c r="E972" s="253" t="s">
        <v>1236</v>
      </c>
      <c r="F972" s="247" t="s">
        <v>283</v>
      </c>
      <c r="G972" s="318">
        <v>12.88</v>
      </c>
      <c r="H972" s="247">
        <v>1</v>
      </c>
      <c r="I972" s="248">
        <f>G972*'ANEXO VIII-F - BDI'!$B$24</f>
        <v>2.9842960000000005</v>
      </c>
      <c r="J972" s="248">
        <f t="shared" si="30"/>
        <v>15.864296000000001</v>
      </c>
      <c r="K972" s="249">
        <f t="shared" si="31"/>
        <v>15.864296000000001</v>
      </c>
    </row>
    <row r="973" spans="1:11" ht="22.5" x14ac:dyDescent="0.2">
      <c r="A973" s="52">
        <v>969</v>
      </c>
      <c r="B973" s="53" t="s">
        <v>295</v>
      </c>
      <c r="C973" s="53" t="s">
        <v>281</v>
      </c>
      <c r="D973" s="247">
        <v>11745</v>
      </c>
      <c r="E973" s="253" t="s">
        <v>1235</v>
      </c>
      <c r="F973" s="247" t="s">
        <v>283</v>
      </c>
      <c r="G973" s="318">
        <v>20.22</v>
      </c>
      <c r="H973" s="247">
        <v>1</v>
      </c>
      <c r="I973" s="248">
        <f>G973*'ANEXO VIII-F - BDI'!$B$24</f>
        <v>4.6849740000000004</v>
      </c>
      <c r="J973" s="248">
        <f t="shared" si="30"/>
        <v>24.904973999999999</v>
      </c>
      <c r="K973" s="249">
        <f t="shared" si="31"/>
        <v>24.904973999999999</v>
      </c>
    </row>
    <row r="974" spans="1:11" ht="22.5" x14ac:dyDescent="0.2">
      <c r="A974" s="52">
        <v>970</v>
      </c>
      <c r="B974" s="53" t="s">
        <v>295</v>
      </c>
      <c r="C974" s="53" t="s">
        <v>281</v>
      </c>
      <c r="D974" s="247">
        <v>11746</v>
      </c>
      <c r="E974" s="253" t="s">
        <v>1234</v>
      </c>
      <c r="F974" s="247" t="s">
        <v>283</v>
      </c>
      <c r="G974" s="318">
        <v>50.83</v>
      </c>
      <c r="H974" s="247">
        <v>1</v>
      </c>
      <c r="I974" s="248">
        <f>G974*'ANEXO VIII-F - BDI'!$B$24</f>
        <v>11.777311000000001</v>
      </c>
      <c r="J974" s="248">
        <f t="shared" si="30"/>
        <v>62.607310999999996</v>
      </c>
      <c r="K974" s="249">
        <f t="shared" si="31"/>
        <v>62.607310999999996</v>
      </c>
    </row>
    <row r="975" spans="1:11" ht="22.5" x14ac:dyDescent="0.2">
      <c r="A975" s="52">
        <v>971</v>
      </c>
      <c r="B975" s="53" t="s">
        <v>295</v>
      </c>
      <c r="C975" s="53" t="s">
        <v>281</v>
      </c>
      <c r="D975" s="247">
        <v>11750</v>
      </c>
      <c r="E975" s="253" t="s">
        <v>1233</v>
      </c>
      <c r="F975" s="247" t="s">
        <v>283</v>
      </c>
      <c r="G975" s="318">
        <v>75.77</v>
      </c>
      <c r="H975" s="247">
        <v>1</v>
      </c>
      <c r="I975" s="248">
        <f>G975*'ANEXO VIII-F - BDI'!$B$24</f>
        <v>17.555909</v>
      </c>
      <c r="J975" s="248">
        <f t="shared" si="30"/>
        <v>93.325908999999996</v>
      </c>
      <c r="K975" s="249">
        <f t="shared" si="31"/>
        <v>93.325908999999996</v>
      </c>
    </row>
    <row r="976" spans="1:11" ht="22.5" x14ac:dyDescent="0.2">
      <c r="A976" s="52">
        <v>972</v>
      </c>
      <c r="B976" s="53" t="s">
        <v>295</v>
      </c>
      <c r="C976" s="53" t="s">
        <v>281</v>
      </c>
      <c r="D976" s="247">
        <v>11751</v>
      </c>
      <c r="E976" s="253" t="s">
        <v>1232</v>
      </c>
      <c r="F976" s="247" t="s">
        <v>283</v>
      </c>
      <c r="G976" s="318">
        <v>91.3</v>
      </c>
      <c r="H976" s="247">
        <v>1</v>
      </c>
      <c r="I976" s="248">
        <f>G976*'ANEXO VIII-F - BDI'!$B$24</f>
        <v>21.154210000000003</v>
      </c>
      <c r="J976" s="248">
        <f t="shared" si="30"/>
        <v>112.45421</v>
      </c>
      <c r="K976" s="249">
        <f t="shared" si="31"/>
        <v>112.45421</v>
      </c>
    </row>
    <row r="977" spans="1:11" ht="22.5" x14ac:dyDescent="0.2">
      <c r="A977" s="52">
        <v>973</v>
      </c>
      <c r="B977" s="53" t="s">
        <v>295</v>
      </c>
      <c r="C977" s="53" t="s">
        <v>281</v>
      </c>
      <c r="D977" s="247">
        <v>11758</v>
      </c>
      <c r="E977" s="253" t="s">
        <v>1231</v>
      </c>
      <c r="F977" s="247" t="s">
        <v>283</v>
      </c>
      <c r="G977" s="318">
        <v>39.9</v>
      </c>
      <c r="H977" s="247">
        <v>2</v>
      </c>
      <c r="I977" s="248">
        <f>G977*'ANEXO VIII-F - BDI'!$B$24</f>
        <v>9.2448300000000003</v>
      </c>
      <c r="J977" s="248">
        <f t="shared" si="30"/>
        <v>49.144829999999999</v>
      </c>
      <c r="K977" s="249">
        <f t="shared" si="31"/>
        <v>98.289659999999998</v>
      </c>
    </row>
    <row r="978" spans="1:11" ht="33.75" x14ac:dyDescent="0.2">
      <c r="A978" s="52">
        <v>974</v>
      </c>
      <c r="B978" s="53" t="s">
        <v>295</v>
      </c>
      <c r="C978" s="53" t="s">
        <v>281</v>
      </c>
      <c r="D978" s="247">
        <v>11762</v>
      </c>
      <c r="E978" s="253" t="s">
        <v>1230</v>
      </c>
      <c r="F978" s="247" t="s">
        <v>283</v>
      </c>
      <c r="G978" s="318">
        <v>50.93</v>
      </c>
      <c r="H978" s="247">
        <v>2</v>
      </c>
      <c r="I978" s="248">
        <f>G978*'ANEXO VIII-F - BDI'!$B$24</f>
        <v>11.800481000000001</v>
      </c>
      <c r="J978" s="248">
        <f t="shared" si="30"/>
        <v>62.730480999999997</v>
      </c>
      <c r="K978" s="249">
        <f t="shared" si="31"/>
        <v>125.46096199999999</v>
      </c>
    </row>
    <row r="979" spans="1:11" ht="33.75" x14ac:dyDescent="0.2">
      <c r="A979" s="52">
        <v>975</v>
      </c>
      <c r="B979" s="53" t="s">
        <v>295</v>
      </c>
      <c r="C979" s="53" t="s">
        <v>281</v>
      </c>
      <c r="D979" s="247">
        <v>11763</v>
      </c>
      <c r="E979" s="253" t="s">
        <v>1229</v>
      </c>
      <c r="F979" s="247" t="s">
        <v>283</v>
      </c>
      <c r="G979" s="318">
        <v>353.29</v>
      </c>
      <c r="H979" s="247">
        <v>1</v>
      </c>
      <c r="I979" s="248">
        <f>G979*'ANEXO VIII-F - BDI'!$B$24</f>
        <v>81.857293000000013</v>
      </c>
      <c r="J979" s="248">
        <f t="shared" si="30"/>
        <v>435.14729300000005</v>
      </c>
      <c r="K979" s="249">
        <f t="shared" si="31"/>
        <v>435.14729300000005</v>
      </c>
    </row>
    <row r="980" spans="1:11" ht="33.75" x14ac:dyDescent="0.2">
      <c r="A980" s="52">
        <v>976</v>
      </c>
      <c r="B980" s="53" t="s">
        <v>295</v>
      </c>
      <c r="C980" s="53" t="s">
        <v>281</v>
      </c>
      <c r="D980" s="53">
        <v>11767</v>
      </c>
      <c r="E980" s="253" t="s">
        <v>1228</v>
      </c>
      <c r="F980" s="247" t="s">
        <v>283</v>
      </c>
      <c r="G980" s="318">
        <v>453.29</v>
      </c>
      <c r="H980" s="290">
        <v>1</v>
      </c>
      <c r="I980" s="248">
        <f>G980*'ANEXO VIII-F - BDI'!$B$24</f>
        <v>105.02729300000001</v>
      </c>
      <c r="J980" s="248">
        <f t="shared" si="30"/>
        <v>558.31729300000006</v>
      </c>
      <c r="K980" s="249">
        <f t="shared" si="31"/>
        <v>558.31729300000006</v>
      </c>
    </row>
    <row r="981" spans="1:11" ht="33.75" x14ac:dyDescent="0.2">
      <c r="A981" s="52">
        <v>977</v>
      </c>
      <c r="B981" s="53" t="s">
        <v>295</v>
      </c>
      <c r="C981" s="53" t="s">
        <v>281</v>
      </c>
      <c r="D981" s="53">
        <v>11772</v>
      </c>
      <c r="E981" s="253" t="s">
        <v>1227</v>
      </c>
      <c r="F981" s="247" t="s">
        <v>283</v>
      </c>
      <c r="G981" s="318">
        <v>107.71</v>
      </c>
      <c r="H981" s="290">
        <v>1</v>
      </c>
      <c r="I981" s="248">
        <f>G981*'ANEXO VIII-F - BDI'!$B$24</f>
        <v>24.956406999999999</v>
      </c>
      <c r="J981" s="248">
        <f t="shared" si="30"/>
        <v>132.66640699999999</v>
      </c>
      <c r="K981" s="249">
        <f t="shared" si="31"/>
        <v>132.66640699999999</v>
      </c>
    </row>
    <row r="982" spans="1:11" ht="33.75" x14ac:dyDescent="0.2">
      <c r="A982" s="52">
        <v>978</v>
      </c>
      <c r="B982" s="53" t="s">
        <v>295</v>
      </c>
      <c r="C982" s="53" t="s">
        <v>281</v>
      </c>
      <c r="D982" s="53">
        <v>11773</v>
      </c>
      <c r="E982" s="253" t="s">
        <v>1226</v>
      </c>
      <c r="F982" s="247" t="s">
        <v>283</v>
      </c>
      <c r="G982" s="318">
        <v>107.37</v>
      </c>
      <c r="H982" s="290">
        <v>1</v>
      </c>
      <c r="I982" s="248">
        <f>G982*'ANEXO VIII-F - BDI'!$B$24</f>
        <v>24.877629000000002</v>
      </c>
      <c r="J982" s="248">
        <f t="shared" si="30"/>
        <v>132.24762900000002</v>
      </c>
      <c r="K982" s="249">
        <f t="shared" si="31"/>
        <v>132.24762900000002</v>
      </c>
    </row>
    <row r="983" spans="1:11" ht="22.5" x14ac:dyDescent="0.2">
      <c r="A983" s="52">
        <v>979</v>
      </c>
      <c r="B983" s="53" t="s">
        <v>295</v>
      </c>
      <c r="C983" s="53" t="s">
        <v>281</v>
      </c>
      <c r="D983" s="247">
        <v>11781</v>
      </c>
      <c r="E983" s="253" t="s">
        <v>1225</v>
      </c>
      <c r="F983" s="247" t="s">
        <v>283</v>
      </c>
      <c r="G983" s="318">
        <v>199.8</v>
      </c>
      <c r="H983" s="247">
        <v>1</v>
      </c>
      <c r="I983" s="248">
        <f>G983*'ANEXO VIII-F - BDI'!$B$24</f>
        <v>46.293660000000003</v>
      </c>
      <c r="J983" s="248">
        <f t="shared" si="30"/>
        <v>246.09366</v>
      </c>
      <c r="K983" s="249">
        <f t="shared" si="31"/>
        <v>246.09366</v>
      </c>
    </row>
    <row r="984" spans="1:11" ht="33.75" x14ac:dyDescent="0.2">
      <c r="A984" s="52">
        <v>980</v>
      </c>
      <c r="B984" s="53" t="s">
        <v>295</v>
      </c>
      <c r="C984" s="53" t="s">
        <v>281</v>
      </c>
      <c r="D984" s="247">
        <v>11830</v>
      </c>
      <c r="E984" s="253" t="s">
        <v>1223</v>
      </c>
      <c r="F984" s="247" t="s">
        <v>283</v>
      </c>
      <c r="G984" s="318">
        <v>75.650000000000006</v>
      </c>
      <c r="H984" s="247">
        <v>1</v>
      </c>
      <c r="I984" s="248">
        <f>G984*'ANEXO VIII-F - BDI'!$B$24</f>
        <v>17.528105000000004</v>
      </c>
      <c r="J984" s="248">
        <f t="shared" si="30"/>
        <v>93.178105000000016</v>
      </c>
      <c r="K984" s="249">
        <f t="shared" si="31"/>
        <v>93.178105000000016</v>
      </c>
    </row>
    <row r="985" spans="1:11" ht="33.75" x14ac:dyDescent="0.2">
      <c r="A985" s="52">
        <v>981</v>
      </c>
      <c r="B985" s="53" t="s">
        <v>295</v>
      </c>
      <c r="C985" s="53" t="s">
        <v>281</v>
      </c>
      <c r="D985" s="53">
        <v>11881</v>
      </c>
      <c r="E985" s="253" t="s">
        <v>1221</v>
      </c>
      <c r="F985" s="247" t="s">
        <v>283</v>
      </c>
      <c r="G985" s="318">
        <v>117.49</v>
      </c>
      <c r="H985" s="290">
        <v>1</v>
      </c>
      <c r="I985" s="248">
        <f>G985*'ANEXO VIII-F - BDI'!$B$24</f>
        <v>27.222433000000002</v>
      </c>
      <c r="J985" s="248">
        <f t="shared" si="30"/>
        <v>144.712433</v>
      </c>
      <c r="K985" s="249">
        <f t="shared" si="31"/>
        <v>144.712433</v>
      </c>
    </row>
    <row r="986" spans="1:11" ht="33.75" x14ac:dyDescent="0.2">
      <c r="A986" s="52">
        <v>982</v>
      </c>
      <c r="B986" s="53" t="s">
        <v>295</v>
      </c>
      <c r="C986" s="53" t="s">
        <v>281</v>
      </c>
      <c r="D986" s="247">
        <v>11955</v>
      </c>
      <c r="E986" s="253" t="s">
        <v>1217</v>
      </c>
      <c r="F986" s="247" t="s">
        <v>283</v>
      </c>
      <c r="G986" s="318">
        <v>6.15</v>
      </c>
      <c r="H986" s="247">
        <v>8</v>
      </c>
      <c r="I986" s="248">
        <f>G986*'ANEXO VIII-F - BDI'!$B$24</f>
        <v>1.4249550000000002</v>
      </c>
      <c r="J986" s="248">
        <f t="shared" si="30"/>
        <v>7.574955000000001</v>
      </c>
      <c r="K986" s="249">
        <f t="shared" si="31"/>
        <v>60.599640000000008</v>
      </c>
    </row>
    <row r="987" spans="1:11" ht="22.5" x14ac:dyDescent="0.2">
      <c r="A987" s="52">
        <v>983</v>
      </c>
      <c r="B987" s="53" t="s">
        <v>295</v>
      </c>
      <c r="C987" s="53" t="s">
        <v>281</v>
      </c>
      <c r="D987" s="53">
        <v>12657</v>
      </c>
      <c r="E987" s="253" t="s">
        <v>1190</v>
      </c>
      <c r="F987" s="247" t="s">
        <v>283</v>
      </c>
      <c r="G987" s="318">
        <v>160.37</v>
      </c>
      <c r="H987" s="290">
        <v>1</v>
      </c>
      <c r="I987" s="248">
        <f>G987*'ANEXO VIII-F - BDI'!$B$24</f>
        <v>37.157729000000003</v>
      </c>
      <c r="J987" s="248">
        <f t="shared" si="30"/>
        <v>197.52772900000002</v>
      </c>
      <c r="K987" s="249">
        <f t="shared" si="31"/>
        <v>197.52772900000002</v>
      </c>
    </row>
    <row r="988" spans="1:11" ht="22.5" x14ac:dyDescent="0.2">
      <c r="A988" s="52">
        <v>984</v>
      </c>
      <c r="B988" s="53" t="s">
        <v>295</v>
      </c>
      <c r="C988" s="53" t="s">
        <v>281</v>
      </c>
      <c r="D988" s="247">
        <v>12909</v>
      </c>
      <c r="E988" s="253" t="s">
        <v>1188</v>
      </c>
      <c r="F988" s="247" t="s">
        <v>283</v>
      </c>
      <c r="G988" s="318">
        <v>4.4400000000000004</v>
      </c>
      <c r="H988" s="247">
        <v>1</v>
      </c>
      <c r="I988" s="248">
        <f>G988*'ANEXO VIII-F - BDI'!$B$24</f>
        <v>1.0287480000000002</v>
      </c>
      <c r="J988" s="248">
        <f t="shared" si="30"/>
        <v>5.4687480000000006</v>
      </c>
      <c r="K988" s="249">
        <f t="shared" si="31"/>
        <v>5.4687480000000006</v>
      </c>
    </row>
    <row r="989" spans="1:11" ht="22.5" x14ac:dyDescent="0.2">
      <c r="A989" s="52">
        <v>985</v>
      </c>
      <c r="B989" s="53" t="s">
        <v>295</v>
      </c>
      <c r="C989" s="53" t="s">
        <v>281</v>
      </c>
      <c r="D989" s="53">
        <v>12910</v>
      </c>
      <c r="E989" s="253" t="s">
        <v>1187</v>
      </c>
      <c r="F989" s="247" t="s">
        <v>283</v>
      </c>
      <c r="G989" s="318">
        <v>7.41</v>
      </c>
      <c r="H989" s="290">
        <v>1</v>
      </c>
      <c r="I989" s="248">
        <f>G989*'ANEXO VIII-F - BDI'!$B$24</f>
        <v>1.7168970000000001</v>
      </c>
      <c r="J989" s="248">
        <f t="shared" si="30"/>
        <v>9.1268969999999996</v>
      </c>
      <c r="K989" s="249">
        <f t="shared" si="31"/>
        <v>9.1268969999999996</v>
      </c>
    </row>
    <row r="990" spans="1:11" ht="33.75" x14ac:dyDescent="0.2">
      <c r="A990" s="52">
        <v>986</v>
      </c>
      <c r="B990" s="53" t="s">
        <v>295</v>
      </c>
      <c r="C990" s="53" t="s">
        <v>281</v>
      </c>
      <c r="D990" s="53">
        <v>13416</v>
      </c>
      <c r="E990" s="253" t="s">
        <v>1180</v>
      </c>
      <c r="F990" s="247" t="s">
        <v>283</v>
      </c>
      <c r="G990" s="318">
        <v>72.45</v>
      </c>
      <c r="H990" s="290">
        <v>1</v>
      </c>
      <c r="I990" s="248">
        <f>G990*'ANEXO VIII-F - BDI'!$B$24</f>
        <v>16.786665000000003</v>
      </c>
      <c r="J990" s="248">
        <f t="shared" si="30"/>
        <v>89.236665000000002</v>
      </c>
      <c r="K990" s="249">
        <f t="shared" si="31"/>
        <v>89.236665000000002</v>
      </c>
    </row>
    <row r="991" spans="1:11" ht="22.5" x14ac:dyDescent="0.2">
      <c r="A991" s="52">
        <v>987</v>
      </c>
      <c r="B991" s="53" t="s">
        <v>295</v>
      </c>
      <c r="C991" s="53" t="s">
        <v>281</v>
      </c>
      <c r="D991" s="247">
        <v>14153</v>
      </c>
      <c r="E991" s="253" t="s">
        <v>1176</v>
      </c>
      <c r="F991" s="247" t="s">
        <v>283</v>
      </c>
      <c r="G991" s="318">
        <v>69.06</v>
      </c>
      <c r="H991" s="247">
        <v>7</v>
      </c>
      <c r="I991" s="248">
        <f>G991*'ANEXO VIII-F - BDI'!$B$24</f>
        <v>16.001202000000003</v>
      </c>
      <c r="J991" s="248">
        <f t="shared" si="30"/>
        <v>85.061202000000009</v>
      </c>
      <c r="K991" s="249">
        <f t="shared" si="31"/>
        <v>595.42841400000009</v>
      </c>
    </row>
    <row r="992" spans="1:11" ht="11.25" x14ac:dyDescent="0.2">
      <c r="A992" s="52">
        <v>988</v>
      </c>
      <c r="B992" s="53" t="s">
        <v>295</v>
      </c>
      <c r="C992" s="53" t="s">
        <v>281</v>
      </c>
      <c r="D992" s="53">
        <v>20042</v>
      </c>
      <c r="E992" s="253" t="s">
        <v>1171</v>
      </c>
      <c r="F992" s="247" t="s">
        <v>283</v>
      </c>
      <c r="G992" s="291">
        <v>6.8</v>
      </c>
      <c r="H992" s="290">
        <v>1</v>
      </c>
      <c r="I992" s="248">
        <f>G992*'ANEXO VIII-F - BDI'!$B$24</f>
        <v>1.5755600000000001</v>
      </c>
      <c r="J992" s="248">
        <f t="shared" si="30"/>
        <v>8.3755600000000001</v>
      </c>
      <c r="K992" s="249">
        <f t="shared" si="31"/>
        <v>8.3755600000000001</v>
      </c>
    </row>
    <row r="993" spans="1:11" ht="11.25" x14ac:dyDescent="0.2">
      <c r="A993" s="52">
        <v>989</v>
      </c>
      <c r="B993" s="53" t="s">
        <v>295</v>
      </c>
      <c r="C993" s="53" t="s">
        <v>281</v>
      </c>
      <c r="D993" s="247">
        <v>20043</v>
      </c>
      <c r="E993" s="253" t="s">
        <v>1170</v>
      </c>
      <c r="F993" s="247" t="s">
        <v>283</v>
      </c>
      <c r="G993" s="291">
        <v>8.0299999999999994</v>
      </c>
      <c r="H993" s="247">
        <v>2</v>
      </c>
      <c r="I993" s="248">
        <f>G993*'ANEXO VIII-F - BDI'!$B$24</f>
        <v>1.8605510000000001</v>
      </c>
      <c r="J993" s="248">
        <f t="shared" si="30"/>
        <v>9.8905509999999985</v>
      </c>
      <c r="K993" s="249">
        <f t="shared" si="31"/>
        <v>19.781101999999997</v>
      </c>
    </row>
    <row r="994" spans="1:11" ht="11.25" x14ac:dyDescent="0.2">
      <c r="A994" s="52">
        <v>990</v>
      </c>
      <c r="B994" s="53" t="s">
        <v>295</v>
      </c>
      <c r="C994" s="53" t="s">
        <v>281</v>
      </c>
      <c r="D994" s="53">
        <v>20044</v>
      </c>
      <c r="E994" s="253" t="s">
        <v>1169</v>
      </c>
      <c r="F994" s="247" t="s">
        <v>283</v>
      </c>
      <c r="G994" s="291">
        <v>9.3800000000000008</v>
      </c>
      <c r="H994" s="290">
        <v>1</v>
      </c>
      <c r="I994" s="248">
        <f>G994*'ANEXO VIII-F - BDI'!$B$24</f>
        <v>2.1733460000000004</v>
      </c>
      <c r="J994" s="248">
        <f t="shared" si="30"/>
        <v>11.553346000000001</v>
      </c>
      <c r="K994" s="249">
        <f t="shared" si="31"/>
        <v>11.553346000000001</v>
      </c>
    </row>
    <row r="995" spans="1:11" ht="22.5" x14ac:dyDescent="0.2">
      <c r="A995" s="52">
        <v>991</v>
      </c>
      <c r="B995" s="53" t="s">
        <v>295</v>
      </c>
      <c r="C995" s="53" t="s">
        <v>281</v>
      </c>
      <c r="D995" s="53">
        <v>20047</v>
      </c>
      <c r="E995" s="253" t="s">
        <v>1168</v>
      </c>
      <c r="F995" s="247" t="s">
        <v>283</v>
      </c>
      <c r="G995" s="291">
        <v>54.41</v>
      </c>
      <c r="H995" s="290">
        <v>1</v>
      </c>
      <c r="I995" s="248">
        <f>G995*'ANEXO VIII-F - BDI'!$B$24</f>
        <v>12.606797</v>
      </c>
      <c r="J995" s="248">
        <f t="shared" si="30"/>
        <v>67.016796999999997</v>
      </c>
      <c r="K995" s="249">
        <f t="shared" si="31"/>
        <v>67.016796999999997</v>
      </c>
    </row>
    <row r="996" spans="1:11" ht="22.5" x14ac:dyDescent="0.2">
      <c r="A996" s="52">
        <v>992</v>
      </c>
      <c r="B996" s="53" t="s">
        <v>295</v>
      </c>
      <c r="C996" s="53" t="s">
        <v>281</v>
      </c>
      <c r="D996" s="53">
        <v>20055</v>
      </c>
      <c r="E996" s="253" t="s">
        <v>1167</v>
      </c>
      <c r="F996" s="247" t="s">
        <v>283</v>
      </c>
      <c r="G996" s="291">
        <v>54.93</v>
      </c>
      <c r="H996" s="290">
        <v>1</v>
      </c>
      <c r="I996" s="248">
        <f>G996*'ANEXO VIII-F - BDI'!$B$24</f>
        <v>12.727281000000001</v>
      </c>
      <c r="J996" s="248">
        <f t="shared" si="30"/>
        <v>67.657280999999998</v>
      </c>
      <c r="K996" s="249">
        <f t="shared" si="31"/>
        <v>67.657280999999998</v>
      </c>
    </row>
    <row r="997" spans="1:11" ht="22.5" x14ac:dyDescent="0.2">
      <c r="A997" s="52">
        <v>993</v>
      </c>
      <c r="B997" s="53" t="s">
        <v>295</v>
      </c>
      <c r="C997" s="53" t="s">
        <v>281</v>
      </c>
      <c r="D997" s="53">
        <v>20065</v>
      </c>
      <c r="E997" s="253" t="s">
        <v>1166</v>
      </c>
      <c r="F997" s="247" t="s">
        <v>285</v>
      </c>
      <c r="G997" s="291">
        <v>40.520000000000003</v>
      </c>
      <c r="H997" s="290">
        <v>1</v>
      </c>
      <c r="I997" s="248">
        <f>G997*'ANEXO VIII-F - BDI'!$B$24</f>
        <v>9.3884840000000018</v>
      </c>
      <c r="J997" s="248">
        <f t="shared" si="30"/>
        <v>49.908484000000001</v>
      </c>
      <c r="K997" s="249">
        <f t="shared" si="31"/>
        <v>49.908484000000001</v>
      </c>
    </row>
    <row r="998" spans="1:11" ht="22.5" x14ac:dyDescent="0.2">
      <c r="A998" s="52">
        <v>994</v>
      </c>
      <c r="B998" s="53" t="s">
        <v>295</v>
      </c>
      <c r="C998" s="53" t="s">
        <v>281</v>
      </c>
      <c r="D998" s="53">
        <v>20067</v>
      </c>
      <c r="E998" s="253" t="s">
        <v>1165</v>
      </c>
      <c r="F998" s="247" t="s">
        <v>285</v>
      </c>
      <c r="G998" s="291">
        <v>13.65</v>
      </c>
      <c r="H998" s="290">
        <v>7</v>
      </c>
      <c r="I998" s="248">
        <f>G998*'ANEXO VIII-F - BDI'!$B$24</f>
        <v>3.1627050000000003</v>
      </c>
      <c r="J998" s="248">
        <f t="shared" si="30"/>
        <v>16.812705000000001</v>
      </c>
      <c r="K998" s="249">
        <f t="shared" si="31"/>
        <v>117.68893500000001</v>
      </c>
    </row>
    <row r="999" spans="1:11" ht="22.5" x14ac:dyDescent="0.2">
      <c r="A999" s="52">
        <v>995</v>
      </c>
      <c r="B999" s="53" t="s">
        <v>295</v>
      </c>
      <c r="C999" s="53" t="s">
        <v>281</v>
      </c>
      <c r="D999" s="53">
        <v>20068</v>
      </c>
      <c r="E999" s="253" t="s">
        <v>1164</v>
      </c>
      <c r="F999" s="247" t="s">
        <v>285</v>
      </c>
      <c r="G999" s="291">
        <v>17.03</v>
      </c>
      <c r="H999" s="290">
        <v>7</v>
      </c>
      <c r="I999" s="248">
        <f>G999*'ANEXO VIII-F - BDI'!$B$24</f>
        <v>3.9458510000000007</v>
      </c>
      <c r="J999" s="248">
        <f t="shared" si="30"/>
        <v>20.975851000000002</v>
      </c>
      <c r="K999" s="249">
        <f t="shared" si="31"/>
        <v>146.83095700000001</v>
      </c>
    </row>
    <row r="1000" spans="1:11" ht="11.25" x14ac:dyDescent="0.2">
      <c r="A1000" s="52">
        <v>996</v>
      </c>
      <c r="B1000" s="53" t="s">
        <v>295</v>
      </c>
      <c r="C1000" s="53" t="s">
        <v>281</v>
      </c>
      <c r="D1000" s="53">
        <v>20080</v>
      </c>
      <c r="E1000" s="253" t="s">
        <v>1163</v>
      </c>
      <c r="F1000" s="247" t="s">
        <v>283</v>
      </c>
      <c r="G1000" s="291">
        <v>24.86</v>
      </c>
      <c r="H1000" s="290">
        <v>20</v>
      </c>
      <c r="I1000" s="248">
        <f>G1000*'ANEXO VIII-F - BDI'!$B$24</f>
        <v>5.7600620000000005</v>
      </c>
      <c r="J1000" s="248">
        <f t="shared" si="30"/>
        <v>30.620062000000001</v>
      </c>
      <c r="K1000" s="249">
        <f t="shared" si="31"/>
        <v>612.40124000000003</v>
      </c>
    </row>
    <row r="1001" spans="1:11" ht="22.5" x14ac:dyDescent="0.2">
      <c r="A1001" s="52">
        <v>997</v>
      </c>
      <c r="B1001" s="53" t="s">
        <v>295</v>
      </c>
      <c r="C1001" s="53" t="s">
        <v>281</v>
      </c>
      <c r="D1001" s="53">
        <v>20086</v>
      </c>
      <c r="E1001" s="253" t="s">
        <v>1162</v>
      </c>
      <c r="F1001" s="247" t="s">
        <v>283</v>
      </c>
      <c r="G1001" s="291">
        <v>2.5</v>
      </c>
      <c r="H1001" s="290">
        <v>1</v>
      </c>
      <c r="I1001" s="248">
        <f>G1001*'ANEXO VIII-F - BDI'!$B$24</f>
        <v>0.57925000000000004</v>
      </c>
      <c r="J1001" s="248">
        <f t="shared" si="30"/>
        <v>3.07925</v>
      </c>
      <c r="K1001" s="249">
        <f t="shared" si="31"/>
        <v>3.07925</v>
      </c>
    </row>
    <row r="1002" spans="1:11" ht="11.25" x14ac:dyDescent="0.2">
      <c r="A1002" s="52">
        <v>998</v>
      </c>
      <c r="B1002" s="53" t="s">
        <v>295</v>
      </c>
      <c r="C1002" s="53" t="s">
        <v>281</v>
      </c>
      <c r="D1002" s="247">
        <v>20136</v>
      </c>
      <c r="E1002" s="253" t="s">
        <v>1161</v>
      </c>
      <c r="F1002" s="247" t="s">
        <v>283</v>
      </c>
      <c r="G1002" s="291">
        <v>144.61000000000001</v>
      </c>
      <c r="H1002" s="247">
        <v>1</v>
      </c>
      <c r="I1002" s="248">
        <f>G1002*'ANEXO VIII-F - BDI'!$B$24</f>
        <v>33.506137000000003</v>
      </c>
      <c r="J1002" s="248">
        <f t="shared" si="30"/>
        <v>178.11613700000001</v>
      </c>
      <c r="K1002" s="249">
        <f t="shared" si="31"/>
        <v>178.11613700000001</v>
      </c>
    </row>
    <row r="1003" spans="1:11" ht="22.5" x14ac:dyDescent="0.2">
      <c r="A1003" s="52">
        <v>999</v>
      </c>
      <c r="B1003" s="53" t="s">
        <v>295</v>
      </c>
      <c r="C1003" s="53" t="s">
        <v>281</v>
      </c>
      <c r="D1003" s="247">
        <v>20140</v>
      </c>
      <c r="E1003" s="253" t="s">
        <v>1160</v>
      </c>
      <c r="F1003" s="247" t="s">
        <v>283</v>
      </c>
      <c r="G1003" s="291">
        <v>7.56</v>
      </c>
      <c r="H1003" s="247">
        <v>2</v>
      </c>
      <c r="I1003" s="248">
        <f>G1003*'ANEXO VIII-F - BDI'!$B$24</f>
        <v>1.751652</v>
      </c>
      <c r="J1003" s="248">
        <f t="shared" si="30"/>
        <v>9.3116519999999987</v>
      </c>
      <c r="K1003" s="249">
        <f t="shared" si="31"/>
        <v>18.623303999999997</v>
      </c>
    </row>
    <row r="1004" spans="1:11" ht="22.5" x14ac:dyDescent="0.2">
      <c r="A1004" s="52">
        <v>1000</v>
      </c>
      <c r="B1004" s="53" t="s">
        <v>295</v>
      </c>
      <c r="C1004" s="53" t="s">
        <v>281</v>
      </c>
      <c r="D1004" s="53">
        <v>20142</v>
      </c>
      <c r="E1004" s="253" t="s">
        <v>1159</v>
      </c>
      <c r="F1004" s="247" t="s">
        <v>283</v>
      </c>
      <c r="G1004" s="291">
        <v>40.590000000000003</v>
      </c>
      <c r="H1004" s="290">
        <v>1</v>
      </c>
      <c r="I1004" s="248">
        <f>G1004*'ANEXO VIII-F - BDI'!$B$24</f>
        <v>9.4047030000000014</v>
      </c>
      <c r="J1004" s="248">
        <f t="shared" si="30"/>
        <v>49.994703000000001</v>
      </c>
      <c r="K1004" s="249">
        <f t="shared" si="31"/>
        <v>49.994703000000001</v>
      </c>
    </row>
    <row r="1005" spans="1:11" ht="22.5" x14ac:dyDescent="0.2">
      <c r="A1005" s="52">
        <v>1001</v>
      </c>
      <c r="B1005" s="53" t="s">
        <v>295</v>
      </c>
      <c r="C1005" s="53" t="s">
        <v>281</v>
      </c>
      <c r="D1005" s="53">
        <v>20143</v>
      </c>
      <c r="E1005" s="253" t="s">
        <v>1158</v>
      </c>
      <c r="F1005" s="247" t="s">
        <v>283</v>
      </c>
      <c r="G1005" s="291">
        <v>59.32</v>
      </c>
      <c r="H1005" s="290">
        <v>1</v>
      </c>
      <c r="I1005" s="248">
        <f>G1005*'ANEXO VIII-F - BDI'!$B$24</f>
        <v>13.744444000000001</v>
      </c>
      <c r="J1005" s="248">
        <f t="shared" si="30"/>
        <v>73.064444000000009</v>
      </c>
      <c r="K1005" s="249">
        <f t="shared" si="31"/>
        <v>73.064444000000009</v>
      </c>
    </row>
    <row r="1006" spans="1:11" ht="22.5" x14ac:dyDescent="0.2">
      <c r="A1006" s="52">
        <v>1002</v>
      </c>
      <c r="B1006" s="53" t="s">
        <v>295</v>
      </c>
      <c r="C1006" s="53" t="s">
        <v>281</v>
      </c>
      <c r="D1006" s="53">
        <v>20144</v>
      </c>
      <c r="E1006" s="253" t="s">
        <v>1157</v>
      </c>
      <c r="F1006" s="247" t="s">
        <v>283</v>
      </c>
      <c r="G1006" s="291">
        <v>63.52</v>
      </c>
      <c r="H1006" s="290">
        <v>1</v>
      </c>
      <c r="I1006" s="248">
        <f>G1006*'ANEXO VIII-F - BDI'!$B$24</f>
        <v>14.717584000000002</v>
      </c>
      <c r="J1006" s="248">
        <f t="shared" si="30"/>
        <v>78.237583999999998</v>
      </c>
      <c r="K1006" s="249">
        <f t="shared" si="31"/>
        <v>78.237583999999998</v>
      </c>
    </row>
    <row r="1007" spans="1:11" ht="22.5" x14ac:dyDescent="0.2">
      <c r="A1007" s="52">
        <v>1003</v>
      </c>
      <c r="B1007" s="53" t="s">
        <v>295</v>
      </c>
      <c r="C1007" s="53" t="s">
        <v>281</v>
      </c>
      <c r="D1007" s="247">
        <v>20145</v>
      </c>
      <c r="E1007" s="253" t="s">
        <v>1156</v>
      </c>
      <c r="F1007" s="247" t="s">
        <v>283</v>
      </c>
      <c r="G1007" s="291">
        <v>168.35</v>
      </c>
      <c r="H1007" s="247">
        <v>1</v>
      </c>
      <c r="I1007" s="248">
        <f>G1007*'ANEXO VIII-F - BDI'!$B$24</f>
        <v>39.006695000000001</v>
      </c>
      <c r="J1007" s="248">
        <f t="shared" si="30"/>
        <v>207.356695</v>
      </c>
      <c r="K1007" s="249">
        <f t="shared" si="31"/>
        <v>207.356695</v>
      </c>
    </row>
    <row r="1008" spans="1:11" ht="22.5" x14ac:dyDescent="0.2">
      <c r="A1008" s="52">
        <v>1004</v>
      </c>
      <c r="B1008" s="53" t="s">
        <v>295</v>
      </c>
      <c r="C1008" s="53" t="s">
        <v>281</v>
      </c>
      <c r="D1008" s="247">
        <v>20147</v>
      </c>
      <c r="E1008" s="253" t="s">
        <v>1155</v>
      </c>
      <c r="F1008" s="247" t="s">
        <v>283</v>
      </c>
      <c r="G1008" s="291">
        <v>8.68</v>
      </c>
      <c r="H1008" s="247">
        <v>4</v>
      </c>
      <c r="I1008" s="248">
        <f>G1008*'ANEXO VIII-F - BDI'!$B$24</f>
        <v>2.0111560000000002</v>
      </c>
      <c r="J1008" s="248">
        <f t="shared" si="30"/>
        <v>10.691155999999999</v>
      </c>
      <c r="K1008" s="249">
        <f t="shared" si="31"/>
        <v>42.764623999999998</v>
      </c>
    </row>
    <row r="1009" spans="1:11" ht="22.5" x14ac:dyDescent="0.2">
      <c r="A1009" s="52">
        <v>1005</v>
      </c>
      <c r="B1009" s="53" t="s">
        <v>295</v>
      </c>
      <c r="C1009" s="53" t="s">
        <v>281</v>
      </c>
      <c r="D1009" s="53">
        <v>20155</v>
      </c>
      <c r="E1009" s="253" t="s">
        <v>1154</v>
      </c>
      <c r="F1009" s="247" t="s">
        <v>283</v>
      </c>
      <c r="G1009" s="291">
        <v>9.56</v>
      </c>
      <c r="H1009" s="290">
        <v>1</v>
      </c>
      <c r="I1009" s="248">
        <f>G1009*'ANEXO VIII-F - BDI'!$B$24</f>
        <v>2.2150520000000005</v>
      </c>
      <c r="J1009" s="248">
        <f t="shared" si="30"/>
        <v>11.775052000000001</v>
      </c>
      <c r="K1009" s="249">
        <f t="shared" si="31"/>
        <v>11.775052000000001</v>
      </c>
    </row>
    <row r="1010" spans="1:11" ht="22.5" x14ac:dyDescent="0.2">
      <c r="A1010" s="52">
        <v>1006</v>
      </c>
      <c r="B1010" s="53" t="s">
        <v>295</v>
      </c>
      <c r="C1010" s="53" t="s">
        <v>281</v>
      </c>
      <c r="D1010" s="53">
        <v>20156</v>
      </c>
      <c r="E1010" s="253" t="s">
        <v>1153</v>
      </c>
      <c r="F1010" s="247" t="s">
        <v>283</v>
      </c>
      <c r="G1010" s="291">
        <v>21.52</v>
      </c>
      <c r="H1010" s="290">
        <v>1</v>
      </c>
      <c r="I1010" s="248">
        <f>G1010*'ANEXO VIII-F - BDI'!$B$24</f>
        <v>4.9861840000000006</v>
      </c>
      <c r="J1010" s="248">
        <f t="shared" si="30"/>
        <v>26.506184000000001</v>
      </c>
      <c r="K1010" s="249">
        <f t="shared" si="31"/>
        <v>26.506184000000001</v>
      </c>
    </row>
    <row r="1011" spans="1:11" ht="11.25" x14ac:dyDescent="0.2">
      <c r="A1011" s="52">
        <v>1007</v>
      </c>
      <c r="B1011" s="53" t="s">
        <v>295</v>
      </c>
      <c r="C1011" s="53" t="s">
        <v>281</v>
      </c>
      <c r="D1011" s="53">
        <v>20162</v>
      </c>
      <c r="E1011" s="253" t="s">
        <v>1152</v>
      </c>
      <c r="F1011" s="247" t="s">
        <v>283</v>
      </c>
      <c r="G1011" s="291">
        <v>19.399999999999999</v>
      </c>
      <c r="H1011" s="290">
        <v>1</v>
      </c>
      <c r="I1011" s="248">
        <f>G1011*'ANEXO VIII-F - BDI'!$B$24</f>
        <v>4.49498</v>
      </c>
      <c r="J1011" s="248">
        <f t="shared" si="30"/>
        <v>23.894979999999997</v>
      </c>
      <c r="K1011" s="249">
        <f t="shared" si="31"/>
        <v>23.894979999999997</v>
      </c>
    </row>
    <row r="1012" spans="1:11" ht="22.5" x14ac:dyDescent="0.2">
      <c r="A1012" s="52">
        <v>1008</v>
      </c>
      <c r="B1012" s="53" t="s">
        <v>295</v>
      </c>
      <c r="C1012" s="53" t="s">
        <v>281</v>
      </c>
      <c r="D1012" s="53">
        <v>20183</v>
      </c>
      <c r="E1012" s="253" t="s">
        <v>1151</v>
      </c>
      <c r="F1012" s="247" t="s">
        <v>283</v>
      </c>
      <c r="G1012" s="291">
        <v>57.02</v>
      </c>
      <c r="H1012" s="290">
        <v>1</v>
      </c>
      <c r="I1012" s="248">
        <f>G1012*'ANEXO VIII-F - BDI'!$B$24</f>
        <v>13.211534000000002</v>
      </c>
      <c r="J1012" s="248">
        <f t="shared" si="30"/>
        <v>70.231534000000011</v>
      </c>
      <c r="K1012" s="249">
        <f t="shared" si="31"/>
        <v>70.231534000000011</v>
      </c>
    </row>
    <row r="1013" spans="1:11" ht="11.25" x14ac:dyDescent="0.2">
      <c r="A1013" s="52">
        <v>1009</v>
      </c>
      <c r="B1013" s="53" t="s">
        <v>295</v>
      </c>
      <c r="C1013" s="53" t="s">
        <v>281</v>
      </c>
      <c r="D1013" s="53">
        <v>20262</v>
      </c>
      <c r="E1013" s="253" t="s">
        <v>1145</v>
      </c>
      <c r="F1013" s="247" t="s">
        <v>283</v>
      </c>
      <c r="G1013" s="291">
        <v>25.64</v>
      </c>
      <c r="H1013" s="290">
        <v>5</v>
      </c>
      <c r="I1013" s="248">
        <f>G1013*'ANEXO VIII-F - BDI'!$B$24</f>
        <v>5.9407880000000004</v>
      </c>
      <c r="J1013" s="248">
        <f t="shared" si="30"/>
        <v>31.580788000000002</v>
      </c>
      <c r="K1013" s="249">
        <f t="shared" si="31"/>
        <v>157.90394000000001</v>
      </c>
    </row>
    <row r="1014" spans="1:11" ht="22.5" x14ac:dyDescent="0.2">
      <c r="A1014" s="52">
        <v>1010</v>
      </c>
      <c r="B1014" s="53" t="s">
        <v>295</v>
      </c>
      <c r="C1014" s="53" t="s">
        <v>281</v>
      </c>
      <c r="D1014" s="53">
        <v>20269</v>
      </c>
      <c r="E1014" s="253" t="s">
        <v>1144</v>
      </c>
      <c r="F1014" s="247" t="s">
        <v>283</v>
      </c>
      <c r="G1014" s="291">
        <v>111.71</v>
      </c>
      <c r="H1014" s="290">
        <v>4</v>
      </c>
      <c r="I1014" s="248">
        <f>G1014*'ANEXO VIII-F - BDI'!$B$24</f>
        <v>25.883206999999999</v>
      </c>
      <c r="J1014" s="248">
        <f t="shared" si="30"/>
        <v>137.59320700000001</v>
      </c>
      <c r="K1014" s="249">
        <f t="shared" si="31"/>
        <v>550.37282800000003</v>
      </c>
    </row>
    <row r="1015" spans="1:11" ht="22.5" x14ac:dyDescent="0.2">
      <c r="A1015" s="52">
        <v>1011</v>
      </c>
      <c r="B1015" s="53" t="s">
        <v>295</v>
      </c>
      <c r="C1015" s="53" t="s">
        <v>281</v>
      </c>
      <c r="D1015" s="53">
        <v>20980</v>
      </c>
      <c r="E1015" s="253" t="s">
        <v>1130</v>
      </c>
      <c r="F1015" s="247" t="s">
        <v>285</v>
      </c>
      <c r="G1015" s="291">
        <v>753.88</v>
      </c>
      <c r="H1015" s="290">
        <v>1</v>
      </c>
      <c r="I1015" s="248">
        <f>G1015*'ANEXO VIII-F - BDI'!$B$24</f>
        <v>174.67399600000002</v>
      </c>
      <c r="J1015" s="248">
        <f t="shared" si="30"/>
        <v>928.55399599999998</v>
      </c>
      <c r="K1015" s="249">
        <f t="shared" si="31"/>
        <v>928.55399599999998</v>
      </c>
    </row>
    <row r="1016" spans="1:11" ht="11.25" x14ac:dyDescent="0.2">
      <c r="A1016" s="52">
        <v>1012</v>
      </c>
      <c r="B1016" s="53" t="s">
        <v>295</v>
      </c>
      <c r="C1016" s="53" t="s">
        <v>281</v>
      </c>
      <c r="D1016" s="53">
        <v>21059</v>
      </c>
      <c r="E1016" s="253" t="s">
        <v>1113</v>
      </c>
      <c r="F1016" s="247" t="s">
        <v>283</v>
      </c>
      <c r="G1016" s="291">
        <v>63.65</v>
      </c>
      <c r="H1016" s="290">
        <v>2</v>
      </c>
      <c r="I1016" s="248">
        <f>G1016*'ANEXO VIII-F - BDI'!$B$24</f>
        <v>14.747705000000002</v>
      </c>
      <c r="J1016" s="248">
        <f t="shared" si="30"/>
        <v>78.397705000000002</v>
      </c>
      <c r="K1016" s="249">
        <f t="shared" si="31"/>
        <v>156.79541</v>
      </c>
    </row>
    <row r="1017" spans="1:11" ht="11.25" x14ac:dyDescent="0.2">
      <c r="A1017" s="52">
        <v>1013</v>
      </c>
      <c r="B1017" s="53" t="s">
        <v>295</v>
      </c>
      <c r="C1017" s="53" t="s">
        <v>281</v>
      </c>
      <c r="D1017" s="53">
        <v>21062</v>
      </c>
      <c r="E1017" s="253" t="s">
        <v>1112</v>
      </c>
      <c r="F1017" s="247" t="s">
        <v>283</v>
      </c>
      <c r="G1017" s="291">
        <v>232.46</v>
      </c>
      <c r="H1017" s="290">
        <v>1</v>
      </c>
      <c r="I1017" s="248">
        <f>G1017*'ANEXO VIII-F - BDI'!$B$24</f>
        <v>53.860982000000007</v>
      </c>
      <c r="J1017" s="248">
        <f t="shared" si="30"/>
        <v>286.32098200000001</v>
      </c>
      <c r="K1017" s="249">
        <f t="shared" si="31"/>
        <v>286.32098200000001</v>
      </c>
    </row>
    <row r="1018" spans="1:11" ht="33.75" x14ac:dyDescent="0.2">
      <c r="A1018" s="52">
        <v>1014</v>
      </c>
      <c r="B1018" s="53" t="s">
        <v>295</v>
      </c>
      <c r="C1018" s="53" t="s">
        <v>281</v>
      </c>
      <c r="D1018" s="247">
        <v>21071</v>
      </c>
      <c r="E1018" s="253" t="s">
        <v>1111</v>
      </c>
      <c r="F1018" s="247" t="s">
        <v>283</v>
      </c>
      <c r="G1018" s="291">
        <v>239.84</v>
      </c>
      <c r="H1018" s="247">
        <v>1</v>
      </c>
      <c r="I1018" s="248">
        <f>G1018*'ANEXO VIII-F - BDI'!$B$24</f>
        <v>55.570928000000002</v>
      </c>
      <c r="J1018" s="248">
        <f t="shared" si="30"/>
        <v>295.41092800000001</v>
      </c>
      <c r="K1018" s="249">
        <f t="shared" si="31"/>
        <v>295.41092800000001</v>
      </c>
    </row>
    <row r="1019" spans="1:11" ht="33.75" x14ac:dyDescent="0.2">
      <c r="A1019" s="52">
        <v>1015</v>
      </c>
      <c r="B1019" s="53" t="s">
        <v>295</v>
      </c>
      <c r="C1019" s="53" t="s">
        <v>281</v>
      </c>
      <c r="D1019" s="53">
        <v>21112</v>
      </c>
      <c r="E1019" s="253" t="s">
        <v>1109</v>
      </c>
      <c r="F1019" s="247" t="s">
        <v>283</v>
      </c>
      <c r="G1019" s="291">
        <v>212.3</v>
      </c>
      <c r="H1019" s="290">
        <v>2</v>
      </c>
      <c r="I1019" s="248">
        <f>G1019*'ANEXO VIII-F - BDI'!$B$24</f>
        <v>49.189910000000005</v>
      </c>
      <c r="J1019" s="248">
        <f t="shared" si="30"/>
        <v>261.48991000000001</v>
      </c>
      <c r="K1019" s="249">
        <f t="shared" si="31"/>
        <v>522.97982000000002</v>
      </c>
    </row>
    <row r="1020" spans="1:11" ht="22.5" x14ac:dyDescent="0.2">
      <c r="A1020" s="52">
        <v>1016</v>
      </c>
      <c r="B1020" s="53" t="s">
        <v>295</v>
      </c>
      <c r="C1020" s="53" t="s">
        <v>281</v>
      </c>
      <c r="D1020" s="247">
        <v>21118</v>
      </c>
      <c r="E1020" s="253" t="s">
        <v>1108</v>
      </c>
      <c r="F1020" s="247" t="s">
        <v>283</v>
      </c>
      <c r="G1020" s="291">
        <v>3.97</v>
      </c>
      <c r="H1020" s="247">
        <v>1</v>
      </c>
      <c r="I1020" s="248">
        <f>G1020*'ANEXO VIII-F - BDI'!$B$24</f>
        <v>0.91984900000000014</v>
      </c>
      <c r="J1020" s="248">
        <f t="shared" si="30"/>
        <v>4.8898489999999999</v>
      </c>
      <c r="K1020" s="249">
        <f t="shared" si="31"/>
        <v>4.8898489999999999</v>
      </c>
    </row>
    <row r="1021" spans="1:11" ht="11.25" x14ac:dyDescent="0.2">
      <c r="A1021" s="52">
        <v>1017</v>
      </c>
      <c r="B1021" s="53" t="s">
        <v>295</v>
      </c>
      <c r="C1021" s="53" t="s">
        <v>281</v>
      </c>
      <c r="D1021" s="247">
        <v>21119</v>
      </c>
      <c r="E1021" s="253" t="s">
        <v>1107</v>
      </c>
      <c r="F1021" s="247" t="s">
        <v>283</v>
      </c>
      <c r="G1021" s="291">
        <v>2.36</v>
      </c>
      <c r="H1021" s="247">
        <v>1</v>
      </c>
      <c r="I1021" s="248">
        <f>G1021*'ANEXO VIII-F - BDI'!$B$24</f>
        <v>0.54681199999999996</v>
      </c>
      <c r="J1021" s="248">
        <f t="shared" si="30"/>
        <v>2.906812</v>
      </c>
      <c r="K1021" s="249">
        <f t="shared" si="31"/>
        <v>2.906812</v>
      </c>
    </row>
    <row r="1022" spans="1:11" ht="22.5" x14ac:dyDescent="0.2">
      <c r="A1022" s="52">
        <v>1018</v>
      </c>
      <c r="B1022" s="53" t="s">
        <v>295</v>
      </c>
      <c r="C1022" s="53" t="s">
        <v>281</v>
      </c>
      <c r="D1022" s="247">
        <v>21121</v>
      </c>
      <c r="E1022" s="253" t="s">
        <v>1106</v>
      </c>
      <c r="F1022" s="247" t="s">
        <v>283</v>
      </c>
      <c r="G1022" s="291">
        <v>4.5</v>
      </c>
      <c r="H1022" s="247">
        <v>1</v>
      </c>
      <c r="I1022" s="248">
        <f>G1022*'ANEXO VIII-F - BDI'!$B$24</f>
        <v>1.0426500000000001</v>
      </c>
      <c r="J1022" s="248">
        <f t="shared" si="30"/>
        <v>5.5426500000000001</v>
      </c>
      <c r="K1022" s="249">
        <f t="shared" si="31"/>
        <v>5.5426500000000001</v>
      </c>
    </row>
    <row r="1023" spans="1:11" ht="22.5" x14ac:dyDescent="0.2">
      <c r="A1023" s="52">
        <v>1019</v>
      </c>
      <c r="B1023" s="53" t="s">
        <v>295</v>
      </c>
      <c r="C1023" s="53" t="s">
        <v>281</v>
      </c>
      <c r="D1023" s="247">
        <v>21123</v>
      </c>
      <c r="E1023" s="253" t="s">
        <v>1105</v>
      </c>
      <c r="F1023" s="247" t="s">
        <v>285</v>
      </c>
      <c r="G1023" s="291">
        <v>11.29</v>
      </c>
      <c r="H1023" s="247">
        <v>2</v>
      </c>
      <c r="I1023" s="248">
        <f>G1023*'ANEXO VIII-F - BDI'!$B$24</f>
        <v>2.6158929999999998</v>
      </c>
      <c r="J1023" s="248">
        <f t="shared" si="30"/>
        <v>13.905892999999999</v>
      </c>
      <c r="K1023" s="249">
        <f t="shared" si="31"/>
        <v>27.811785999999998</v>
      </c>
    </row>
    <row r="1024" spans="1:11" ht="22.5" x14ac:dyDescent="0.2">
      <c r="A1024" s="52">
        <v>1020</v>
      </c>
      <c r="B1024" s="53" t="s">
        <v>295</v>
      </c>
      <c r="C1024" s="53" t="s">
        <v>281</v>
      </c>
      <c r="D1024" s="247">
        <v>21124</v>
      </c>
      <c r="E1024" s="253" t="s">
        <v>1104</v>
      </c>
      <c r="F1024" s="247" t="s">
        <v>285</v>
      </c>
      <c r="G1024" s="291">
        <v>20.02</v>
      </c>
      <c r="H1024" s="247">
        <v>2</v>
      </c>
      <c r="I1024" s="248">
        <f>G1024*'ANEXO VIII-F - BDI'!$B$24</f>
        <v>4.6386340000000006</v>
      </c>
      <c r="J1024" s="248">
        <f t="shared" ref="J1024:J1087" si="32">G1024+I1024</f>
        <v>24.658633999999999</v>
      </c>
      <c r="K1024" s="249">
        <f t="shared" ref="K1024:K1087" si="33">H1024*J1024</f>
        <v>49.317267999999999</v>
      </c>
    </row>
    <row r="1025" spans="1:11" ht="22.5" x14ac:dyDescent="0.2">
      <c r="A1025" s="52">
        <v>1021</v>
      </c>
      <c r="B1025" s="53" t="s">
        <v>295</v>
      </c>
      <c r="C1025" s="53" t="s">
        <v>281</v>
      </c>
      <c r="D1025" s="247">
        <v>21125</v>
      </c>
      <c r="E1025" s="253" t="s">
        <v>1103</v>
      </c>
      <c r="F1025" s="247" t="s">
        <v>285</v>
      </c>
      <c r="G1025" s="291">
        <v>32.130000000000003</v>
      </c>
      <c r="H1025" s="247">
        <v>2</v>
      </c>
      <c r="I1025" s="248">
        <f>G1025*'ANEXO VIII-F - BDI'!$B$24</f>
        <v>7.4445210000000008</v>
      </c>
      <c r="J1025" s="248">
        <f t="shared" si="32"/>
        <v>39.574521000000004</v>
      </c>
      <c r="K1025" s="249">
        <f t="shared" si="33"/>
        <v>79.149042000000009</v>
      </c>
    </row>
    <row r="1026" spans="1:11" ht="33.75" x14ac:dyDescent="0.2">
      <c r="A1026" s="52">
        <v>1022</v>
      </c>
      <c r="B1026" s="53" t="s">
        <v>295</v>
      </c>
      <c r="C1026" s="53" t="s">
        <v>281</v>
      </c>
      <c r="D1026" s="53">
        <v>35277</v>
      </c>
      <c r="E1026" s="253" t="s">
        <v>1051</v>
      </c>
      <c r="F1026" s="247" t="s">
        <v>283</v>
      </c>
      <c r="G1026" s="291">
        <v>483.15</v>
      </c>
      <c r="H1026" s="290">
        <v>1</v>
      </c>
      <c r="I1026" s="248">
        <f>G1026*'ANEXO VIII-F - BDI'!$B$24</f>
        <v>111.94585500000001</v>
      </c>
      <c r="J1026" s="248">
        <f t="shared" si="32"/>
        <v>595.09585500000003</v>
      </c>
      <c r="K1026" s="249">
        <f t="shared" si="33"/>
        <v>595.09585500000003</v>
      </c>
    </row>
    <row r="1027" spans="1:11" ht="22.5" x14ac:dyDescent="0.2">
      <c r="A1027" s="52">
        <v>1023</v>
      </c>
      <c r="B1027" s="53" t="s">
        <v>295</v>
      </c>
      <c r="C1027" s="53" t="s">
        <v>281</v>
      </c>
      <c r="D1027" s="53">
        <v>36205</v>
      </c>
      <c r="E1027" s="253" t="s">
        <v>1046</v>
      </c>
      <c r="F1027" s="247" t="s">
        <v>283</v>
      </c>
      <c r="G1027" s="291">
        <v>107.85</v>
      </c>
      <c r="H1027" s="290">
        <v>1</v>
      </c>
      <c r="I1027" s="248">
        <f>G1027*'ANEXO VIII-F - BDI'!$B$24</f>
        <v>24.988845000000001</v>
      </c>
      <c r="J1027" s="248">
        <f t="shared" si="32"/>
        <v>132.83884499999999</v>
      </c>
      <c r="K1027" s="249">
        <f t="shared" si="33"/>
        <v>132.83884499999999</v>
      </c>
    </row>
    <row r="1028" spans="1:11" ht="22.5" x14ac:dyDescent="0.2">
      <c r="A1028" s="52">
        <v>1024</v>
      </c>
      <c r="B1028" s="53" t="s">
        <v>295</v>
      </c>
      <c r="C1028" s="53" t="s">
        <v>281</v>
      </c>
      <c r="D1028" s="53">
        <v>36520</v>
      </c>
      <c r="E1028" s="253" t="s">
        <v>1041</v>
      </c>
      <c r="F1028" s="247" t="s">
        <v>283</v>
      </c>
      <c r="G1028" s="291">
        <v>747.02</v>
      </c>
      <c r="H1028" s="290">
        <v>1</v>
      </c>
      <c r="I1028" s="248">
        <f>G1028*'ANEXO VIII-F - BDI'!$B$24</f>
        <v>173.08453400000002</v>
      </c>
      <c r="J1028" s="248">
        <f t="shared" si="32"/>
        <v>920.10453400000006</v>
      </c>
      <c r="K1028" s="249">
        <f t="shared" si="33"/>
        <v>920.10453400000006</v>
      </c>
    </row>
    <row r="1029" spans="1:11" ht="22.5" x14ac:dyDescent="0.2">
      <c r="A1029" s="52">
        <v>1025</v>
      </c>
      <c r="B1029" s="53" t="s">
        <v>295</v>
      </c>
      <c r="C1029" s="53" t="s">
        <v>281</v>
      </c>
      <c r="D1029" s="247">
        <v>36521</v>
      </c>
      <c r="E1029" s="253" t="s">
        <v>1040</v>
      </c>
      <c r="F1029" s="247" t="s">
        <v>283</v>
      </c>
      <c r="G1029" s="291">
        <v>177.76</v>
      </c>
      <c r="H1029" s="247">
        <v>1</v>
      </c>
      <c r="I1029" s="248">
        <f>G1029*'ANEXO VIII-F - BDI'!$B$24</f>
        <v>41.186992000000004</v>
      </c>
      <c r="J1029" s="248">
        <f t="shared" si="32"/>
        <v>218.94699199999999</v>
      </c>
      <c r="K1029" s="249">
        <f t="shared" si="33"/>
        <v>218.94699199999999</v>
      </c>
    </row>
    <row r="1030" spans="1:11" ht="22.5" x14ac:dyDescent="0.2">
      <c r="A1030" s="52">
        <v>1026</v>
      </c>
      <c r="B1030" s="53" t="s">
        <v>295</v>
      </c>
      <c r="C1030" s="53" t="s">
        <v>281</v>
      </c>
      <c r="D1030" s="53">
        <v>36791</v>
      </c>
      <c r="E1030" s="253" t="s">
        <v>1039</v>
      </c>
      <c r="F1030" s="247" t="s">
        <v>283</v>
      </c>
      <c r="G1030" s="291">
        <v>121.19</v>
      </c>
      <c r="H1030" s="290">
        <v>1</v>
      </c>
      <c r="I1030" s="248">
        <f>G1030*'ANEXO VIII-F - BDI'!$B$24</f>
        <v>28.079723000000001</v>
      </c>
      <c r="J1030" s="248">
        <f t="shared" si="32"/>
        <v>149.269723</v>
      </c>
      <c r="K1030" s="249">
        <f t="shared" si="33"/>
        <v>149.269723</v>
      </c>
    </row>
    <row r="1031" spans="1:11" ht="33.75" x14ac:dyDescent="0.2">
      <c r="A1031" s="52">
        <v>1027</v>
      </c>
      <c r="B1031" s="53" t="s">
        <v>295</v>
      </c>
      <c r="C1031" s="53" t="s">
        <v>281</v>
      </c>
      <c r="D1031" s="247">
        <v>36792</v>
      </c>
      <c r="E1031" s="253" t="s">
        <v>1038</v>
      </c>
      <c r="F1031" s="247" t="s">
        <v>283</v>
      </c>
      <c r="G1031" s="291">
        <v>161.30000000000001</v>
      </c>
      <c r="H1031" s="247">
        <v>1</v>
      </c>
      <c r="I1031" s="248">
        <f>G1031*'ANEXO VIII-F - BDI'!$B$24</f>
        <v>37.373210000000007</v>
      </c>
      <c r="J1031" s="248">
        <f t="shared" si="32"/>
        <v>198.67321000000001</v>
      </c>
      <c r="K1031" s="249">
        <f t="shared" si="33"/>
        <v>198.67321000000001</v>
      </c>
    </row>
    <row r="1032" spans="1:11" ht="33.75" x14ac:dyDescent="0.2">
      <c r="A1032" s="52">
        <v>1028</v>
      </c>
      <c r="B1032" s="53" t="s">
        <v>295</v>
      </c>
      <c r="C1032" s="53" t="s">
        <v>281</v>
      </c>
      <c r="D1032" s="53">
        <v>36795</v>
      </c>
      <c r="E1032" s="253" t="s">
        <v>1037</v>
      </c>
      <c r="F1032" s="247" t="s">
        <v>283</v>
      </c>
      <c r="G1032" s="291">
        <v>1532.32</v>
      </c>
      <c r="H1032" s="290">
        <v>3</v>
      </c>
      <c r="I1032" s="248">
        <f>G1032*'ANEXO VIII-F - BDI'!$B$24</f>
        <v>355.038544</v>
      </c>
      <c r="J1032" s="248">
        <f t="shared" si="32"/>
        <v>1887.3585439999999</v>
      </c>
      <c r="K1032" s="249">
        <f t="shared" si="33"/>
        <v>5662.075632</v>
      </c>
    </row>
    <row r="1033" spans="1:11" ht="33.75" x14ac:dyDescent="0.2">
      <c r="A1033" s="52">
        <v>1029</v>
      </c>
      <c r="B1033" s="53" t="s">
        <v>295</v>
      </c>
      <c r="C1033" s="53" t="s">
        <v>281</v>
      </c>
      <c r="D1033" s="53">
        <v>36796</v>
      </c>
      <c r="E1033" s="253" t="s">
        <v>1036</v>
      </c>
      <c r="F1033" s="247" t="s">
        <v>283</v>
      </c>
      <c r="G1033" s="291">
        <v>127.33</v>
      </c>
      <c r="H1033" s="290">
        <v>3</v>
      </c>
      <c r="I1033" s="248">
        <f>G1033*'ANEXO VIII-F - BDI'!$B$24</f>
        <v>29.502361000000001</v>
      </c>
      <c r="J1033" s="248">
        <f t="shared" si="32"/>
        <v>156.83236099999999</v>
      </c>
      <c r="K1033" s="249">
        <f t="shared" si="33"/>
        <v>470.49708299999998</v>
      </c>
    </row>
    <row r="1034" spans="1:11" ht="22.5" x14ac:dyDescent="0.2">
      <c r="A1034" s="52">
        <v>1030</v>
      </c>
      <c r="B1034" s="53" t="s">
        <v>295</v>
      </c>
      <c r="C1034" s="53" t="s">
        <v>281</v>
      </c>
      <c r="D1034" s="53">
        <v>36801</v>
      </c>
      <c r="E1034" s="253" t="s">
        <v>1035</v>
      </c>
      <c r="F1034" s="247" t="s">
        <v>283</v>
      </c>
      <c r="G1034" s="291">
        <v>30.17</v>
      </c>
      <c r="H1034" s="290">
        <v>2</v>
      </c>
      <c r="I1034" s="248">
        <f>G1034*'ANEXO VIII-F - BDI'!$B$24</f>
        <v>6.9903890000000013</v>
      </c>
      <c r="J1034" s="248">
        <f t="shared" si="32"/>
        <v>37.160389000000002</v>
      </c>
      <c r="K1034" s="249">
        <f t="shared" si="33"/>
        <v>74.320778000000004</v>
      </c>
    </row>
    <row r="1035" spans="1:11" ht="33.75" x14ac:dyDescent="0.2">
      <c r="A1035" s="52">
        <v>1031</v>
      </c>
      <c r="B1035" s="53" t="s">
        <v>295</v>
      </c>
      <c r="C1035" s="53" t="s">
        <v>281</v>
      </c>
      <c r="D1035" s="247">
        <v>37412</v>
      </c>
      <c r="E1035" s="253" t="s">
        <v>1028</v>
      </c>
      <c r="F1035" s="247" t="s">
        <v>283</v>
      </c>
      <c r="G1035" s="291">
        <v>239.39</v>
      </c>
      <c r="H1035" s="247">
        <v>1</v>
      </c>
      <c r="I1035" s="248">
        <f>G1035*'ANEXO VIII-F - BDI'!$B$24</f>
        <v>55.466663000000004</v>
      </c>
      <c r="J1035" s="248">
        <f t="shared" si="32"/>
        <v>294.85666299999997</v>
      </c>
      <c r="K1035" s="249">
        <f t="shared" si="33"/>
        <v>294.85666299999997</v>
      </c>
    </row>
    <row r="1036" spans="1:11" ht="11.25" x14ac:dyDescent="0.2">
      <c r="A1036" s="52">
        <v>1032</v>
      </c>
      <c r="B1036" s="53" t="s">
        <v>295</v>
      </c>
      <c r="C1036" s="53" t="s">
        <v>281</v>
      </c>
      <c r="D1036" s="53">
        <v>37458</v>
      </c>
      <c r="E1036" s="253" t="s">
        <v>1027</v>
      </c>
      <c r="F1036" s="247" t="s">
        <v>285</v>
      </c>
      <c r="G1036" s="291">
        <v>6</v>
      </c>
      <c r="H1036" s="290">
        <v>1</v>
      </c>
      <c r="I1036" s="248">
        <f>G1036*'ANEXO VIII-F - BDI'!$B$24</f>
        <v>1.3902000000000001</v>
      </c>
      <c r="J1036" s="248">
        <f t="shared" si="32"/>
        <v>7.3902000000000001</v>
      </c>
      <c r="K1036" s="249">
        <f t="shared" si="33"/>
        <v>7.3902000000000001</v>
      </c>
    </row>
    <row r="1037" spans="1:11" ht="22.5" x14ac:dyDescent="0.2">
      <c r="A1037" s="52">
        <v>1033</v>
      </c>
      <c r="B1037" s="53" t="s">
        <v>295</v>
      </c>
      <c r="C1037" s="53" t="s">
        <v>281</v>
      </c>
      <c r="D1037" s="53">
        <v>37588</v>
      </c>
      <c r="E1037" s="253" t="s">
        <v>1012</v>
      </c>
      <c r="F1037" s="247" t="s">
        <v>283</v>
      </c>
      <c r="G1037" s="291">
        <v>50.14</v>
      </c>
      <c r="H1037" s="290">
        <v>2</v>
      </c>
      <c r="I1037" s="248">
        <f>G1037*'ANEXO VIII-F - BDI'!$B$24</f>
        <v>11.617438000000002</v>
      </c>
      <c r="J1037" s="248">
        <f t="shared" si="32"/>
        <v>61.757438</v>
      </c>
      <c r="K1037" s="249">
        <f t="shared" si="33"/>
        <v>123.514876</v>
      </c>
    </row>
    <row r="1038" spans="1:11" ht="22.5" x14ac:dyDescent="0.2">
      <c r="A1038" s="52">
        <v>1034</v>
      </c>
      <c r="B1038" s="53" t="s">
        <v>295</v>
      </c>
      <c r="C1038" s="53" t="s">
        <v>281</v>
      </c>
      <c r="D1038" s="53">
        <v>37947</v>
      </c>
      <c r="E1038" s="253" t="s">
        <v>1008</v>
      </c>
      <c r="F1038" s="247" t="s">
        <v>283</v>
      </c>
      <c r="G1038" s="291">
        <v>6.66</v>
      </c>
      <c r="H1038" s="290">
        <v>2</v>
      </c>
      <c r="I1038" s="248">
        <f>G1038*'ANEXO VIII-F - BDI'!$B$24</f>
        <v>1.5431220000000001</v>
      </c>
      <c r="J1038" s="248">
        <f t="shared" si="32"/>
        <v>8.2031220000000005</v>
      </c>
      <c r="K1038" s="249">
        <f t="shared" si="33"/>
        <v>16.406244000000001</v>
      </c>
    </row>
    <row r="1039" spans="1:11" ht="22.5" x14ac:dyDescent="0.2">
      <c r="A1039" s="52">
        <v>1035</v>
      </c>
      <c r="B1039" s="53" t="s">
        <v>295</v>
      </c>
      <c r="C1039" s="53" t="s">
        <v>281</v>
      </c>
      <c r="D1039" s="247">
        <v>37948</v>
      </c>
      <c r="E1039" s="253" t="s">
        <v>1007</v>
      </c>
      <c r="F1039" s="247" t="s">
        <v>283</v>
      </c>
      <c r="G1039" s="318">
        <v>3.5</v>
      </c>
      <c r="H1039" s="247">
        <v>1</v>
      </c>
      <c r="I1039" s="248">
        <f>G1039*'ANEXO VIII-F - BDI'!$B$24</f>
        <v>0.81095000000000006</v>
      </c>
      <c r="J1039" s="248">
        <f t="shared" si="32"/>
        <v>4.3109500000000001</v>
      </c>
      <c r="K1039" s="249">
        <f t="shared" si="33"/>
        <v>4.3109500000000001</v>
      </c>
    </row>
    <row r="1040" spans="1:11" ht="22.5" x14ac:dyDescent="0.2">
      <c r="A1040" s="52">
        <v>1036</v>
      </c>
      <c r="B1040" s="53" t="s">
        <v>295</v>
      </c>
      <c r="C1040" s="53" t="s">
        <v>281</v>
      </c>
      <c r="D1040" s="53">
        <v>37949</v>
      </c>
      <c r="E1040" s="253" t="s">
        <v>1006</v>
      </c>
      <c r="F1040" s="247" t="s">
        <v>283</v>
      </c>
      <c r="G1040" s="318">
        <v>2.0299999999999998</v>
      </c>
      <c r="H1040" s="290">
        <v>6</v>
      </c>
      <c r="I1040" s="248">
        <f>G1040*'ANEXO VIII-F - BDI'!$B$24</f>
        <v>0.47035099999999996</v>
      </c>
      <c r="J1040" s="248">
        <f t="shared" si="32"/>
        <v>2.5003509999999998</v>
      </c>
      <c r="K1040" s="249">
        <f t="shared" si="33"/>
        <v>15.002105999999998</v>
      </c>
    </row>
    <row r="1041" spans="1:11" ht="22.5" x14ac:dyDescent="0.2">
      <c r="A1041" s="52">
        <v>1037</v>
      </c>
      <c r="B1041" s="53" t="s">
        <v>295</v>
      </c>
      <c r="C1041" s="53" t="s">
        <v>281</v>
      </c>
      <c r="D1041" s="53">
        <v>37952</v>
      </c>
      <c r="E1041" s="253" t="s">
        <v>1005</v>
      </c>
      <c r="F1041" s="247" t="s">
        <v>283</v>
      </c>
      <c r="G1041" s="318">
        <v>63.73</v>
      </c>
      <c r="H1041" s="290">
        <v>1</v>
      </c>
      <c r="I1041" s="248">
        <f>G1041*'ANEXO VIII-F - BDI'!$B$24</f>
        <v>14.766241000000001</v>
      </c>
      <c r="J1041" s="248">
        <f t="shared" si="32"/>
        <v>78.496240999999998</v>
      </c>
      <c r="K1041" s="249">
        <f t="shared" si="33"/>
        <v>78.496240999999998</v>
      </c>
    </row>
    <row r="1042" spans="1:11" ht="22.5" x14ac:dyDescent="0.2">
      <c r="A1042" s="52">
        <v>1038</v>
      </c>
      <c r="B1042" s="53" t="s">
        <v>295</v>
      </c>
      <c r="C1042" s="53" t="s">
        <v>281</v>
      </c>
      <c r="D1042" s="247">
        <v>37956</v>
      </c>
      <c r="E1042" s="253" t="s">
        <v>1004</v>
      </c>
      <c r="F1042" s="247" t="s">
        <v>283</v>
      </c>
      <c r="G1042" s="318">
        <v>6.29</v>
      </c>
      <c r="H1042" s="247">
        <v>1</v>
      </c>
      <c r="I1042" s="248">
        <f>G1042*'ANEXO VIII-F - BDI'!$B$24</f>
        <v>1.4573930000000002</v>
      </c>
      <c r="J1042" s="248">
        <f t="shared" si="32"/>
        <v>7.7473930000000006</v>
      </c>
      <c r="K1042" s="249">
        <f t="shared" si="33"/>
        <v>7.7473930000000006</v>
      </c>
    </row>
    <row r="1043" spans="1:11" ht="22.5" x14ac:dyDescent="0.2">
      <c r="A1043" s="52">
        <v>1039</v>
      </c>
      <c r="B1043" s="53" t="s">
        <v>295</v>
      </c>
      <c r="C1043" s="53" t="s">
        <v>281</v>
      </c>
      <c r="D1043" s="247">
        <v>37957</v>
      </c>
      <c r="E1043" s="253" t="s">
        <v>1003</v>
      </c>
      <c r="F1043" s="247" t="s">
        <v>283</v>
      </c>
      <c r="G1043" s="318">
        <v>13.26</v>
      </c>
      <c r="H1043" s="247">
        <v>1</v>
      </c>
      <c r="I1043" s="248">
        <f>G1043*'ANEXO VIII-F - BDI'!$B$24</f>
        <v>3.0723420000000004</v>
      </c>
      <c r="J1043" s="248">
        <f t="shared" si="32"/>
        <v>16.332342000000001</v>
      </c>
      <c r="K1043" s="249">
        <f t="shared" si="33"/>
        <v>16.332342000000001</v>
      </c>
    </row>
    <row r="1044" spans="1:11" ht="22.5" x14ac:dyDescent="0.2">
      <c r="A1044" s="52">
        <v>1040</v>
      </c>
      <c r="B1044" s="53" t="s">
        <v>295</v>
      </c>
      <c r="C1044" s="53" t="s">
        <v>281</v>
      </c>
      <c r="D1044" s="247">
        <v>37963</v>
      </c>
      <c r="E1044" s="253" t="s">
        <v>1002</v>
      </c>
      <c r="F1044" s="247" t="s">
        <v>283</v>
      </c>
      <c r="G1044" s="318">
        <v>5.25</v>
      </c>
      <c r="H1044" s="247">
        <v>1</v>
      </c>
      <c r="I1044" s="248">
        <f>G1044*'ANEXO VIII-F - BDI'!$B$24</f>
        <v>1.2164250000000001</v>
      </c>
      <c r="J1044" s="248">
        <f t="shared" si="32"/>
        <v>6.4664250000000001</v>
      </c>
      <c r="K1044" s="249">
        <f t="shared" si="33"/>
        <v>6.4664250000000001</v>
      </c>
    </row>
    <row r="1045" spans="1:11" ht="22.5" x14ac:dyDescent="0.2">
      <c r="A1045" s="52">
        <v>1041</v>
      </c>
      <c r="B1045" s="53" t="s">
        <v>295</v>
      </c>
      <c r="C1045" s="53" t="s">
        <v>281</v>
      </c>
      <c r="D1045" s="247">
        <v>37964</v>
      </c>
      <c r="E1045" s="253" t="s">
        <v>1001</v>
      </c>
      <c r="F1045" s="247" t="s">
        <v>283</v>
      </c>
      <c r="G1045" s="318">
        <v>8.76</v>
      </c>
      <c r="H1045" s="247">
        <v>1</v>
      </c>
      <c r="I1045" s="248">
        <f>G1045*'ANEXO VIII-F - BDI'!$B$24</f>
        <v>2.0296920000000003</v>
      </c>
      <c r="J1045" s="248">
        <f t="shared" si="32"/>
        <v>10.789692000000001</v>
      </c>
      <c r="K1045" s="249">
        <f t="shared" si="33"/>
        <v>10.789692000000001</v>
      </c>
    </row>
    <row r="1046" spans="1:11" ht="22.5" x14ac:dyDescent="0.2">
      <c r="A1046" s="52">
        <v>1042</v>
      </c>
      <c r="B1046" s="53" t="s">
        <v>295</v>
      </c>
      <c r="C1046" s="53" t="s">
        <v>281</v>
      </c>
      <c r="D1046" s="247">
        <v>37965</v>
      </c>
      <c r="E1046" s="253" t="s">
        <v>1000</v>
      </c>
      <c r="F1046" s="247" t="s">
        <v>283</v>
      </c>
      <c r="G1046" s="318">
        <v>12.69</v>
      </c>
      <c r="H1046" s="247">
        <v>1</v>
      </c>
      <c r="I1046" s="248">
        <f>G1046*'ANEXO VIII-F - BDI'!$B$24</f>
        <v>2.9402729999999999</v>
      </c>
      <c r="J1046" s="248">
        <f t="shared" si="32"/>
        <v>15.630272999999999</v>
      </c>
      <c r="K1046" s="249">
        <f t="shared" si="33"/>
        <v>15.630272999999999</v>
      </c>
    </row>
    <row r="1047" spans="1:11" ht="22.5" x14ac:dyDescent="0.2">
      <c r="A1047" s="52">
        <v>1043</v>
      </c>
      <c r="B1047" s="53" t="s">
        <v>295</v>
      </c>
      <c r="C1047" s="53" t="s">
        <v>281</v>
      </c>
      <c r="D1047" s="247">
        <v>37971</v>
      </c>
      <c r="E1047" s="253" t="s">
        <v>999</v>
      </c>
      <c r="F1047" s="247" t="s">
        <v>283</v>
      </c>
      <c r="G1047" s="318">
        <v>5.75</v>
      </c>
      <c r="H1047" s="247">
        <v>1</v>
      </c>
      <c r="I1047" s="248">
        <f>G1047*'ANEXO VIII-F - BDI'!$B$24</f>
        <v>1.3322750000000001</v>
      </c>
      <c r="J1047" s="248">
        <f t="shared" si="32"/>
        <v>7.0822750000000001</v>
      </c>
      <c r="K1047" s="249">
        <f t="shared" si="33"/>
        <v>7.0822750000000001</v>
      </c>
    </row>
    <row r="1048" spans="1:11" ht="22.5" x14ac:dyDescent="0.2">
      <c r="A1048" s="52">
        <v>1044</v>
      </c>
      <c r="B1048" s="53" t="s">
        <v>295</v>
      </c>
      <c r="C1048" s="53" t="s">
        <v>281</v>
      </c>
      <c r="D1048" s="247">
        <v>37972</v>
      </c>
      <c r="E1048" s="253" t="s">
        <v>998</v>
      </c>
      <c r="F1048" s="247" t="s">
        <v>283</v>
      </c>
      <c r="G1048" s="318">
        <v>9.58</v>
      </c>
      <c r="H1048" s="247">
        <v>1</v>
      </c>
      <c r="I1048" s="248">
        <f>G1048*'ANEXO VIII-F - BDI'!$B$24</f>
        <v>2.2196860000000003</v>
      </c>
      <c r="J1048" s="248">
        <f t="shared" si="32"/>
        <v>11.799686000000001</v>
      </c>
      <c r="K1048" s="249">
        <f t="shared" si="33"/>
        <v>11.799686000000001</v>
      </c>
    </row>
    <row r="1049" spans="1:11" ht="22.5" x14ac:dyDescent="0.2">
      <c r="A1049" s="52">
        <v>1045</v>
      </c>
      <c r="B1049" s="53" t="s">
        <v>295</v>
      </c>
      <c r="C1049" s="53" t="s">
        <v>281</v>
      </c>
      <c r="D1049" s="247">
        <v>37973</v>
      </c>
      <c r="E1049" s="253" t="s">
        <v>997</v>
      </c>
      <c r="F1049" s="247" t="s">
        <v>283</v>
      </c>
      <c r="G1049" s="318">
        <v>15.34</v>
      </c>
      <c r="H1049" s="247">
        <v>1</v>
      </c>
      <c r="I1049" s="248">
        <f>G1049*'ANEXO VIII-F - BDI'!$B$24</f>
        <v>3.554278</v>
      </c>
      <c r="J1049" s="248">
        <f t="shared" si="32"/>
        <v>18.894278</v>
      </c>
      <c r="K1049" s="249">
        <f t="shared" si="33"/>
        <v>18.894278</v>
      </c>
    </row>
    <row r="1050" spans="1:11" ht="11.25" x14ac:dyDescent="0.2">
      <c r="A1050" s="52">
        <v>1046</v>
      </c>
      <c r="B1050" s="53" t="s">
        <v>295</v>
      </c>
      <c r="C1050" s="53" t="s">
        <v>281</v>
      </c>
      <c r="D1050" s="247">
        <v>37974</v>
      </c>
      <c r="E1050" s="253" t="s">
        <v>996</v>
      </c>
      <c r="F1050" s="247" t="s">
        <v>283</v>
      </c>
      <c r="G1050" s="318">
        <v>3.5</v>
      </c>
      <c r="H1050" s="247">
        <v>1</v>
      </c>
      <c r="I1050" s="248">
        <f>G1050*'ANEXO VIII-F - BDI'!$B$24</f>
        <v>0.81095000000000006</v>
      </c>
      <c r="J1050" s="248">
        <f t="shared" si="32"/>
        <v>4.3109500000000001</v>
      </c>
      <c r="K1050" s="249">
        <f t="shared" si="33"/>
        <v>4.3109500000000001</v>
      </c>
    </row>
    <row r="1051" spans="1:11" ht="11.25" x14ac:dyDescent="0.2">
      <c r="A1051" s="52">
        <v>1047</v>
      </c>
      <c r="B1051" s="53" t="s">
        <v>295</v>
      </c>
      <c r="C1051" s="53" t="s">
        <v>281</v>
      </c>
      <c r="D1051" s="247">
        <v>37975</v>
      </c>
      <c r="E1051" s="253" t="s">
        <v>995</v>
      </c>
      <c r="F1051" s="247" t="s">
        <v>283</v>
      </c>
      <c r="G1051" s="318">
        <v>7.11</v>
      </c>
      <c r="H1051" s="247">
        <v>1</v>
      </c>
      <c r="I1051" s="248">
        <f>G1051*'ANEXO VIII-F - BDI'!$B$24</f>
        <v>1.6473870000000002</v>
      </c>
      <c r="J1051" s="248">
        <f t="shared" si="32"/>
        <v>8.7573870000000014</v>
      </c>
      <c r="K1051" s="249">
        <f t="shared" si="33"/>
        <v>8.7573870000000014</v>
      </c>
    </row>
    <row r="1052" spans="1:11" ht="11.25" x14ac:dyDescent="0.2">
      <c r="A1052" s="52">
        <v>1048</v>
      </c>
      <c r="B1052" s="53" t="s">
        <v>295</v>
      </c>
      <c r="C1052" s="53" t="s">
        <v>281</v>
      </c>
      <c r="D1052" s="247">
        <v>37997</v>
      </c>
      <c r="E1052" s="253" t="s">
        <v>994</v>
      </c>
      <c r="F1052" s="247" t="s">
        <v>283</v>
      </c>
      <c r="G1052" s="318">
        <v>8.9</v>
      </c>
      <c r="H1052" s="247">
        <v>2</v>
      </c>
      <c r="I1052" s="248">
        <f>G1052*'ANEXO VIII-F - BDI'!$B$24</f>
        <v>2.0621300000000002</v>
      </c>
      <c r="J1052" s="248">
        <f t="shared" si="32"/>
        <v>10.96213</v>
      </c>
      <c r="K1052" s="249">
        <f t="shared" si="33"/>
        <v>21.92426</v>
      </c>
    </row>
    <row r="1053" spans="1:11" ht="11.25" x14ac:dyDescent="0.2">
      <c r="A1053" s="52">
        <v>1049</v>
      </c>
      <c r="B1053" s="53" t="s">
        <v>295</v>
      </c>
      <c r="C1053" s="53" t="s">
        <v>281</v>
      </c>
      <c r="D1053" s="247">
        <v>37998</v>
      </c>
      <c r="E1053" s="253" t="s">
        <v>993</v>
      </c>
      <c r="F1053" s="247" t="s">
        <v>283</v>
      </c>
      <c r="G1053" s="318">
        <v>9.2200000000000006</v>
      </c>
      <c r="H1053" s="247">
        <v>2</v>
      </c>
      <c r="I1053" s="248">
        <f>G1053*'ANEXO VIII-F - BDI'!$B$24</f>
        <v>2.1362740000000002</v>
      </c>
      <c r="J1053" s="248">
        <f t="shared" si="32"/>
        <v>11.356274000000001</v>
      </c>
      <c r="K1053" s="249">
        <f t="shared" si="33"/>
        <v>22.712548000000002</v>
      </c>
    </row>
    <row r="1054" spans="1:11" ht="22.5" x14ac:dyDescent="0.2">
      <c r="A1054" s="52">
        <v>1050</v>
      </c>
      <c r="B1054" s="53" t="s">
        <v>295</v>
      </c>
      <c r="C1054" s="53" t="s">
        <v>281</v>
      </c>
      <c r="D1054" s="247">
        <v>38001</v>
      </c>
      <c r="E1054" s="253" t="s">
        <v>992</v>
      </c>
      <c r="F1054" s="247" t="s">
        <v>283</v>
      </c>
      <c r="G1054" s="318">
        <v>1.46</v>
      </c>
      <c r="H1054" s="247">
        <v>2</v>
      </c>
      <c r="I1054" s="248">
        <f>G1054*'ANEXO VIII-F - BDI'!$B$24</f>
        <v>0.33828200000000003</v>
      </c>
      <c r="J1054" s="248">
        <f t="shared" si="32"/>
        <v>1.7982819999999999</v>
      </c>
      <c r="K1054" s="249">
        <f t="shared" si="33"/>
        <v>3.5965639999999999</v>
      </c>
    </row>
    <row r="1055" spans="1:11" ht="22.5" x14ac:dyDescent="0.2">
      <c r="A1055" s="52">
        <v>1051</v>
      </c>
      <c r="B1055" s="53" t="s">
        <v>295</v>
      </c>
      <c r="C1055" s="53" t="s">
        <v>281</v>
      </c>
      <c r="D1055" s="247">
        <v>38002</v>
      </c>
      <c r="E1055" s="253" t="s">
        <v>991</v>
      </c>
      <c r="F1055" s="247" t="s">
        <v>283</v>
      </c>
      <c r="G1055" s="318">
        <v>2.71</v>
      </c>
      <c r="H1055" s="247">
        <v>2</v>
      </c>
      <c r="I1055" s="248">
        <f>G1055*'ANEXO VIII-F - BDI'!$B$24</f>
        <v>0.62790699999999999</v>
      </c>
      <c r="J1055" s="248">
        <f t="shared" si="32"/>
        <v>3.337907</v>
      </c>
      <c r="K1055" s="249">
        <f t="shared" si="33"/>
        <v>6.6758139999999999</v>
      </c>
    </row>
    <row r="1056" spans="1:11" ht="22.5" x14ac:dyDescent="0.2">
      <c r="A1056" s="52">
        <v>1052</v>
      </c>
      <c r="B1056" s="53" t="s">
        <v>295</v>
      </c>
      <c r="C1056" s="53" t="s">
        <v>281</v>
      </c>
      <c r="D1056" s="247">
        <v>38005</v>
      </c>
      <c r="E1056" s="253" t="s">
        <v>990</v>
      </c>
      <c r="F1056" s="247" t="s">
        <v>283</v>
      </c>
      <c r="G1056" s="318">
        <v>26.75</v>
      </c>
      <c r="H1056" s="247">
        <v>2</v>
      </c>
      <c r="I1056" s="248">
        <f>G1056*'ANEXO VIII-F - BDI'!$B$24</f>
        <v>6.1979750000000005</v>
      </c>
      <c r="J1056" s="248">
        <f t="shared" si="32"/>
        <v>32.947975</v>
      </c>
      <c r="K1056" s="249">
        <f t="shared" si="33"/>
        <v>65.895949999999999</v>
      </c>
    </row>
    <row r="1057" spans="1:11" ht="22.5" x14ac:dyDescent="0.2">
      <c r="A1057" s="52">
        <v>1053</v>
      </c>
      <c r="B1057" s="53" t="s">
        <v>295</v>
      </c>
      <c r="C1057" s="53" t="s">
        <v>281</v>
      </c>
      <c r="D1057" s="247">
        <v>38006</v>
      </c>
      <c r="E1057" s="253" t="s">
        <v>989</v>
      </c>
      <c r="F1057" s="247" t="s">
        <v>283</v>
      </c>
      <c r="G1057" s="318">
        <v>32.83</v>
      </c>
      <c r="H1057" s="247">
        <v>2</v>
      </c>
      <c r="I1057" s="248">
        <f>G1057*'ANEXO VIII-F - BDI'!$B$24</f>
        <v>7.6067109999999998</v>
      </c>
      <c r="J1057" s="248">
        <f t="shared" si="32"/>
        <v>40.436710999999995</v>
      </c>
      <c r="K1057" s="249">
        <f t="shared" si="33"/>
        <v>80.873421999999991</v>
      </c>
    </row>
    <row r="1058" spans="1:11" ht="22.5" x14ac:dyDescent="0.2">
      <c r="A1058" s="52">
        <v>1054</v>
      </c>
      <c r="B1058" s="53" t="s">
        <v>295</v>
      </c>
      <c r="C1058" s="53" t="s">
        <v>281</v>
      </c>
      <c r="D1058" s="247">
        <v>38007</v>
      </c>
      <c r="E1058" s="253" t="s">
        <v>988</v>
      </c>
      <c r="F1058" s="247" t="s">
        <v>283</v>
      </c>
      <c r="G1058" s="318">
        <v>50.25</v>
      </c>
      <c r="H1058" s="247">
        <v>2</v>
      </c>
      <c r="I1058" s="248">
        <f>G1058*'ANEXO VIII-F - BDI'!$B$24</f>
        <v>11.642925000000002</v>
      </c>
      <c r="J1058" s="248">
        <f t="shared" si="32"/>
        <v>61.892925000000005</v>
      </c>
      <c r="K1058" s="249">
        <f t="shared" si="33"/>
        <v>123.78585000000001</v>
      </c>
    </row>
    <row r="1059" spans="1:11" ht="22.5" x14ac:dyDescent="0.2">
      <c r="A1059" s="52">
        <v>1055</v>
      </c>
      <c r="B1059" s="53" t="s">
        <v>295</v>
      </c>
      <c r="C1059" s="53" t="s">
        <v>281</v>
      </c>
      <c r="D1059" s="247">
        <v>38010</v>
      </c>
      <c r="E1059" s="253" t="s">
        <v>987</v>
      </c>
      <c r="F1059" s="247" t="s">
        <v>283</v>
      </c>
      <c r="G1059" s="318">
        <v>7.36</v>
      </c>
      <c r="H1059" s="247">
        <v>1</v>
      </c>
      <c r="I1059" s="248">
        <f>G1059*'ANEXO VIII-F - BDI'!$B$24</f>
        <v>1.7053120000000002</v>
      </c>
      <c r="J1059" s="248">
        <f t="shared" si="32"/>
        <v>9.0653120000000005</v>
      </c>
      <c r="K1059" s="249">
        <f t="shared" si="33"/>
        <v>9.0653120000000005</v>
      </c>
    </row>
    <row r="1060" spans="1:11" ht="22.5" x14ac:dyDescent="0.2">
      <c r="A1060" s="52">
        <v>1056</v>
      </c>
      <c r="B1060" s="53" t="s">
        <v>295</v>
      </c>
      <c r="C1060" s="53" t="s">
        <v>281</v>
      </c>
      <c r="D1060" s="247">
        <v>38011</v>
      </c>
      <c r="E1060" s="253" t="s">
        <v>986</v>
      </c>
      <c r="F1060" s="247" t="s">
        <v>283</v>
      </c>
      <c r="G1060" s="318">
        <v>13.59</v>
      </c>
      <c r="H1060" s="247">
        <v>1</v>
      </c>
      <c r="I1060" s="248">
        <f>G1060*'ANEXO VIII-F - BDI'!$B$24</f>
        <v>3.148803</v>
      </c>
      <c r="J1060" s="248">
        <f t="shared" si="32"/>
        <v>16.738803000000001</v>
      </c>
      <c r="K1060" s="249">
        <f t="shared" si="33"/>
        <v>16.738803000000001</v>
      </c>
    </row>
    <row r="1061" spans="1:11" ht="22.5" x14ac:dyDescent="0.2">
      <c r="A1061" s="52">
        <v>1057</v>
      </c>
      <c r="B1061" s="53" t="s">
        <v>295</v>
      </c>
      <c r="C1061" s="53" t="s">
        <v>281</v>
      </c>
      <c r="D1061" s="247">
        <v>38019</v>
      </c>
      <c r="E1061" s="253" t="s">
        <v>985</v>
      </c>
      <c r="F1061" s="247" t="s">
        <v>283</v>
      </c>
      <c r="G1061" s="318">
        <v>12.37</v>
      </c>
      <c r="H1061" s="247">
        <v>1</v>
      </c>
      <c r="I1061" s="248">
        <f>G1061*'ANEXO VIII-F - BDI'!$B$24</f>
        <v>2.8661289999999999</v>
      </c>
      <c r="J1061" s="248">
        <f t="shared" si="32"/>
        <v>15.236128999999998</v>
      </c>
      <c r="K1061" s="249">
        <f t="shared" si="33"/>
        <v>15.236128999999998</v>
      </c>
    </row>
    <row r="1062" spans="1:11" ht="22.5" x14ac:dyDescent="0.2">
      <c r="A1062" s="52">
        <v>1058</v>
      </c>
      <c r="B1062" s="53" t="s">
        <v>295</v>
      </c>
      <c r="C1062" s="53" t="s">
        <v>281</v>
      </c>
      <c r="D1062" s="247">
        <v>38020</v>
      </c>
      <c r="E1062" s="253" t="s">
        <v>984</v>
      </c>
      <c r="F1062" s="247" t="s">
        <v>283</v>
      </c>
      <c r="G1062" s="318">
        <v>15.66</v>
      </c>
      <c r="H1062" s="247">
        <v>1</v>
      </c>
      <c r="I1062" s="248">
        <f>G1062*'ANEXO VIII-F - BDI'!$B$24</f>
        <v>3.6284220000000005</v>
      </c>
      <c r="J1062" s="248">
        <f t="shared" si="32"/>
        <v>19.288422000000001</v>
      </c>
      <c r="K1062" s="249">
        <f t="shared" si="33"/>
        <v>19.288422000000001</v>
      </c>
    </row>
    <row r="1063" spans="1:11" ht="22.5" x14ac:dyDescent="0.2">
      <c r="A1063" s="52">
        <v>1059</v>
      </c>
      <c r="B1063" s="53" t="s">
        <v>295</v>
      </c>
      <c r="C1063" s="53" t="s">
        <v>281</v>
      </c>
      <c r="D1063" s="247">
        <v>38130</v>
      </c>
      <c r="E1063" s="253" t="s">
        <v>941</v>
      </c>
      <c r="F1063" s="247" t="s">
        <v>285</v>
      </c>
      <c r="G1063" s="318">
        <v>39.78</v>
      </c>
      <c r="H1063" s="247">
        <v>2</v>
      </c>
      <c r="I1063" s="248">
        <f>G1063*'ANEXO VIII-F - BDI'!$B$24</f>
        <v>9.2170260000000006</v>
      </c>
      <c r="J1063" s="248">
        <f t="shared" si="32"/>
        <v>48.997026000000005</v>
      </c>
      <c r="K1063" s="249">
        <f t="shared" si="33"/>
        <v>97.994052000000011</v>
      </c>
    </row>
    <row r="1064" spans="1:11" ht="22.5" x14ac:dyDescent="0.2">
      <c r="A1064" s="52">
        <v>1060</v>
      </c>
      <c r="B1064" s="53" t="s">
        <v>295</v>
      </c>
      <c r="C1064" s="53" t="s">
        <v>281</v>
      </c>
      <c r="D1064" s="247">
        <v>38189</v>
      </c>
      <c r="E1064" s="253" t="s">
        <v>930</v>
      </c>
      <c r="F1064" s="247" t="s">
        <v>283</v>
      </c>
      <c r="G1064" s="318">
        <v>149.72</v>
      </c>
      <c r="H1064" s="247">
        <v>4</v>
      </c>
      <c r="I1064" s="248">
        <f>G1064*'ANEXO VIII-F - BDI'!$B$24</f>
        <v>34.690124000000004</v>
      </c>
      <c r="J1064" s="248">
        <f t="shared" si="32"/>
        <v>184.410124</v>
      </c>
      <c r="K1064" s="249">
        <f t="shared" si="33"/>
        <v>737.64049599999998</v>
      </c>
    </row>
    <row r="1065" spans="1:11" ht="22.5" x14ac:dyDescent="0.2">
      <c r="A1065" s="52">
        <v>1061</v>
      </c>
      <c r="B1065" s="53" t="s">
        <v>295</v>
      </c>
      <c r="C1065" s="53" t="s">
        <v>281</v>
      </c>
      <c r="D1065" s="53">
        <v>38190</v>
      </c>
      <c r="E1065" s="253" t="s">
        <v>929</v>
      </c>
      <c r="F1065" s="247" t="s">
        <v>283</v>
      </c>
      <c r="G1065" s="318">
        <v>315.41000000000003</v>
      </c>
      <c r="H1065" s="290">
        <v>1</v>
      </c>
      <c r="I1065" s="248">
        <f>G1065*'ANEXO VIII-F - BDI'!$B$24</f>
        <v>73.080497000000008</v>
      </c>
      <c r="J1065" s="248">
        <f t="shared" si="32"/>
        <v>388.490497</v>
      </c>
      <c r="K1065" s="249">
        <f t="shared" si="33"/>
        <v>388.490497</v>
      </c>
    </row>
    <row r="1066" spans="1:11" ht="22.5" x14ac:dyDescent="0.2">
      <c r="A1066" s="52">
        <v>1062</v>
      </c>
      <c r="B1066" s="53" t="s">
        <v>295</v>
      </c>
      <c r="C1066" s="53" t="s">
        <v>281</v>
      </c>
      <c r="D1066" s="247">
        <v>38426</v>
      </c>
      <c r="E1066" s="253" t="s">
        <v>923</v>
      </c>
      <c r="F1066" s="247" t="s">
        <v>283</v>
      </c>
      <c r="G1066" s="318">
        <v>27.41</v>
      </c>
      <c r="H1066" s="247">
        <v>2</v>
      </c>
      <c r="I1066" s="248">
        <f>G1066*'ANEXO VIII-F - BDI'!$B$24</f>
        <v>6.3508970000000007</v>
      </c>
      <c r="J1066" s="248">
        <f t="shared" si="32"/>
        <v>33.760897</v>
      </c>
      <c r="K1066" s="249">
        <f t="shared" si="33"/>
        <v>67.521794</v>
      </c>
    </row>
    <row r="1067" spans="1:11" ht="22.5" x14ac:dyDescent="0.2">
      <c r="A1067" s="52">
        <v>1063</v>
      </c>
      <c r="B1067" s="53" t="s">
        <v>295</v>
      </c>
      <c r="C1067" s="53" t="s">
        <v>281</v>
      </c>
      <c r="D1067" s="247">
        <v>38428</v>
      </c>
      <c r="E1067" s="253" t="s">
        <v>922</v>
      </c>
      <c r="F1067" s="247" t="s">
        <v>283</v>
      </c>
      <c r="G1067" s="318">
        <v>30.75</v>
      </c>
      <c r="H1067" s="247">
        <v>2</v>
      </c>
      <c r="I1067" s="248">
        <f>G1067*'ANEXO VIII-F - BDI'!$B$24</f>
        <v>7.1247750000000005</v>
      </c>
      <c r="J1067" s="248">
        <f t="shared" si="32"/>
        <v>37.874775</v>
      </c>
      <c r="K1067" s="249">
        <f t="shared" si="33"/>
        <v>75.749549999999999</v>
      </c>
    </row>
    <row r="1068" spans="1:11" ht="22.5" x14ac:dyDescent="0.2">
      <c r="A1068" s="52">
        <v>1064</v>
      </c>
      <c r="B1068" s="53" t="s">
        <v>295</v>
      </c>
      <c r="C1068" s="53" t="s">
        <v>281</v>
      </c>
      <c r="D1068" s="247">
        <v>38429</v>
      </c>
      <c r="E1068" s="253" t="s">
        <v>921</v>
      </c>
      <c r="F1068" s="247" t="s">
        <v>283</v>
      </c>
      <c r="G1068" s="318">
        <v>13.41</v>
      </c>
      <c r="H1068" s="247">
        <v>1</v>
      </c>
      <c r="I1068" s="248">
        <f>G1068*'ANEXO VIII-F - BDI'!$B$24</f>
        <v>3.1070970000000004</v>
      </c>
      <c r="J1068" s="248">
        <f t="shared" si="32"/>
        <v>16.517097</v>
      </c>
      <c r="K1068" s="249">
        <f t="shared" si="33"/>
        <v>16.517097</v>
      </c>
    </row>
    <row r="1069" spans="1:11" ht="22.5" x14ac:dyDescent="0.2">
      <c r="A1069" s="52">
        <v>1065</v>
      </c>
      <c r="B1069" s="53" t="s">
        <v>295</v>
      </c>
      <c r="C1069" s="53" t="s">
        <v>281</v>
      </c>
      <c r="D1069" s="247">
        <v>38430</v>
      </c>
      <c r="E1069" s="253" t="s">
        <v>920</v>
      </c>
      <c r="F1069" s="247" t="s">
        <v>283</v>
      </c>
      <c r="G1069" s="318">
        <v>27.14</v>
      </c>
      <c r="H1069" s="247">
        <v>1</v>
      </c>
      <c r="I1069" s="248">
        <f>G1069*'ANEXO VIII-F - BDI'!$B$24</f>
        <v>6.2883380000000004</v>
      </c>
      <c r="J1069" s="248">
        <f t="shared" si="32"/>
        <v>33.428338000000004</v>
      </c>
      <c r="K1069" s="249">
        <f t="shared" si="33"/>
        <v>33.428338000000004</v>
      </c>
    </row>
    <row r="1070" spans="1:11" ht="22.5" x14ac:dyDescent="0.2">
      <c r="A1070" s="52">
        <v>1066</v>
      </c>
      <c r="B1070" s="53" t="s">
        <v>295</v>
      </c>
      <c r="C1070" s="53" t="s">
        <v>281</v>
      </c>
      <c r="D1070" s="247">
        <v>38431</v>
      </c>
      <c r="E1070" s="253" t="s">
        <v>919</v>
      </c>
      <c r="F1070" s="247" t="s">
        <v>283</v>
      </c>
      <c r="G1070" s="318">
        <v>21.24</v>
      </c>
      <c r="H1070" s="247">
        <v>1</v>
      </c>
      <c r="I1070" s="248">
        <f>G1070*'ANEXO VIII-F - BDI'!$B$24</f>
        <v>4.9213079999999998</v>
      </c>
      <c r="J1070" s="248">
        <f t="shared" si="32"/>
        <v>26.161307999999998</v>
      </c>
      <c r="K1070" s="249">
        <f t="shared" si="33"/>
        <v>26.161307999999998</v>
      </c>
    </row>
    <row r="1071" spans="1:11" ht="22.5" x14ac:dyDescent="0.2">
      <c r="A1071" s="52">
        <v>1067</v>
      </c>
      <c r="B1071" s="53" t="s">
        <v>295</v>
      </c>
      <c r="C1071" s="53" t="s">
        <v>281</v>
      </c>
      <c r="D1071" s="53">
        <v>38637</v>
      </c>
      <c r="E1071" s="253" t="s">
        <v>918</v>
      </c>
      <c r="F1071" s="247" t="s">
        <v>283</v>
      </c>
      <c r="G1071" s="318">
        <v>200.33</v>
      </c>
      <c r="H1071" s="290">
        <v>1.1040000000000001</v>
      </c>
      <c r="I1071" s="248">
        <f>G1071*'ANEXO VIII-F - BDI'!$B$24</f>
        <v>46.416461000000005</v>
      </c>
      <c r="J1071" s="248">
        <f t="shared" si="32"/>
        <v>246.74646100000001</v>
      </c>
      <c r="K1071" s="249">
        <f t="shared" si="33"/>
        <v>272.40809294400003</v>
      </c>
    </row>
    <row r="1072" spans="1:11" ht="22.5" x14ac:dyDescent="0.2">
      <c r="A1072" s="52">
        <v>1068</v>
      </c>
      <c r="B1072" s="53" t="s">
        <v>295</v>
      </c>
      <c r="C1072" s="53" t="s">
        <v>281</v>
      </c>
      <c r="D1072" s="53">
        <v>38643</v>
      </c>
      <c r="E1072" s="253" t="s">
        <v>917</v>
      </c>
      <c r="F1072" s="247" t="s">
        <v>283</v>
      </c>
      <c r="G1072" s="318">
        <v>39.85</v>
      </c>
      <c r="H1072" s="290">
        <v>1</v>
      </c>
      <c r="I1072" s="248">
        <f>G1072*'ANEXO VIII-F - BDI'!$B$24</f>
        <v>9.2332450000000001</v>
      </c>
      <c r="J1072" s="248">
        <f t="shared" si="32"/>
        <v>49.083245000000005</v>
      </c>
      <c r="K1072" s="249">
        <f t="shared" si="33"/>
        <v>49.083245000000005</v>
      </c>
    </row>
    <row r="1073" spans="1:11" ht="22.5" x14ac:dyDescent="0.2">
      <c r="A1073" s="52">
        <v>1069</v>
      </c>
      <c r="B1073" s="53" t="s">
        <v>295</v>
      </c>
      <c r="C1073" s="53" t="s">
        <v>281</v>
      </c>
      <c r="D1073" s="53">
        <v>38676</v>
      </c>
      <c r="E1073" s="253" t="s">
        <v>916</v>
      </c>
      <c r="F1073" s="247" t="s">
        <v>283</v>
      </c>
      <c r="G1073" s="318">
        <v>33.229999999999997</v>
      </c>
      <c r="H1073" s="290">
        <v>1</v>
      </c>
      <c r="I1073" s="248">
        <f>G1073*'ANEXO VIII-F - BDI'!$B$24</f>
        <v>7.6993909999999994</v>
      </c>
      <c r="J1073" s="248">
        <f t="shared" si="32"/>
        <v>40.929390999999995</v>
      </c>
      <c r="K1073" s="249">
        <f t="shared" si="33"/>
        <v>40.929390999999995</v>
      </c>
    </row>
    <row r="1074" spans="1:11" ht="22.5" x14ac:dyDescent="0.2">
      <c r="A1074" s="52">
        <v>1070</v>
      </c>
      <c r="B1074" s="53" t="s">
        <v>295</v>
      </c>
      <c r="C1074" s="53" t="s">
        <v>281</v>
      </c>
      <c r="D1074" s="53">
        <v>39398</v>
      </c>
      <c r="E1074" s="253" t="s">
        <v>826</v>
      </c>
      <c r="F1074" s="247" t="s">
        <v>283</v>
      </c>
      <c r="G1074" s="318">
        <v>137.09</v>
      </c>
      <c r="H1074" s="290">
        <v>5</v>
      </c>
      <c r="I1074" s="248">
        <f>G1074*'ANEXO VIII-F - BDI'!$B$24</f>
        <v>31.763753000000005</v>
      </c>
      <c r="J1074" s="248">
        <f t="shared" si="32"/>
        <v>168.85375300000001</v>
      </c>
      <c r="K1074" s="249">
        <f t="shared" si="33"/>
        <v>844.26876500000003</v>
      </c>
    </row>
    <row r="1075" spans="1:11" ht="33.75" x14ac:dyDescent="0.2">
      <c r="A1075" s="52">
        <v>1071</v>
      </c>
      <c r="B1075" s="53" t="s">
        <v>295</v>
      </c>
      <c r="C1075" s="53" t="s">
        <v>281</v>
      </c>
      <c r="D1075" s="53">
        <v>40334</v>
      </c>
      <c r="E1075" s="253" t="s">
        <v>728</v>
      </c>
      <c r="F1075" s="247" t="s">
        <v>285</v>
      </c>
      <c r="G1075" s="318">
        <v>75.33</v>
      </c>
      <c r="H1075" s="290">
        <v>1</v>
      </c>
      <c r="I1075" s="248">
        <f>G1075*'ANEXO VIII-F - BDI'!$B$24</f>
        <v>17.453961</v>
      </c>
      <c r="J1075" s="248">
        <f t="shared" si="32"/>
        <v>92.783961000000005</v>
      </c>
      <c r="K1075" s="249">
        <f t="shared" si="33"/>
        <v>92.783961000000005</v>
      </c>
    </row>
    <row r="1076" spans="1:11" ht="33.75" x14ac:dyDescent="0.2">
      <c r="A1076" s="52">
        <v>1072</v>
      </c>
      <c r="B1076" s="53" t="s">
        <v>295</v>
      </c>
      <c r="C1076" s="53" t="s">
        <v>281</v>
      </c>
      <c r="D1076" s="53">
        <v>44019</v>
      </c>
      <c r="E1076" s="253" t="s">
        <v>706</v>
      </c>
      <c r="F1076" s="247" t="s">
        <v>283</v>
      </c>
      <c r="G1076" s="318">
        <v>614.38</v>
      </c>
      <c r="H1076" s="290">
        <v>1</v>
      </c>
      <c r="I1076" s="248">
        <f>G1076*'ANEXO VIII-F - BDI'!$B$24</f>
        <v>142.35184600000002</v>
      </c>
      <c r="J1076" s="248">
        <f t="shared" si="32"/>
        <v>756.73184600000002</v>
      </c>
      <c r="K1076" s="249">
        <f t="shared" si="33"/>
        <v>756.73184600000002</v>
      </c>
    </row>
    <row r="1077" spans="1:11" ht="56.25" x14ac:dyDescent="0.2">
      <c r="A1077" s="52">
        <v>1073</v>
      </c>
      <c r="B1077" s="53" t="s">
        <v>300</v>
      </c>
      <c r="C1077" s="53" t="s">
        <v>281</v>
      </c>
      <c r="D1077" s="53">
        <v>10521</v>
      </c>
      <c r="E1077" s="253" t="s">
        <v>1321</v>
      </c>
      <c r="F1077" s="247" t="s">
        <v>442</v>
      </c>
      <c r="G1077" s="318">
        <v>272.04000000000002</v>
      </c>
      <c r="H1077" s="290">
        <v>1</v>
      </c>
      <c r="I1077" s="248">
        <f>G1077*'ANEXO VIII-F - BDI'!$B$24</f>
        <v>63.03166800000001</v>
      </c>
      <c r="J1077" s="248">
        <f t="shared" si="32"/>
        <v>335.07166800000005</v>
      </c>
      <c r="K1077" s="249">
        <f t="shared" si="33"/>
        <v>335.07166800000005</v>
      </c>
    </row>
    <row r="1078" spans="1:11" ht="56.25" x14ac:dyDescent="0.2">
      <c r="A1078" s="52">
        <v>1074</v>
      </c>
      <c r="B1078" s="53" t="s">
        <v>300</v>
      </c>
      <c r="C1078" s="53" t="s">
        <v>281</v>
      </c>
      <c r="D1078" s="53">
        <v>10885</v>
      </c>
      <c r="E1078" s="253" t="s">
        <v>1307</v>
      </c>
      <c r="F1078" s="247" t="s">
        <v>442</v>
      </c>
      <c r="G1078" s="318">
        <v>344.1</v>
      </c>
      <c r="H1078" s="290">
        <v>1</v>
      </c>
      <c r="I1078" s="248">
        <f>G1078*'ANEXO VIII-F - BDI'!$B$24</f>
        <v>79.727970000000013</v>
      </c>
      <c r="J1078" s="248">
        <f t="shared" si="32"/>
        <v>423.82797000000005</v>
      </c>
      <c r="K1078" s="249">
        <f t="shared" si="33"/>
        <v>423.82797000000005</v>
      </c>
    </row>
    <row r="1079" spans="1:11" ht="33.75" x14ac:dyDescent="0.2">
      <c r="A1079" s="52">
        <v>1075</v>
      </c>
      <c r="B1079" s="53" t="s">
        <v>300</v>
      </c>
      <c r="C1079" s="53" t="s">
        <v>281</v>
      </c>
      <c r="D1079" s="247">
        <v>10899</v>
      </c>
      <c r="E1079" s="253" t="s">
        <v>1306</v>
      </c>
      <c r="F1079" s="247" t="s">
        <v>283</v>
      </c>
      <c r="G1079" s="318">
        <v>105.14</v>
      </c>
      <c r="H1079" s="247">
        <v>1</v>
      </c>
      <c r="I1079" s="248">
        <f>G1079*'ANEXO VIII-F - BDI'!$B$24</f>
        <v>24.360938000000001</v>
      </c>
      <c r="J1079" s="248">
        <f t="shared" si="32"/>
        <v>129.50093799999999</v>
      </c>
      <c r="K1079" s="249">
        <f t="shared" si="33"/>
        <v>129.50093799999999</v>
      </c>
    </row>
    <row r="1080" spans="1:11" ht="33.75" x14ac:dyDescent="0.2">
      <c r="A1080" s="52">
        <v>1076</v>
      </c>
      <c r="B1080" s="53" t="s">
        <v>300</v>
      </c>
      <c r="C1080" s="53" t="s">
        <v>281</v>
      </c>
      <c r="D1080" s="247">
        <v>10900</v>
      </c>
      <c r="E1080" s="253" t="s">
        <v>1305</v>
      </c>
      <c r="F1080" s="247" t="s">
        <v>283</v>
      </c>
      <c r="G1080" s="318">
        <v>82.28</v>
      </c>
      <c r="H1080" s="247">
        <v>2</v>
      </c>
      <c r="I1080" s="248">
        <f>G1080*'ANEXO VIII-F - BDI'!$B$24</f>
        <v>19.064276000000003</v>
      </c>
      <c r="J1080" s="248">
        <f t="shared" si="32"/>
        <v>101.34427600000001</v>
      </c>
      <c r="K1080" s="249">
        <f t="shared" si="33"/>
        <v>202.68855200000002</v>
      </c>
    </row>
    <row r="1081" spans="1:11" ht="33.75" x14ac:dyDescent="0.2">
      <c r="A1081" s="52">
        <v>1077</v>
      </c>
      <c r="B1081" s="53" t="s">
        <v>300</v>
      </c>
      <c r="C1081" s="53" t="s">
        <v>281</v>
      </c>
      <c r="D1081" s="53">
        <v>10902</v>
      </c>
      <c r="E1081" s="253" t="s">
        <v>1304</v>
      </c>
      <c r="F1081" s="247" t="s">
        <v>442</v>
      </c>
      <c r="G1081" s="318">
        <v>86.03</v>
      </c>
      <c r="H1081" s="290">
        <v>2</v>
      </c>
      <c r="I1081" s="248">
        <f>G1081*'ANEXO VIII-F - BDI'!$B$24</f>
        <v>19.933151000000002</v>
      </c>
      <c r="J1081" s="248">
        <f t="shared" si="32"/>
        <v>105.96315100000001</v>
      </c>
      <c r="K1081" s="249">
        <f t="shared" si="33"/>
        <v>211.92630200000002</v>
      </c>
    </row>
    <row r="1082" spans="1:11" ht="33.75" x14ac:dyDescent="0.2">
      <c r="A1082" s="52">
        <v>1078</v>
      </c>
      <c r="B1082" s="53" t="s">
        <v>300</v>
      </c>
      <c r="C1082" s="53" t="s">
        <v>281</v>
      </c>
      <c r="D1082" s="53">
        <v>10903</v>
      </c>
      <c r="E1082" s="253" t="s">
        <v>1303</v>
      </c>
      <c r="F1082" s="247" t="s">
        <v>442</v>
      </c>
      <c r="G1082" s="318">
        <v>141.71</v>
      </c>
      <c r="H1082" s="290">
        <v>2</v>
      </c>
      <c r="I1082" s="248">
        <f>G1082*'ANEXO VIII-F - BDI'!$B$24</f>
        <v>32.834207000000006</v>
      </c>
      <c r="J1082" s="248">
        <f t="shared" si="32"/>
        <v>174.54420700000003</v>
      </c>
      <c r="K1082" s="249">
        <f t="shared" si="33"/>
        <v>349.08841400000006</v>
      </c>
    </row>
    <row r="1083" spans="1:11" ht="45" x14ac:dyDescent="0.2">
      <c r="A1083" s="52">
        <v>1079</v>
      </c>
      <c r="B1083" s="53" t="s">
        <v>300</v>
      </c>
      <c r="C1083" s="53" t="s">
        <v>281</v>
      </c>
      <c r="D1083" s="53">
        <v>10904</v>
      </c>
      <c r="E1083" s="253" t="s">
        <v>1302</v>
      </c>
      <c r="F1083" s="247" t="s">
        <v>442</v>
      </c>
      <c r="G1083" s="318">
        <v>240</v>
      </c>
      <c r="H1083" s="290">
        <v>1</v>
      </c>
      <c r="I1083" s="248">
        <f>G1083*'ANEXO VIII-F - BDI'!$B$24</f>
        <v>55.608000000000004</v>
      </c>
      <c r="J1083" s="248">
        <f t="shared" si="32"/>
        <v>295.608</v>
      </c>
      <c r="K1083" s="249">
        <f t="shared" si="33"/>
        <v>295.608</v>
      </c>
    </row>
    <row r="1084" spans="1:11" ht="22.5" x14ac:dyDescent="0.2">
      <c r="A1084" s="52">
        <v>1080</v>
      </c>
      <c r="B1084" s="53" t="s">
        <v>300</v>
      </c>
      <c r="C1084" s="53" t="s">
        <v>281</v>
      </c>
      <c r="D1084" s="247">
        <v>10905</v>
      </c>
      <c r="E1084" s="253" t="s">
        <v>1301</v>
      </c>
      <c r="F1084" s="247" t="s">
        <v>283</v>
      </c>
      <c r="G1084" s="318">
        <v>125.71</v>
      </c>
      <c r="H1084" s="247">
        <v>1</v>
      </c>
      <c r="I1084" s="248">
        <f>G1084*'ANEXO VIII-F - BDI'!$B$24</f>
        <v>29.127006999999999</v>
      </c>
      <c r="J1084" s="248">
        <f t="shared" si="32"/>
        <v>154.837007</v>
      </c>
      <c r="K1084" s="249">
        <f t="shared" si="33"/>
        <v>154.837007</v>
      </c>
    </row>
    <row r="1085" spans="1:11" ht="33.75" x14ac:dyDescent="0.2">
      <c r="A1085" s="52">
        <v>1081</v>
      </c>
      <c r="B1085" s="53" t="s">
        <v>300</v>
      </c>
      <c r="C1085" s="53" t="s">
        <v>281</v>
      </c>
      <c r="D1085" s="247">
        <v>11154</v>
      </c>
      <c r="E1085" s="253" t="s">
        <v>1285</v>
      </c>
      <c r="F1085" s="247" t="s">
        <v>283</v>
      </c>
      <c r="G1085" s="318">
        <v>1252.3399999999999</v>
      </c>
      <c r="H1085" s="247">
        <v>1</v>
      </c>
      <c r="I1085" s="248">
        <f>G1085*'ANEXO VIII-F - BDI'!$B$24</f>
        <v>290.16717799999998</v>
      </c>
      <c r="J1085" s="248">
        <f t="shared" si="32"/>
        <v>1542.5071779999998</v>
      </c>
      <c r="K1085" s="249">
        <f t="shared" si="33"/>
        <v>1542.5071779999998</v>
      </c>
    </row>
    <row r="1086" spans="1:11" ht="56.25" x14ac:dyDescent="0.2">
      <c r="A1086" s="52">
        <v>1082</v>
      </c>
      <c r="B1086" s="53" t="s">
        <v>300</v>
      </c>
      <c r="C1086" s="53" t="s">
        <v>281</v>
      </c>
      <c r="D1086" s="53">
        <v>20962</v>
      </c>
      <c r="E1086" s="253" t="s">
        <v>1143</v>
      </c>
      <c r="F1086" s="247" t="s">
        <v>442</v>
      </c>
      <c r="G1086" s="291">
        <v>285</v>
      </c>
      <c r="H1086" s="290">
        <v>1</v>
      </c>
      <c r="I1086" s="248">
        <f>G1086*'ANEXO VIII-F - BDI'!$B$24</f>
        <v>66.034500000000008</v>
      </c>
      <c r="J1086" s="248">
        <f t="shared" si="32"/>
        <v>351.03449999999998</v>
      </c>
      <c r="K1086" s="249">
        <f t="shared" si="33"/>
        <v>351.03449999999998</v>
      </c>
    </row>
    <row r="1087" spans="1:11" ht="56.25" x14ac:dyDescent="0.2">
      <c r="A1087" s="52">
        <v>1083</v>
      </c>
      <c r="B1087" s="53" t="s">
        <v>300</v>
      </c>
      <c r="C1087" s="53" t="s">
        <v>281</v>
      </c>
      <c r="D1087" s="53">
        <v>20963</v>
      </c>
      <c r="E1087" s="253" t="s">
        <v>1142</v>
      </c>
      <c r="F1087" s="247" t="s">
        <v>442</v>
      </c>
      <c r="G1087" s="291">
        <v>348.15</v>
      </c>
      <c r="H1087" s="290">
        <v>1</v>
      </c>
      <c r="I1087" s="248">
        <f>G1087*'ANEXO VIII-F - BDI'!$B$24</f>
        <v>80.666354999999996</v>
      </c>
      <c r="J1087" s="248">
        <f t="shared" si="32"/>
        <v>428.81635499999999</v>
      </c>
      <c r="K1087" s="249">
        <f t="shared" si="33"/>
        <v>428.81635499999999</v>
      </c>
    </row>
    <row r="1088" spans="1:11" ht="22.5" x14ac:dyDescent="0.2">
      <c r="A1088" s="52">
        <v>1084</v>
      </c>
      <c r="B1088" s="53" t="s">
        <v>300</v>
      </c>
      <c r="C1088" s="53" t="s">
        <v>281</v>
      </c>
      <c r="D1088" s="53">
        <v>20964</v>
      </c>
      <c r="E1088" s="253" t="s">
        <v>1141</v>
      </c>
      <c r="F1088" s="247" t="s">
        <v>442</v>
      </c>
      <c r="G1088" s="291">
        <v>93.71</v>
      </c>
      <c r="H1088" s="290">
        <v>1</v>
      </c>
      <c r="I1088" s="248">
        <f>G1088*'ANEXO VIII-F - BDI'!$B$24</f>
        <v>21.712606999999998</v>
      </c>
      <c r="J1088" s="248">
        <f t="shared" ref="J1088:J1151" si="34">G1088+I1088</f>
        <v>115.422607</v>
      </c>
      <c r="K1088" s="249">
        <f t="shared" ref="K1088:K1151" si="35">H1088*J1088</f>
        <v>115.422607</v>
      </c>
    </row>
    <row r="1089" spans="1:11" ht="33.75" x14ac:dyDescent="0.2">
      <c r="A1089" s="52">
        <v>1085</v>
      </c>
      <c r="B1089" s="53" t="s">
        <v>300</v>
      </c>
      <c r="C1089" s="53" t="s">
        <v>281</v>
      </c>
      <c r="D1089" s="53">
        <v>20965</v>
      </c>
      <c r="E1089" s="253" t="s">
        <v>1140</v>
      </c>
      <c r="F1089" s="247" t="s">
        <v>442</v>
      </c>
      <c r="G1089" s="291">
        <v>83.83</v>
      </c>
      <c r="H1089" s="290">
        <v>2</v>
      </c>
      <c r="I1089" s="248">
        <f>G1089*'ANEXO VIII-F - BDI'!$B$24</f>
        <v>19.423411000000002</v>
      </c>
      <c r="J1089" s="248">
        <f t="shared" si="34"/>
        <v>103.253411</v>
      </c>
      <c r="K1089" s="249">
        <f t="shared" si="35"/>
        <v>206.506822</v>
      </c>
    </row>
    <row r="1090" spans="1:11" ht="33.75" x14ac:dyDescent="0.2">
      <c r="A1090" s="52">
        <v>1086</v>
      </c>
      <c r="B1090" s="53" t="s">
        <v>300</v>
      </c>
      <c r="C1090" s="53" t="s">
        <v>281</v>
      </c>
      <c r="D1090" s="53">
        <v>20966</v>
      </c>
      <c r="E1090" s="253" t="s">
        <v>1139</v>
      </c>
      <c r="F1090" s="247" t="s">
        <v>442</v>
      </c>
      <c r="G1090" s="318">
        <v>93.49</v>
      </c>
      <c r="H1090" s="290">
        <v>2</v>
      </c>
      <c r="I1090" s="248">
        <f>G1090*'ANEXO VIII-F - BDI'!$B$24</f>
        <v>21.661633000000002</v>
      </c>
      <c r="J1090" s="248">
        <f t="shared" si="34"/>
        <v>115.151633</v>
      </c>
      <c r="K1090" s="249">
        <f t="shared" si="35"/>
        <v>230.30326600000001</v>
      </c>
    </row>
    <row r="1091" spans="1:11" ht="33.75" x14ac:dyDescent="0.2">
      <c r="A1091" s="52">
        <v>1087</v>
      </c>
      <c r="B1091" s="53" t="s">
        <v>300</v>
      </c>
      <c r="C1091" s="53" t="s">
        <v>281</v>
      </c>
      <c r="D1091" s="53">
        <v>20967</v>
      </c>
      <c r="E1091" s="253" t="s">
        <v>1138</v>
      </c>
      <c r="F1091" s="247" t="s">
        <v>442</v>
      </c>
      <c r="G1091" s="318">
        <v>141.71</v>
      </c>
      <c r="H1091" s="290">
        <v>2</v>
      </c>
      <c r="I1091" s="248">
        <f>G1091*'ANEXO VIII-F - BDI'!$B$24</f>
        <v>32.834207000000006</v>
      </c>
      <c r="J1091" s="248">
        <f t="shared" si="34"/>
        <v>174.54420700000003</v>
      </c>
      <c r="K1091" s="249">
        <f t="shared" si="35"/>
        <v>349.08841400000006</v>
      </c>
    </row>
    <row r="1092" spans="1:11" ht="33.75" x14ac:dyDescent="0.2">
      <c r="A1092" s="52">
        <v>1088</v>
      </c>
      <c r="B1092" s="53" t="s">
        <v>300</v>
      </c>
      <c r="C1092" s="53" t="s">
        <v>281</v>
      </c>
      <c r="D1092" s="53">
        <v>20968</v>
      </c>
      <c r="E1092" s="253" t="s">
        <v>1137</v>
      </c>
      <c r="F1092" s="247" t="s">
        <v>442</v>
      </c>
      <c r="G1092" s="318">
        <v>155.41999999999999</v>
      </c>
      <c r="H1092" s="290">
        <v>2</v>
      </c>
      <c r="I1092" s="248">
        <f>G1092*'ANEXO VIII-F - BDI'!$B$24</f>
        <v>36.010813999999996</v>
      </c>
      <c r="J1092" s="248">
        <f t="shared" si="34"/>
        <v>191.430814</v>
      </c>
      <c r="K1092" s="249">
        <f t="shared" si="35"/>
        <v>382.861628</v>
      </c>
    </row>
    <row r="1093" spans="1:11" ht="33.75" x14ac:dyDescent="0.2">
      <c r="A1093" s="52">
        <v>1089</v>
      </c>
      <c r="B1093" s="53" t="s">
        <v>300</v>
      </c>
      <c r="C1093" s="53" t="s">
        <v>281</v>
      </c>
      <c r="D1093" s="53">
        <v>20971</v>
      </c>
      <c r="E1093" s="253" t="s">
        <v>1136</v>
      </c>
      <c r="F1093" s="247" t="s">
        <v>442</v>
      </c>
      <c r="G1093" s="318">
        <v>22.85</v>
      </c>
      <c r="H1093" s="290">
        <v>10</v>
      </c>
      <c r="I1093" s="248">
        <f>G1093*'ANEXO VIII-F - BDI'!$B$24</f>
        <v>5.2943450000000007</v>
      </c>
      <c r="J1093" s="248">
        <f t="shared" si="34"/>
        <v>28.144345000000001</v>
      </c>
      <c r="K1093" s="249">
        <f t="shared" si="35"/>
        <v>281.44344999999998</v>
      </c>
    </row>
    <row r="1094" spans="1:11" ht="33.75" x14ac:dyDescent="0.2">
      <c r="A1094" s="52">
        <v>1090</v>
      </c>
      <c r="B1094" s="53" t="s">
        <v>300</v>
      </c>
      <c r="C1094" s="53" t="s">
        <v>281</v>
      </c>
      <c r="D1094" s="53">
        <v>20972</v>
      </c>
      <c r="E1094" s="253" t="s">
        <v>1135</v>
      </c>
      <c r="F1094" s="247" t="s">
        <v>442</v>
      </c>
      <c r="G1094" s="318">
        <v>171.42</v>
      </c>
      <c r="H1094" s="290">
        <v>5</v>
      </c>
      <c r="I1094" s="248">
        <f>G1094*'ANEXO VIII-F - BDI'!$B$24</f>
        <v>39.718013999999997</v>
      </c>
      <c r="J1094" s="248">
        <f t="shared" si="34"/>
        <v>211.138014</v>
      </c>
      <c r="K1094" s="249">
        <f t="shared" si="35"/>
        <v>1055.6900700000001</v>
      </c>
    </row>
    <row r="1095" spans="1:11" ht="33.75" x14ac:dyDescent="0.2">
      <c r="A1095" s="52">
        <v>1091</v>
      </c>
      <c r="B1095" s="53" t="s">
        <v>300</v>
      </c>
      <c r="C1095" s="53" t="s">
        <v>281</v>
      </c>
      <c r="D1095" s="53">
        <v>20973</v>
      </c>
      <c r="E1095" s="253" t="s">
        <v>1134</v>
      </c>
      <c r="F1095" s="247" t="s">
        <v>442</v>
      </c>
      <c r="G1095" s="318">
        <v>146.97999999999999</v>
      </c>
      <c r="H1095" s="290">
        <v>1</v>
      </c>
      <c r="I1095" s="248">
        <f>G1095*'ANEXO VIII-F - BDI'!$B$24</f>
        <v>34.055266000000003</v>
      </c>
      <c r="J1095" s="248">
        <f t="shared" si="34"/>
        <v>181.03526599999998</v>
      </c>
      <c r="K1095" s="249">
        <f t="shared" si="35"/>
        <v>181.03526599999998</v>
      </c>
    </row>
    <row r="1096" spans="1:11" ht="33.75" x14ac:dyDescent="0.2">
      <c r="A1096" s="52">
        <v>1092</v>
      </c>
      <c r="B1096" s="53" t="s">
        <v>300</v>
      </c>
      <c r="C1096" s="53" t="s">
        <v>281</v>
      </c>
      <c r="D1096" s="53">
        <v>20974</v>
      </c>
      <c r="E1096" s="253" t="s">
        <v>1133</v>
      </c>
      <c r="F1096" s="247" t="s">
        <v>442</v>
      </c>
      <c r="G1096" s="318">
        <v>210.28</v>
      </c>
      <c r="H1096" s="290">
        <v>1</v>
      </c>
      <c r="I1096" s="248">
        <f>G1096*'ANEXO VIII-F - BDI'!$B$24</f>
        <v>48.721876000000002</v>
      </c>
      <c r="J1096" s="248">
        <f t="shared" si="34"/>
        <v>259.00187599999998</v>
      </c>
      <c r="K1096" s="249">
        <f t="shared" si="35"/>
        <v>259.00187599999998</v>
      </c>
    </row>
    <row r="1097" spans="1:11" ht="22.5" x14ac:dyDescent="0.2">
      <c r="A1097" s="52">
        <v>1093</v>
      </c>
      <c r="B1097" s="53" t="s">
        <v>300</v>
      </c>
      <c r="C1097" s="53" t="s">
        <v>281</v>
      </c>
      <c r="D1097" s="53">
        <v>20975</v>
      </c>
      <c r="E1097" s="253" t="s">
        <v>1132</v>
      </c>
      <c r="F1097" s="247" t="s">
        <v>442</v>
      </c>
      <c r="G1097" s="291">
        <v>16.489999999999998</v>
      </c>
      <c r="H1097" s="290">
        <v>1</v>
      </c>
      <c r="I1097" s="248">
        <f>G1097*'ANEXO VIII-F - BDI'!$B$24</f>
        <v>3.8207329999999997</v>
      </c>
      <c r="J1097" s="248">
        <f t="shared" si="34"/>
        <v>20.310732999999999</v>
      </c>
      <c r="K1097" s="249">
        <f t="shared" si="35"/>
        <v>20.310732999999999</v>
      </c>
    </row>
    <row r="1098" spans="1:11" ht="22.5" x14ac:dyDescent="0.2">
      <c r="A1098" s="52">
        <v>1094</v>
      </c>
      <c r="B1098" s="53" t="s">
        <v>300</v>
      </c>
      <c r="C1098" s="53" t="s">
        <v>281</v>
      </c>
      <c r="D1098" s="53">
        <v>20976</v>
      </c>
      <c r="E1098" s="253" t="s">
        <v>1131</v>
      </c>
      <c r="F1098" s="247" t="s">
        <v>442</v>
      </c>
      <c r="G1098" s="291">
        <v>24.91</v>
      </c>
      <c r="H1098" s="290">
        <v>1</v>
      </c>
      <c r="I1098" s="248">
        <f>G1098*'ANEXO VIII-F - BDI'!$B$24</f>
        <v>5.7716470000000006</v>
      </c>
      <c r="J1098" s="248">
        <f t="shared" si="34"/>
        <v>30.681647000000002</v>
      </c>
      <c r="K1098" s="249">
        <f t="shared" si="35"/>
        <v>30.681647000000002</v>
      </c>
    </row>
    <row r="1099" spans="1:11" ht="33.75" x14ac:dyDescent="0.2">
      <c r="A1099" s="52">
        <v>1095</v>
      </c>
      <c r="B1099" s="53" t="s">
        <v>300</v>
      </c>
      <c r="C1099" s="53" t="s">
        <v>281</v>
      </c>
      <c r="D1099" s="53">
        <v>21029</v>
      </c>
      <c r="E1099" s="253" t="s">
        <v>1127</v>
      </c>
      <c r="F1099" s="247" t="s">
        <v>442</v>
      </c>
      <c r="G1099" s="318">
        <v>328</v>
      </c>
      <c r="H1099" s="290">
        <v>2</v>
      </c>
      <c r="I1099" s="248">
        <f>G1099*'ANEXO VIII-F - BDI'!$B$24</f>
        <v>75.997600000000006</v>
      </c>
      <c r="J1099" s="248">
        <f t="shared" si="34"/>
        <v>403.99760000000003</v>
      </c>
      <c r="K1099" s="249">
        <f t="shared" si="35"/>
        <v>807.99520000000007</v>
      </c>
    </row>
    <row r="1100" spans="1:11" ht="33.75" x14ac:dyDescent="0.2">
      <c r="A1100" s="52">
        <v>1096</v>
      </c>
      <c r="B1100" s="53" t="s">
        <v>300</v>
      </c>
      <c r="C1100" s="53" t="s">
        <v>281</v>
      </c>
      <c r="D1100" s="53">
        <v>21030</v>
      </c>
      <c r="E1100" s="253" t="s">
        <v>1126</v>
      </c>
      <c r="F1100" s="247" t="s">
        <v>442</v>
      </c>
      <c r="G1100" s="318">
        <v>404.31</v>
      </c>
      <c r="H1100" s="290">
        <v>2</v>
      </c>
      <c r="I1100" s="248">
        <f>G1100*'ANEXO VIII-F - BDI'!$B$24</f>
        <v>93.678627000000006</v>
      </c>
      <c r="J1100" s="248">
        <f t="shared" si="34"/>
        <v>497.98862700000001</v>
      </c>
      <c r="K1100" s="249">
        <f t="shared" si="35"/>
        <v>995.97725400000002</v>
      </c>
    </row>
    <row r="1101" spans="1:11" ht="33.75" x14ac:dyDescent="0.2">
      <c r="A1101" s="52">
        <v>1097</v>
      </c>
      <c r="B1101" s="53" t="s">
        <v>300</v>
      </c>
      <c r="C1101" s="53" t="s">
        <v>281</v>
      </c>
      <c r="D1101" s="53">
        <v>21031</v>
      </c>
      <c r="E1101" s="253" t="s">
        <v>1125</v>
      </c>
      <c r="F1101" s="247" t="s">
        <v>442</v>
      </c>
      <c r="G1101" s="318">
        <v>503.36</v>
      </c>
      <c r="H1101" s="290">
        <v>2</v>
      </c>
      <c r="I1101" s="248">
        <f>G1101*'ANEXO VIII-F - BDI'!$B$24</f>
        <v>116.62851200000001</v>
      </c>
      <c r="J1101" s="248">
        <f t="shared" si="34"/>
        <v>619.98851200000001</v>
      </c>
      <c r="K1101" s="249">
        <f t="shared" si="35"/>
        <v>1239.977024</v>
      </c>
    </row>
    <row r="1102" spans="1:11" ht="33.75" x14ac:dyDescent="0.2">
      <c r="A1102" s="52">
        <v>1098</v>
      </c>
      <c r="B1102" s="53" t="s">
        <v>300</v>
      </c>
      <c r="C1102" s="53" t="s">
        <v>281</v>
      </c>
      <c r="D1102" s="53">
        <v>21032</v>
      </c>
      <c r="E1102" s="253" t="s">
        <v>1124</v>
      </c>
      <c r="F1102" s="247" t="s">
        <v>442</v>
      </c>
      <c r="G1102" s="318">
        <v>537.46</v>
      </c>
      <c r="H1102" s="290">
        <v>2</v>
      </c>
      <c r="I1102" s="248">
        <f>G1102*'ANEXO VIII-F - BDI'!$B$24</f>
        <v>124.52948200000002</v>
      </c>
      <c r="J1102" s="248">
        <f t="shared" si="34"/>
        <v>661.98948200000007</v>
      </c>
      <c r="K1102" s="249">
        <f t="shared" si="35"/>
        <v>1323.9789640000001</v>
      </c>
    </row>
    <row r="1103" spans="1:11" ht="33.75" x14ac:dyDescent="0.2">
      <c r="A1103" s="52">
        <v>1099</v>
      </c>
      <c r="B1103" s="53" t="s">
        <v>300</v>
      </c>
      <c r="C1103" s="53" t="s">
        <v>281</v>
      </c>
      <c r="D1103" s="53">
        <v>21034</v>
      </c>
      <c r="E1103" s="253" t="s">
        <v>1123</v>
      </c>
      <c r="F1103" s="247" t="s">
        <v>442</v>
      </c>
      <c r="G1103" s="291">
        <v>651.12</v>
      </c>
      <c r="H1103" s="290">
        <v>2</v>
      </c>
      <c r="I1103" s="248">
        <f>G1103*'ANEXO VIII-F - BDI'!$B$24</f>
        <v>150.86450400000001</v>
      </c>
      <c r="J1103" s="248">
        <f t="shared" si="34"/>
        <v>801.98450400000002</v>
      </c>
      <c r="K1103" s="249">
        <f t="shared" si="35"/>
        <v>1603.969008</v>
      </c>
    </row>
    <row r="1104" spans="1:11" ht="33.75" x14ac:dyDescent="0.2">
      <c r="A1104" s="52">
        <v>1100</v>
      </c>
      <c r="B1104" s="53" t="s">
        <v>300</v>
      </c>
      <c r="C1104" s="53" t="s">
        <v>281</v>
      </c>
      <c r="D1104" s="53">
        <v>21036</v>
      </c>
      <c r="E1104" s="253" t="s">
        <v>1122</v>
      </c>
      <c r="F1104" s="247" t="s">
        <v>442</v>
      </c>
      <c r="G1104" s="291">
        <v>996.99</v>
      </c>
      <c r="H1104" s="290">
        <v>2</v>
      </c>
      <c r="I1104" s="248">
        <f>G1104*'ANEXO VIII-F - BDI'!$B$24</f>
        <v>231.00258300000002</v>
      </c>
      <c r="J1104" s="248">
        <f t="shared" si="34"/>
        <v>1227.992583</v>
      </c>
      <c r="K1104" s="249">
        <f t="shared" si="35"/>
        <v>2455.9851659999999</v>
      </c>
    </row>
    <row r="1105" spans="1:11" ht="33.75" x14ac:dyDescent="0.2">
      <c r="A1105" s="52">
        <v>1101</v>
      </c>
      <c r="B1105" s="53" t="s">
        <v>300</v>
      </c>
      <c r="C1105" s="53" t="s">
        <v>281</v>
      </c>
      <c r="D1105" s="53">
        <v>21037</v>
      </c>
      <c r="E1105" s="253" t="s">
        <v>1121</v>
      </c>
      <c r="F1105" s="247" t="s">
        <v>442</v>
      </c>
      <c r="G1105" s="291">
        <v>1136.6300000000001</v>
      </c>
      <c r="H1105" s="290">
        <v>2</v>
      </c>
      <c r="I1105" s="248">
        <f>G1105*'ANEXO VIII-F - BDI'!$B$24</f>
        <v>263.35717100000005</v>
      </c>
      <c r="J1105" s="248">
        <f t="shared" si="34"/>
        <v>1399.9871710000002</v>
      </c>
      <c r="K1105" s="249">
        <f t="shared" si="35"/>
        <v>2799.9743420000004</v>
      </c>
    </row>
    <row r="1106" spans="1:11" ht="22.5" x14ac:dyDescent="0.2">
      <c r="A1106" s="52">
        <v>1102</v>
      </c>
      <c r="B1106" s="53" t="s">
        <v>300</v>
      </c>
      <c r="C1106" s="53" t="s">
        <v>281</v>
      </c>
      <c r="D1106" s="53">
        <v>21040</v>
      </c>
      <c r="E1106" s="253" t="s">
        <v>1120</v>
      </c>
      <c r="F1106" s="247" t="s">
        <v>283</v>
      </c>
      <c r="G1106" s="291">
        <v>36.5</v>
      </c>
      <c r="H1106" s="290">
        <v>1</v>
      </c>
      <c r="I1106" s="248">
        <f>G1106*'ANEXO VIII-F - BDI'!$B$24</f>
        <v>8.4570500000000006</v>
      </c>
      <c r="J1106" s="248">
        <f t="shared" si="34"/>
        <v>44.957050000000002</v>
      </c>
      <c r="K1106" s="249">
        <f t="shared" si="35"/>
        <v>44.957050000000002</v>
      </c>
    </row>
    <row r="1107" spans="1:11" ht="22.5" x14ac:dyDescent="0.2">
      <c r="A1107" s="52">
        <v>1103</v>
      </c>
      <c r="B1107" s="53" t="s">
        <v>300</v>
      </c>
      <c r="C1107" s="53" t="s">
        <v>281</v>
      </c>
      <c r="D1107" s="53">
        <v>21041</v>
      </c>
      <c r="E1107" s="253" t="s">
        <v>1119</v>
      </c>
      <c r="F1107" s="247" t="s">
        <v>442</v>
      </c>
      <c r="G1107" s="291">
        <v>44.06</v>
      </c>
      <c r="H1107" s="290">
        <v>1</v>
      </c>
      <c r="I1107" s="248">
        <f>G1107*'ANEXO VIII-F - BDI'!$B$24</f>
        <v>10.208702000000001</v>
      </c>
      <c r="J1107" s="248">
        <f t="shared" si="34"/>
        <v>54.268702000000005</v>
      </c>
      <c r="K1107" s="249">
        <f t="shared" si="35"/>
        <v>54.268702000000005</v>
      </c>
    </row>
    <row r="1108" spans="1:11" ht="33.75" x14ac:dyDescent="0.2">
      <c r="A1108" s="52">
        <v>1104</v>
      </c>
      <c r="B1108" s="53" t="s">
        <v>300</v>
      </c>
      <c r="C1108" s="53" t="s">
        <v>281</v>
      </c>
      <c r="D1108" s="53">
        <v>21042</v>
      </c>
      <c r="E1108" s="253" t="s">
        <v>1118</v>
      </c>
      <c r="F1108" s="247" t="s">
        <v>442</v>
      </c>
      <c r="G1108" s="291">
        <v>42.38</v>
      </c>
      <c r="H1108" s="290">
        <v>1</v>
      </c>
      <c r="I1108" s="248">
        <f>G1108*'ANEXO VIII-F - BDI'!$B$24</f>
        <v>9.819446000000001</v>
      </c>
      <c r="J1108" s="248">
        <f t="shared" si="34"/>
        <v>52.199446000000002</v>
      </c>
      <c r="K1108" s="249">
        <f t="shared" si="35"/>
        <v>52.199446000000002</v>
      </c>
    </row>
    <row r="1109" spans="1:11" ht="22.5" x14ac:dyDescent="0.2">
      <c r="A1109" s="52">
        <v>1105</v>
      </c>
      <c r="B1109" s="53" t="s">
        <v>300</v>
      </c>
      <c r="C1109" s="53" t="s">
        <v>281</v>
      </c>
      <c r="D1109" s="53">
        <v>21043</v>
      </c>
      <c r="E1109" s="253" t="s">
        <v>1117</v>
      </c>
      <c r="F1109" s="247" t="s">
        <v>283</v>
      </c>
      <c r="G1109" s="291">
        <v>53.54</v>
      </c>
      <c r="H1109" s="290">
        <v>1</v>
      </c>
      <c r="I1109" s="248">
        <f>G1109*'ANEXO VIII-F - BDI'!$B$24</f>
        <v>12.405218000000001</v>
      </c>
      <c r="J1109" s="248">
        <f t="shared" si="34"/>
        <v>65.945217999999997</v>
      </c>
      <c r="K1109" s="249">
        <f t="shared" si="35"/>
        <v>65.945217999999997</v>
      </c>
    </row>
    <row r="1110" spans="1:11" ht="22.5" x14ac:dyDescent="0.2">
      <c r="A1110" s="52">
        <v>1106</v>
      </c>
      <c r="B1110" s="53" t="s">
        <v>300</v>
      </c>
      <c r="C1110" s="53" t="s">
        <v>281</v>
      </c>
      <c r="D1110" s="53">
        <v>21044</v>
      </c>
      <c r="E1110" s="253" t="s">
        <v>1116</v>
      </c>
      <c r="F1110" s="247" t="s">
        <v>442</v>
      </c>
      <c r="G1110" s="291">
        <v>37.299999999999997</v>
      </c>
      <c r="H1110" s="290">
        <v>1</v>
      </c>
      <c r="I1110" s="248">
        <f>G1110*'ANEXO VIII-F - BDI'!$B$24</f>
        <v>8.6424099999999999</v>
      </c>
      <c r="J1110" s="248">
        <f t="shared" si="34"/>
        <v>45.942409999999995</v>
      </c>
      <c r="K1110" s="249">
        <f t="shared" si="35"/>
        <v>45.942409999999995</v>
      </c>
    </row>
    <row r="1111" spans="1:11" ht="22.5" x14ac:dyDescent="0.2">
      <c r="A1111" s="52">
        <v>1107</v>
      </c>
      <c r="B1111" s="53" t="s">
        <v>300</v>
      </c>
      <c r="C1111" s="53" t="s">
        <v>281</v>
      </c>
      <c r="D1111" s="53">
        <v>21045</v>
      </c>
      <c r="E1111" s="253" t="s">
        <v>1115</v>
      </c>
      <c r="F1111" s="247" t="s">
        <v>442</v>
      </c>
      <c r="G1111" s="291">
        <v>51.09</v>
      </c>
      <c r="H1111" s="290">
        <v>1</v>
      </c>
      <c r="I1111" s="248">
        <f>G1111*'ANEXO VIII-F - BDI'!$B$24</f>
        <v>11.837553000000002</v>
      </c>
      <c r="J1111" s="248">
        <f t="shared" si="34"/>
        <v>62.927553000000003</v>
      </c>
      <c r="K1111" s="249">
        <f t="shared" si="35"/>
        <v>62.927553000000003</v>
      </c>
    </row>
    <row r="1112" spans="1:11" ht="22.5" x14ac:dyDescent="0.2">
      <c r="A1112" s="52">
        <v>1108</v>
      </c>
      <c r="B1112" s="53" t="s">
        <v>300</v>
      </c>
      <c r="C1112" s="53" t="s">
        <v>281</v>
      </c>
      <c r="D1112" s="53">
        <v>21047</v>
      </c>
      <c r="E1112" s="253" t="s">
        <v>1114</v>
      </c>
      <c r="F1112" s="247" t="s">
        <v>442</v>
      </c>
      <c r="G1112" s="291">
        <v>54.99</v>
      </c>
      <c r="H1112" s="290">
        <v>1</v>
      </c>
      <c r="I1112" s="248">
        <f>G1112*'ANEXO VIII-F - BDI'!$B$24</f>
        <v>12.741183000000001</v>
      </c>
      <c r="J1112" s="248">
        <f t="shared" si="34"/>
        <v>67.731183000000001</v>
      </c>
      <c r="K1112" s="249">
        <f t="shared" si="35"/>
        <v>67.731183000000001</v>
      </c>
    </row>
    <row r="1113" spans="1:11" ht="22.5" x14ac:dyDescent="0.2">
      <c r="A1113" s="52">
        <v>1109</v>
      </c>
      <c r="B1113" s="53" t="s">
        <v>300</v>
      </c>
      <c r="C1113" s="53" t="s">
        <v>281</v>
      </c>
      <c r="D1113" s="53">
        <v>34721</v>
      </c>
      <c r="E1113" s="253" t="s">
        <v>1059</v>
      </c>
      <c r="F1113" s="247" t="s">
        <v>291</v>
      </c>
      <c r="G1113" s="318">
        <v>1224.01</v>
      </c>
      <c r="H1113" s="290">
        <v>5</v>
      </c>
      <c r="I1113" s="248">
        <f>G1113*'ANEXO VIII-F - BDI'!$B$24</f>
        <v>283.603117</v>
      </c>
      <c r="J1113" s="248">
        <f t="shared" si="34"/>
        <v>1507.6131169999999</v>
      </c>
      <c r="K1113" s="249">
        <f t="shared" si="35"/>
        <v>7538.0655849999994</v>
      </c>
    </row>
    <row r="1114" spans="1:11" ht="22.5" x14ac:dyDescent="0.2">
      <c r="A1114" s="52">
        <v>1110</v>
      </c>
      <c r="B1114" s="53" t="s">
        <v>300</v>
      </c>
      <c r="C1114" s="53" t="s">
        <v>281</v>
      </c>
      <c r="D1114" s="53">
        <v>34723</v>
      </c>
      <c r="E1114" s="253" t="s">
        <v>1058</v>
      </c>
      <c r="F1114" s="247" t="s">
        <v>291</v>
      </c>
      <c r="G1114" s="318">
        <v>981.75</v>
      </c>
      <c r="H1114" s="290">
        <v>5</v>
      </c>
      <c r="I1114" s="248">
        <f>G1114*'ANEXO VIII-F - BDI'!$B$24</f>
        <v>227.47147500000003</v>
      </c>
      <c r="J1114" s="248">
        <f t="shared" si="34"/>
        <v>1209.2214750000001</v>
      </c>
      <c r="K1114" s="249">
        <f t="shared" si="35"/>
        <v>6046.1073750000005</v>
      </c>
    </row>
    <row r="1115" spans="1:11" ht="33.75" x14ac:dyDescent="0.2">
      <c r="A1115" s="52">
        <v>1111</v>
      </c>
      <c r="B1115" s="53" t="s">
        <v>300</v>
      </c>
      <c r="C1115" s="53" t="s">
        <v>281</v>
      </c>
      <c r="D1115" s="53">
        <v>37527</v>
      </c>
      <c r="E1115" s="253" t="s">
        <v>1025</v>
      </c>
      <c r="F1115" s="247" t="s">
        <v>442</v>
      </c>
      <c r="G1115" s="318">
        <v>485.5</v>
      </c>
      <c r="H1115" s="290">
        <v>2</v>
      </c>
      <c r="I1115" s="248">
        <f>G1115*'ANEXO VIII-F - BDI'!$B$24</f>
        <v>112.49035000000001</v>
      </c>
      <c r="J1115" s="248">
        <f t="shared" si="34"/>
        <v>597.99035000000003</v>
      </c>
      <c r="K1115" s="249">
        <f t="shared" si="35"/>
        <v>1195.9807000000001</v>
      </c>
    </row>
    <row r="1116" spans="1:11" ht="33.75" x14ac:dyDescent="0.2">
      <c r="A1116" s="52">
        <v>1112</v>
      </c>
      <c r="B1116" s="53" t="s">
        <v>300</v>
      </c>
      <c r="C1116" s="53" t="s">
        <v>281</v>
      </c>
      <c r="D1116" s="53">
        <v>37528</v>
      </c>
      <c r="E1116" s="253" t="s">
        <v>1024</v>
      </c>
      <c r="F1116" s="247" t="s">
        <v>442</v>
      </c>
      <c r="G1116" s="318">
        <v>578.87</v>
      </c>
      <c r="H1116" s="290">
        <v>2</v>
      </c>
      <c r="I1116" s="248">
        <f>G1116*'ANEXO VIII-F - BDI'!$B$24</f>
        <v>134.124179</v>
      </c>
      <c r="J1116" s="248">
        <f t="shared" si="34"/>
        <v>712.99417900000003</v>
      </c>
      <c r="K1116" s="249">
        <f t="shared" si="35"/>
        <v>1425.9883580000001</v>
      </c>
    </row>
    <row r="1117" spans="1:11" ht="33.75" x14ac:dyDescent="0.2">
      <c r="A1117" s="52">
        <v>1113</v>
      </c>
      <c r="B1117" s="53" t="s">
        <v>300</v>
      </c>
      <c r="C1117" s="53" t="s">
        <v>281</v>
      </c>
      <c r="D1117" s="53">
        <v>37529</v>
      </c>
      <c r="E1117" s="253" t="s">
        <v>1023</v>
      </c>
      <c r="F1117" s="247" t="s">
        <v>442</v>
      </c>
      <c r="G1117" s="318">
        <v>584.54999999999995</v>
      </c>
      <c r="H1117" s="290">
        <v>2</v>
      </c>
      <c r="I1117" s="248">
        <f>G1117*'ANEXO VIII-F - BDI'!$B$24</f>
        <v>135.440235</v>
      </c>
      <c r="J1117" s="248">
        <f t="shared" si="34"/>
        <v>719.99023499999998</v>
      </c>
      <c r="K1117" s="249">
        <f t="shared" si="35"/>
        <v>1439.98047</v>
      </c>
    </row>
    <row r="1118" spans="1:11" ht="33.75" x14ac:dyDescent="0.2">
      <c r="A1118" s="52">
        <v>1114</v>
      </c>
      <c r="B1118" s="53" t="s">
        <v>300</v>
      </c>
      <c r="C1118" s="53" t="s">
        <v>281</v>
      </c>
      <c r="D1118" s="53">
        <v>37530</v>
      </c>
      <c r="E1118" s="253" t="s">
        <v>1022</v>
      </c>
      <c r="F1118" s="247" t="s">
        <v>442</v>
      </c>
      <c r="G1118" s="318">
        <v>763.16</v>
      </c>
      <c r="H1118" s="290">
        <v>2</v>
      </c>
      <c r="I1118" s="248">
        <f>G1118*'ANEXO VIII-F - BDI'!$B$24</f>
        <v>176.824172</v>
      </c>
      <c r="J1118" s="248">
        <f t="shared" si="34"/>
        <v>939.98417199999994</v>
      </c>
      <c r="K1118" s="249">
        <f t="shared" si="35"/>
        <v>1879.9683439999999</v>
      </c>
    </row>
    <row r="1119" spans="1:11" ht="33.75" x14ac:dyDescent="0.2">
      <c r="A1119" s="52">
        <v>1115</v>
      </c>
      <c r="B1119" s="53" t="s">
        <v>300</v>
      </c>
      <c r="C1119" s="53" t="s">
        <v>281</v>
      </c>
      <c r="D1119" s="53">
        <v>37531</v>
      </c>
      <c r="E1119" s="253" t="s">
        <v>1021</v>
      </c>
      <c r="F1119" s="247" t="s">
        <v>442</v>
      </c>
      <c r="G1119" s="318">
        <v>820</v>
      </c>
      <c r="H1119" s="290">
        <v>2</v>
      </c>
      <c r="I1119" s="248">
        <f>G1119*'ANEXO VIII-F - BDI'!$B$24</f>
        <v>189.99400000000003</v>
      </c>
      <c r="J1119" s="248">
        <f t="shared" si="34"/>
        <v>1009.994</v>
      </c>
      <c r="K1119" s="249">
        <f t="shared" si="35"/>
        <v>2019.9880000000001</v>
      </c>
    </row>
    <row r="1120" spans="1:11" ht="45" x14ac:dyDescent="0.2">
      <c r="A1120" s="52">
        <v>1116</v>
      </c>
      <c r="B1120" s="53" t="s">
        <v>300</v>
      </c>
      <c r="C1120" s="53" t="s">
        <v>281</v>
      </c>
      <c r="D1120" s="53">
        <v>37539</v>
      </c>
      <c r="E1120" s="253" t="s">
        <v>1020</v>
      </c>
      <c r="F1120" s="247" t="s">
        <v>442</v>
      </c>
      <c r="G1120" s="318">
        <v>22.4</v>
      </c>
      <c r="H1120" s="290">
        <v>5</v>
      </c>
      <c r="I1120" s="248">
        <f>G1120*'ANEXO VIII-F - BDI'!$B$24</f>
        <v>5.19008</v>
      </c>
      <c r="J1120" s="248">
        <f t="shared" si="34"/>
        <v>27.59008</v>
      </c>
      <c r="K1120" s="249">
        <f t="shared" si="35"/>
        <v>137.9504</v>
      </c>
    </row>
    <row r="1121" spans="1:11" ht="22.5" x14ac:dyDescent="0.2">
      <c r="A1121" s="52">
        <v>1117</v>
      </c>
      <c r="B1121" s="53" t="s">
        <v>300</v>
      </c>
      <c r="C1121" s="53" t="s">
        <v>281</v>
      </c>
      <c r="D1121" s="53">
        <v>37554</v>
      </c>
      <c r="E1121" s="253" t="s">
        <v>1019</v>
      </c>
      <c r="F1121" s="247" t="s">
        <v>442</v>
      </c>
      <c r="G1121" s="318">
        <v>281.85000000000002</v>
      </c>
      <c r="H1121" s="290">
        <v>2</v>
      </c>
      <c r="I1121" s="248">
        <f>G1121*'ANEXO VIII-F - BDI'!$B$24</f>
        <v>65.304645000000008</v>
      </c>
      <c r="J1121" s="248">
        <f t="shared" si="34"/>
        <v>347.15464500000002</v>
      </c>
      <c r="K1121" s="249">
        <f t="shared" si="35"/>
        <v>694.30929000000003</v>
      </c>
    </row>
    <row r="1122" spans="1:11" ht="22.5" x14ac:dyDescent="0.2">
      <c r="A1122" s="52">
        <v>1118</v>
      </c>
      <c r="B1122" s="53" t="s">
        <v>300</v>
      </c>
      <c r="C1122" s="53" t="s">
        <v>281</v>
      </c>
      <c r="D1122" s="53">
        <v>37555</v>
      </c>
      <c r="E1122" s="253" t="s">
        <v>1018</v>
      </c>
      <c r="F1122" s="247" t="s">
        <v>442</v>
      </c>
      <c r="G1122" s="318">
        <v>342.85</v>
      </c>
      <c r="H1122" s="290">
        <v>2</v>
      </c>
      <c r="I1122" s="248">
        <f>G1122*'ANEXO VIII-F - BDI'!$B$24</f>
        <v>79.438345000000012</v>
      </c>
      <c r="J1122" s="248">
        <f t="shared" si="34"/>
        <v>422.28834500000005</v>
      </c>
      <c r="K1122" s="249">
        <f t="shared" si="35"/>
        <v>844.5766900000001</v>
      </c>
    </row>
    <row r="1123" spans="1:11" ht="45" x14ac:dyDescent="0.2">
      <c r="A1123" s="52">
        <v>1119</v>
      </c>
      <c r="B1123" s="53" t="s">
        <v>300</v>
      </c>
      <c r="C1123" s="53" t="s">
        <v>281</v>
      </c>
      <c r="D1123" s="53">
        <v>37556</v>
      </c>
      <c r="E1123" s="253" t="s">
        <v>1017</v>
      </c>
      <c r="F1123" s="247" t="s">
        <v>442</v>
      </c>
      <c r="G1123" s="318">
        <v>25.91</v>
      </c>
      <c r="H1123" s="290">
        <v>5</v>
      </c>
      <c r="I1123" s="248">
        <f>G1123*'ANEXO VIII-F - BDI'!$B$24</f>
        <v>6.0033470000000007</v>
      </c>
      <c r="J1123" s="248">
        <f t="shared" si="34"/>
        <v>31.913347000000002</v>
      </c>
      <c r="K1123" s="249">
        <f t="shared" si="35"/>
        <v>159.56673499999999</v>
      </c>
    </row>
    <row r="1124" spans="1:11" ht="45" x14ac:dyDescent="0.2">
      <c r="A1124" s="52">
        <v>1120</v>
      </c>
      <c r="B1124" s="53" t="s">
        <v>300</v>
      </c>
      <c r="C1124" s="53" t="s">
        <v>281</v>
      </c>
      <c r="D1124" s="53">
        <v>37557</v>
      </c>
      <c r="E1124" s="253" t="s">
        <v>1016</v>
      </c>
      <c r="F1124" s="247" t="s">
        <v>442</v>
      </c>
      <c r="G1124" s="318">
        <v>13.39</v>
      </c>
      <c r="H1124" s="290">
        <v>5</v>
      </c>
      <c r="I1124" s="248">
        <f>G1124*'ANEXO VIII-F - BDI'!$B$24</f>
        <v>3.1024630000000002</v>
      </c>
      <c r="J1124" s="248">
        <f t="shared" si="34"/>
        <v>16.492463000000001</v>
      </c>
      <c r="K1124" s="249">
        <f t="shared" si="35"/>
        <v>82.462315000000004</v>
      </c>
    </row>
    <row r="1125" spans="1:11" ht="45" x14ac:dyDescent="0.2">
      <c r="A1125" s="52">
        <v>1121</v>
      </c>
      <c r="B1125" s="53" t="s">
        <v>300</v>
      </c>
      <c r="C1125" s="53" t="s">
        <v>281</v>
      </c>
      <c r="D1125" s="53">
        <v>37558</v>
      </c>
      <c r="E1125" s="253" t="s">
        <v>1015</v>
      </c>
      <c r="F1125" s="247" t="s">
        <v>442</v>
      </c>
      <c r="G1125" s="318">
        <v>41.76</v>
      </c>
      <c r="H1125" s="290">
        <v>5</v>
      </c>
      <c r="I1125" s="248">
        <f>G1125*'ANEXO VIII-F - BDI'!$B$24</f>
        <v>9.6757919999999995</v>
      </c>
      <c r="J1125" s="248">
        <f t="shared" si="34"/>
        <v>51.435791999999999</v>
      </c>
      <c r="K1125" s="249">
        <f t="shared" si="35"/>
        <v>257.17896000000002</v>
      </c>
    </row>
    <row r="1126" spans="1:11" ht="45" x14ac:dyDescent="0.2">
      <c r="A1126" s="52">
        <v>1122</v>
      </c>
      <c r="B1126" s="53" t="s">
        <v>300</v>
      </c>
      <c r="C1126" s="53" t="s">
        <v>281</v>
      </c>
      <c r="D1126" s="53">
        <v>37559</v>
      </c>
      <c r="E1126" s="253" t="s">
        <v>1014</v>
      </c>
      <c r="F1126" s="247" t="s">
        <v>442</v>
      </c>
      <c r="G1126" s="318">
        <v>31.78</v>
      </c>
      <c r="H1126" s="290">
        <v>5</v>
      </c>
      <c r="I1126" s="248">
        <f>G1126*'ANEXO VIII-F - BDI'!$B$24</f>
        <v>7.3634260000000005</v>
      </c>
      <c r="J1126" s="248">
        <f t="shared" si="34"/>
        <v>39.143426000000005</v>
      </c>
      <c r="K1126" s="249">
        <f t="shared" si="35"/>
        <v>195.71713000000003</v>
      </c>
    </row>
    <row r="1127" spans="1:11" ht="45" x14ac:dyDescent="0.2">
      <c r="A1127" s="52">
        <v>1123</v>
      </c>
      <c r="B1127" s="53" t="s">
        <v>300</v>
      </c>
      <c r="C1127" s="53" t="s">
        <v>281</v>
      </c>
      <c r="D1127" s="53">
        <v>37560</v>
      </c>
      <c r="E1127" s="253" t="s">
        <v>1013</v>
      </c>
      <c r="F1127" s="247" t="s">
        <v>442</v>
      </c>
      <c r="G1127" s="318">
        <v>44.09</v>
      </c>
      <c r="H1127" s="290">
        <v>5</v>
      </c>
      <c r="I1127" s="248">
        <f>G1127*'ANEXO VIII-F - BDI'!$B$24</f>
        <v>10.215653000000001</v>
      </c>
      <c r="J1127" s="248">
        <f t="shared" si="34"/>
        <v>54.305653000000007</v>
      </c>
      <c r="K1127" s="249">
        <f t="shared" si="35"/>
        <v>271.52826500000003</v>
      </c>
    </row>
    <row r="1128" spans="1:11" ht="22.5" x14ac:dyDescent="0.2">
      <c r="A1128" s="52">
        <v>1124</v>
      </c>
      <c r="B1128" s="53" t="s">
        <v>300</v>
      </c>
      <c r="C1128" s="53" t="s">
        <v>281</v>
      </c>
      <c r="D1128" s="247">
        <v>40607</v>
      </c>
      <c r="E1128" s="253" t="s">
        <v>725</v>
      </c>
      <c r="F1128" s="247" t="s">
        <v>283</v>
      </c>
      <c r="G1128" s="291">
        <v>5.96</v>
      </c>
      <c r="H1128" s="247">
        <v>10</v>
      </c>
      <c r="I1128" s="248">
        <f>G1128*'ANEXO VIII-F - BDI'!$B$24</f>
        <v>1.380932</v>
      </c>
      <c r="J1128" s="248">
        <f t="shared" si="34"/>
        <v>7.3409320000000005</v>
      </c>
      <c r="K1128" s="249">
        <f t="shared" si="35"/>
        <v>73.409320000000008</v>
      </c>
    </row>
    <row r="1129" spans="1:11" ht="22.5" x14ac:dyDescent="0.2">
      <c r="A1129" s="52">
        <v>1125</v>
      </c>
      <c r="B1129" s="53" t="s">
        <v>296</v>
      </c>
      <c r="C1129" s="53" t="s">
        <v>281</v>
      </c>
      <c r="D1129" s="53">
        <v>414</v>
      </c>
      <c r="E1129" s="253" t="s">
        <v>1800</v>
      </c>
      <c r="F1129" s="247" t="s">
        <v>283</v>
      </c>
      <c r="G1129" s="291">
        <v>7.0000000000000007E-2</v>
      </c>
      <c r="H1129" s="290">
        <v>1</v>
      </c>
      <c r="I1129" s="248">
        <f>G1129*'ANEXO VIII-F - BDI'!$B$24</f>
        <v>1.6219000000000004E-2</v>
      </c>
      <c r="J1129" s="248">
        <f t="shared" si="34"/>
        <v>8.6219000000000018E-2</v>
      </c>
      <c r="K1129" s="249">
        <f t="shared" si="35"/>
        <v>8.6219000000000018E-2</v>
      </c>
    </row>
    <row r="1130" spans="1:11" ht="11.25" x14ac:dyDescent="0.2">
      <c r="A1130" s="52">
        <v>1126</v>
      </c>
      <c r="B1130" s="53" t="s">
        <v>296</v>
      </c>
      <c r="C1130" s="53" t="s">
        <v>281</v>
      </c>
      <c r="D1130" s="247">
        <v>11918</v>
      </c>
      <c r="E1130" s="253" t="s">
        <v>1220</v>
      </c>
      <c r="F1130" s="247" t="s">
        <v>285</v>
      </c>
      <c r="G1130" s="318">
        <v>17.329999999999998</v>
      </c>
      <c r="H1130" s="247">
        <v>10</v>
      </c>
      <c r="I1130" s="248">
        <f>G1130*'ANEXO VIII-F - BDI'!$B$24</f>
        <v>4.0153609999999995</v>
      </c>
      <c r="J1130" s="248">
        <f t="shared" si="34"/>
        <v>21.345360999999997</v>
      </c>
      <c r="K1130" s="249">
        <f t="shared" si="35"/>
        <v>213.45360999999997</v>
      </c>
    </row>
    <row r="1131" spans="1:11" ht="11.25" x14ac:dyDescent="0.2">
      <c r="A1131" s="52">
        <v>1127</v>
      </c>
      <c r="B1131" s="53" t="s">
        <v>296</v>
      </c>
      <c r="C1131" s="53" t="s">
        <v>281</v>
      </c>
      <c r="D1131" s="247">
        <v>11921</v>
      </c>
      <c r="E1131" s="253" t="s">
        <v>1219</v>
      </c>
      <c r="F1131" s="247" t="s">
        <v>285</v>
      </c>
      <c r="G1131" s="318">
        <v>16.850000000000001</v>
      </c>
      <c r="H1131" s="247">
        <v>10</v>
      </c>
      <c r="I1131" s="248">
        <f>G1131*'ANEXO VIII-F - BDI'!$B$24</f>
        <v>3.9041450000000006</v>
      </c>
      <c r="J1131" s="248">
        <f t="shared" si="34"/>
        <v>20.754145000000001</v>
      </c>
      <c r="K1131" s="249">
        <f t="shared" si="35"/>
        <v>207.54145</v>
      </c>
    </row>
    <row r="1132" spans="1:11" ht="33.75" x14ac:dyDescent="0.2">
      <c r="A1132" s="52">
        <v>1128</v>
      </c>
      <c r="B1132" s="53" t="s">
        <v>296</v>
      </c>
      <c r="C1132" s="53" t="s">
        <v>281</v>
      </c>
      <c r="D1132" s="247">
        <v>14112</v>
      </c>
      <c r="E1132" s="253" t="s">
        <v>1177</v>
      </c>
      <c r="F1132" s="247" t="s">
        <v>283</v>
      </c>
      <c r="G1132" s="291">
        <v>334.86</v>
      </c>
      <c r="H1132" s="247">
        <v>1</v>
      </c>
      <c r="I1132" s="248">
        <f>G1132*'ANEXO VIII-F - BDI'!$B$24</f>
        <v>77.587062000000003</v>
      </c>
      <c r="J1132" s="248">
        <f t="shared" si="34"/>
        <v>412.44706200000002</v>
      </c>
      <c r="K1132" s="249">
        <f t="shared" si="35"/>
        <v>412.44706200000002</v>
      </c>
    </row>
    <row r="1133" spans="1:11" ht="22.5" x14ac:dyDescent="0.2">
      <c r="A1133" s="52">
        <v>1129</v>
      </c>
      <c r="B1133" s="53" t="s">
        <v>296</v>
      </c>
      <c r="C1133" s="53" t="s">
        <v>281</v>
      </c>
      <c r="D1133" s="53">
        <v>38082</v>
      </c>
      <c r="E1133" s="253" t="s">
        <v>966</v>
      </c>
      <c r="F1133" s="247" t="s">
        <v>283</v>
      </c>
      <c r="G1133" s="291">
        <v>20.39</v>
      </c>
      <c r="H1133" s="290">
        <v>5</v>
      </c>
      <c r="I1133" s="248">
        <f>G1133*'ANEXO VIII-F - BDI'!$B$24</f>
        <v>4.7243630000000003</v>
      </c>
      <c r="J1133" s="248">
        <f t="shared" si="34"/>
        <v>25.114363000000001</v>
      </c>
      <c r="K1133" s="249">
        <f t="shared" si="35"/>
        <v>125.571815</v>
      </c>
    </row>
    <row r="1134" spans="1:11" ht="11.25" x14ac:dyDescent="0.2">
      <c r="A1134" s="52">
        <v>1130</v>
      </c>
      <c r="B1134" s="53" t="s">
        <v>296</v>
      </c>
      <c r="C1134" s="53" t="s">
        <v>281</v>
      </c>
      <c r="D1134" s="53">
        <v>38104</v>
      </c>
      <c r="E1134" s="253" t="s">
        <v>951</v>
      </c>
      <c r="F1134" s="247" t="s">
        <v>283</v>
      </c>
      <c r="G1134" s="291">
        <v>32.409999999999997</v>
      </c>
      <c r="H1134" s="290">
        <v>26</v>
      </c>
      <c r="I1134" s="248">
        <f>G1134*'ANEXO VIII-F - BDI'!$B$24</f>
        <v>7.5093969999999999</v>
      </c>
      <c r="J1134" s="248">
        <f t="shared" si="34"/>
        <v>39.919396999999996</v>
      </c>
      <c r="K1134" s="249">
        <f t="shared" si="35"/>
        <v>1037.9043219999999</v>
      </c>
    </row>
    <row r="1135" spans="1:11" ht="22.5" x14ac:dyDescent="0.2">
      <c r="A1135" s="52">
        <v>1131</v>
      </c>
      <c r="B1135" s="53" t="s">
        <v>296</v>
      </c>
      <c r="C1135" s="53" t="s">
        <v>281</v>
      </c>
      <c r="D1135" s="247">
        <v>38105</v>
      </c>
      <c r="E1135" s="253" t="s">
        <v>950</v>
      </c>
      <c r="F1135" s="247" t="s">
        <v>283</v>
      </c>
      <c r="G1135" s="291">
        <v>11.02</v>
      </c>
      <c r="H1135" s="247">
        <v>10</v>
      </c>
      <c r="I1135" s="248">
        <f>G1135*'ANEXO VIII-F - BDI'!$B$24</f>
        <v>2.553334</v>
      </c>
      <c r="J1135" s="248">
        <f t="shared" si="34"/>
        <v>13.573333999999999</v>
      </c>
      <c r="K1135" s="249">
        <f t="shared" si="35"/>
        <v>135.73334</v>
      </c>
    </row>
    <row r="1136" spans="1:11" ht="22.5" x14ac:dyDescent="0.2">
      <c r="A1136" s="52">
        <v>1132</v>
      </c>
      <c r="B1136" s="53" t="s">
        <v>296</v>
      </c>
      <c r="C1136" s="53" t="s">
        <v>281</v>
      </c>
      <c r="D1136" s="53">
        <v>39594</v>
      </c>
      <c r="E1136" s="253" t="s">
        <v>780</v>
      </c>
      <c r="F1136" s="247" t="s">
        <v>283</v>
      </c>
      <c r="G1136" s="318">
        <v>215</v>
      </c>
      <c r="H1136" s="290">
        <v>5</v>
      </c>
      <c r="I1136" s="248">
        <f>G1136*'ANEXO VIII-F - BDI'!$B$24</f>
        <v>49.8155</v>
      </c>
      <c r="J1136" s="248">
        <f t="shared" si="34"/>
        <v>264.81549999999999</v>
      </c>
      <c r="K1136" s="249">
        <f t="shared" si="35"/>
        <v>1324.0774999999999</v>
      </c>
    </row>
    <row r="1137" spans="1:11" ht="22.5" x14ac:dyDescent="0.2">
      <c r="A1137" s="52">
        <v>1133</v>
      </c>
      <c r="B1137" s="53" t="s">
        <v>296</v>
      </c>
      <c r="C1137" s="53" t="s">
        <v>281</v>
      </c>
      <c r="D1137" s="53">
        <v>39595</v>
      </c>
      <c r="E1137" s="253" t="s">
        <v>779</v>
      </c>
      <c r="F1137" s="247" t="s">
        <v>283</v>
      </c>
      <c r="G1137" s="318">
        <v>1293.71</v>
      </c>
      <c r="H1137" s="290">
        <v>5</v>
      </c>
      <c r="I1137" s="248">
        <f>G1137*'ANEXO VIII-F - BDI'!$B$24</f>
        <v>299.75260700000001</v>
      </c>
      <c r="J1137" s="248">
        <f t="shared" si="34"/>
        <v>1593.4626069999999</v>
      </c>
      <c r="K1137" s="249">
        <f t="shared" si="35"/>
        <v>7967.3130349999992</v>
      </c>
    </row>
    <row r="1138" spans="1:11" ht="22.5" x14ac:dyDescent="0.2">
      <c r="A1138" s="52">
        <v>1134</v>
      </c>
      <c r="B1138" s="53" t="s">
        <v>296</v>
      </c>
      <c r="C1138" s="53" t="s">
        <v>281</v>
      </c>
      <c r="D1138" s="53">
        <v>39596</v>
      </c>
      <c r="E1138" s="253" t="s">
        <v>778</v>
      </c>
      <c r="F1138" s="247" t="s">
        <v>283</v>
      </c>
      <c r="G1138" s="318">
        <v>575.79</v>
      </c>
      <c r="H1138" s="290">
        <v>5</v>
      </c>
      <c r="I1138" s="248">
        <f>G1138*'ANEXO VIII-F - BDI'!$B$24</f>
        <v>133.41054299999999</v>
      </c>
      <c r="J1138" s="248">
        <f t="shared" si="34"/>
        <v>709.20054299999993</v>
      </c>
      <c r="K1138" s="249">
        <f t="shared" si="35"/>
        <v>3546.0027149999996</v>
      </c>
    </row>
    <row r="1139" spans="1:11" ht="22.5" x14ac:dyDescent="0.2">
      <c r="A1139" s="52">
        <v>1135</v>
      </c>
      <c r="B1139" s="53" t="s">
        <v>296</v>
      </c>
      <c r="C1139" s="53" t="s">
        <v>281</v>
      </c>
      <c r="D1139" s="53">
        <v>39597</v>
      </c>
      <c r="E1139" s="253" t="s">
        <v>777</v>
      </c>
      <c r="F1139" s="247" t="s">
        <v>283</v>
      </c>
      <c r="G1139" s="318">
        <v>2029.36</v>
      </c>
      <c r="H1139" s="290">
        <v>5</v>
      </c>
      <c r="I1139" s="248">
        <f>G1139*'ANEXO VIII-F - BDI'!$B$24</f>
        <v>470.20271200000002</v>
      </c>
      <c r="J1139" s="248">
        <f t="shared" si="34"/>
        <v>2499.5627119999999</v>
      </c>
      <c r="K1139" s="249">
        <f t="shared" si="35"/>
        <v>12497.813559999999</v>
      </c>
    </row>
    <row r="1140" spans="1:11" ht="22.5" x14ac:dyDescent="0.2">
      <c r="A1140" s="52">
        <v>1136</v>
      </c>
      <c r="B1140" s="53" t="s">
        <v>296</v>
      </c>
      <c r="C1140" s="53" t="s">
        <v>281</v>
      </c>
      <c r="D1140" s="53">
        <v>39598</v>
      </c>
      <c r="E1140" s="253" t="s">
        <v>776</v>
      </c>
      <c r="F1140" s="247" t="s">
        <v>285</v>
      </c>
      <c r="G1140" s="318">
        <v>5.36</v>
      </c>
      <c r="H1140" s="290">
        <v>500</v>
      </c>
      <c r="I1140" s="248">
        <f>G1140*'ANEXO VIII-F - BDI'!$B$24</f>
        <v>1.2419120000000001</v>
      </c>
      <c r="J1140" s="248">
        <f t="shared" si="34"/>
        <v>6.6019120000000004</v>
      </c>
      <c r="K1140" s="249">
        <f t="shared" si="35"/>
        <v>3300.9560000000001</v>
      </c>
    </row>
    <row r="1141" spans="1:11" ht="22.5" x14ac:dyDescent="0.2">
      <c r="A1141" s="52">
        <v>1137</v>
      </c>
      <c r="B1141" s="53" t="s">
        <v>296</v>
      </c>
      <c r="C1141" s="53" t="s">
        <v>281</v>
      </c>
      <c r="D1141" s="53">
        <v>39599</v>
      </c>
      <c r="E1141" s="253" t="s">
        <v>775</v>
      </c>
      <c r="F1141" s="247" t="s">
        <v>285</v>
      </c>
      <c r="G1141" s="318">
        <v>7.71</v>
      </c>
      <c r="H1141" s="290">
        <v>3000</v>
      </c>
      <c r="I1141" s="248">
        <f>G1141*'ANEXO VIII-F - BDI'!$B$24</f>
        <v>1.7864070000000001</v>
      </c>
      <c r="J1141" s="248">
        <f t="shared" si="34"/>
        <v>9.4964069999999996</v>
      </c>
      <c r="K1141" s="249">
        <f t="shared" si="35"/>
        <v>28489.220999999998</v>
      </c>
    </row>
    <row r="1142" spans="1:11" ht="22.5" x14ac:dyDescent="0.2">
      <c r="A1142" s="52">
        <v>1138</v>
      </c>
      <c r="B1142" s="53" t="s">
        <v>296</v>
      </c>
      <c r="C1142" s="53" t="s">
        <v>281</v>
      </c>
      <c r="D1142" s="53">
        <v>39600</v>
      </c>
      <c r="E1142" s="253" t="s">
        <v>774</v>
      </c>
      <c r="F1142" s="247" t="s">
        <v>283</v>
      </c>
      <c r="G1142" s="318">
        <v>15.15</v>
      </c>
      <c r="H1142" s="290">
        <v>50</v>
      </c>
      <c r="I1142" s="248">
        <f>G1142*'ANEXO VIII-F - BDI'!$B$24</f>
        <v>3.5102550000000003</v>
      </c>
      <c r="J1142" s="248">
        <f t="shared" si="34"/>
        <v>18.660254999999999</v>
      </c>
      <c r="K1142" s="249">
        <f t="shared" si="35"/>
        <v>933.01274999999998</v>
      </c>
    </row>
    <row r="1143" spans="1:11" ht="22.5" x14ac:dyDescent="0.2">
      <c r="A1143" s="52">
        <v>1139</v>
      </c>
      <c r="B1143" s="53" t="s">
        <v>296</v>
      </c>
      <c r="C1143" s="53" t="s">
        <v>281</v>
      </c>
      <c r="D1143" s="53">
        <v>39601</v>
      </c>
      <c r="E1143" s="253" t="s">
        <v>773</v>
      </c>
      <c r="F1143" s="247" t="s">
        <v>283</v>
      </c>
      <c r="G1143" s="318">
        <v>32.14</v>
      </c>
      <c r="H1143" s="290">
        <v>200</v>
      </c>
      <c r="I1143" s="248">
        <f>G1143*'ANEXO VIII-F - BDI'!$B$24</f>
        <v>7.4468380000000005</v>
      </c>
      <c r="J1143" s="248">
        <f t="shared" si="34"/>
        <v>39.586838</v>
      </c>
      <c r="K1143" s="249">
        <f t="shared" si="35"/>
        <v>7917.3675999999996</v>
      </c>
    </row>
    <row r="1144" spans="1:11" ht="11.25" x14ac:dyDescent="0.2">
      <c r="A1144" s="52">
        <v>1140</v>
      </c>
      <c r="B1144" s="53" t="s">
        <v>296</v>
      </c>
      <c r="C1144" s="53" t="s">
        <v>281</v>
      </c>
      <c r="D1144" s="53">
        <v>39602</v>
      </c>
      <c r="E1144" s="253" t="s">
        <v>772</v>
      </c>
      <c r="F1144" s="247" t="s">
        <v>283</v>
      </c>
      <c r="G1144" s="318">
        <v>1.6</v>
      </c>
      <c r="H1144" s="290">
        <v>50.352000000000004</v>
      </c>
      <c r="I1144" s="248">
        <f>G1144*'ANEXO VIII-F - BDI'!$B$24</f>
        <v>0.37072000000000005</v>
      </c>
      <c r="J1144" s="248">
        <f t="shared" si="34"/>
        <v>1.97072</v>
      </c>
      <c r="K1144" s="249">
        <f t="shared" si="35"/>
        <v>99.229693440000005</v>
      </c>
    </row>
    <row r="1145" spans="1:11" ht="11.25" x14ac:dyDescent="0.2">
      <c r="A1145" s="52">
        <v>1141</v>
      </c>
      <c r="B1145" s="53" t="s">
        <v>296</v>
      </c>
      <c r="C1145" s="53" t="s">
        <v>281</v>
      </c>
      <c r="D1145" s="53">
        <v>39603</v>
      </c>
      <c r="E1145" s="253" t="s">
        <v>771</v>
      </c>
      <c r="F1145" s="247" t="s">
        <v>283</v>
      </c>
      <c r="G1145" s="318">
        <v>3.42</v>
      </c>
      <c r="H1145" s="290">
        <v>500</v>
      </c>
      <c r="I1145" s="248">
        <f>G1145*'ANEXO VIII-F - BDI'!$B$24</f>
        <v>0.79241400000000006</v>
      </c>
      <c r="J1145" s="248">
        <f t="shared" si="34"/>
        <v>4.2124139999999999</v>
      </c>
      <c r="K1145" s="249">
        <f t="shared" si="35"/>
        <v>2106.2069999999999</v>
      </c>
    </row>
    <row r="1146" spans="1:11" ht="22.5" x14ac:dyDescent="0.2">
      <c r="A1146" s="52">
        <v>1142</v>
      </c>
      <c r="B1146" s="53" t="s">
        <v>296</v>
      </c>
      <c r="C1146" s="53" t="s">
        <v>281</v>
      </c>
      <c r="D1146" s="53">
        <v>39604</v>
      </c>
      <c r="E1146" s="253" t="s">
        <v>770</v>
      </c>
      <c r="F1146" s="247" t="s">
        <v>283</v>
      </c>
      <c r="G1146" s="318">
        <v>12.81</v>
      </c>
      <c r="H1146" s="290">
        <v>50</v>
      </c>
      <c r="I1146" s="248">
        <f>G1146*'ANEXO VIII-F - BDI'!$B$24</f>
        <v>2.9680770000000005</v>
      </c>
      <c r="J1146" s="248">
        <f t="shared" si="34"/>
        <v>15.778077000000001</v>
      </c>
      <c r="K1146" s="249">
        <f t="shared" si="35"/>
        <v>788.90385000000003</v>
      </c>
    </row>
    <row r="1147" spans="1:11" ht="22.5" x14ac:dyDescent="0.2">
      <c r="A1147" s="52">
        <v>1143</v>
      </c>
      <c r="B1147" s="53" t="s">
        <v>296</v>
      </c>
      <c r="C1147" s="53" t="s">
        <v>281</v>
      </c>
      <c r="D1147" s="53">
        <v>39605</v>
      </c>
      <c r="E1147" s="253" t="s">
        <v>769</v>
      </c>
      <c r="F1147" s="247" t="s">
        <v>283</v>
      </c>
      <c r="G1147" s="318">
        <v>13.91</v>
      </c>
      <c r="H1147" s="290">
        <v>50</v>
      </c>
      <c r="I1147" s="248">
        <f>G1147*'ANEXO VIII-F - BDI'!$B$24</f>
        <v>3.2229470000000005</v>
      </c>
      <c r="J1147" s="248">
        <f t="shared" si="34"/>
        <v>17.132947000000001</v>
      </c>
      <c r="K1147" s="249">
        <f t="shared" si="35"/>
        <v>856.64735000000007</v>
      </c>
    </row>
    <row r="1148" spans="1:11" ht="22.5" x14ac:dyDescent="0.2">
      <c r="A1148" s="52">
        <v>1144</v>
      </c>
      <c r="B1148" s="53" t="s">
        <v>296</v>
      </c>
      <c r="C1148" s="53" t="s">
        <v>281</v>
      </c>
      <c r="D1148" s="53">
        <v>39606</v>
      </c>
      <c r="E1148" s="253" t="s">
        <v>768</v>
      </c>
      <c r="F1148" s="247" t="s">
        <v>283</v>
      </c>
      <c r="G1148" s="318">
        <v>24.36</v>
      </c>
      <c r="H1148" s="290">
        <v>200</v>
      </c>
      <c r="I1148" s="248">
        <f>G1148*'ANEXO VIII-F - BDI'!$B$24</f>
        <v>5.6442120000000005</v>
      </c>
      <c r="J1148" s="248">
        <f t="shared" si="34"/>
        <v>30.004211999999999</v>
      </c>
      <c r="K1148" s="249">
        <f t="shared" si="35"/>
        <v>6000.8423999999995</v>
      </c>
    </row>
    <row r="1149" spans="1:11" ht="22.5" x14ac:dyDescent="0.2">
      <c r="A1149" s="52">
        <v>1145</v>
      </c>
      <c r="B1149" s="53" t="s">
        <v>296</v>
      </c>
      <c r="C1149" s="53" t="s">
        <v>281</v>
      </c>
      <c r="D1149" s="53">
        <v>39607</v>
      </c>
      <c r="E1149" s="253" t="s">
        <v>767</v>
      </c>
      <c r="F1149" s="247" t="s">
        <v>283</v>
      </c>
      <c r="G1149" s="318">
        <v>32.96</v>
      </c>
      <c r="H1149" s="290">
        <v>200</v>
      </c>
      <c r="I1149" s="248">
        <f>G1149*'ANEXO VIII-F - BDI'!$B$24</f>
        <v>7.636832000000001</v>
      </c>
      <c r="J1149" s="248">
        <f t="shared" si="34"/>
        <v>40.596831999999999</v>
      </c>
      <c r="K1149" s="249">
        <f t="shared" si="35"/>
        <v>8119.3663999999999</v>
      </c>
    </row>
    <row r="1150" spans="1:11" ht="56.25" x14ac:dyDescent="0.2">
      <c r="A1150" s="52">
        <v>1146</v>
      </c>
      <c r="B1150" s="53" t="s">
        <v>297</v>
      </c>
      <c r="C1150" s="53" t="s">
        <v>281</v>
      </c>
      <c r="D1150" s="53">
        <v>181</v>
      </c>
      <c r="E1150" s="253" t="s">
        <v>1818</v>
      </c>
      <c r="F1150" s="247" t="s">
        <v>298</v>
      </c>
      <c r="G1150" s="291">
        <v>341.88</v>
      </c>
      <c r="H1150" s="290">
        <v>1</v>
      </c>
      <c r="I1150" s="248">
        <f>G1150*'ANEXO VIII-F - BDI'!$B$24</f>
        <v>79.21359600000001</v>
      </c>
      <c r="J1150" s="248">
        <f t="shared" si="34"/>
        <v>421.09359599999999</v>
      </c>
      <c r="K1150" s="249">
        <f t="shared" si="35"/>
        <v>421.09359599999999</v>
      </c>
    </row>
    <row r="1151" spans="1:11" ht="56.25" x14ac:dyDescent="0.2">
      <c r="A1151" s="52">
        <v>1147</v>
      </c>
      <c r="B1151" s="53" t="s">
        <v>297</v>
      </c>
      <c r="C1151" s="53" t="s">
        <v>281</v>
      </c>
      <c r="D1151" s="53">
        <v>183</v>
      </c>
      <c r="E1151" s="253" t="s">
        <v>1817</v>
      </c>
      <c r="F1151" s="247" t="s">
        <v>298</v>
      </c>
      <c r="G1151" s="318">
        <v>256</v>
      </c>
      <c r="H1151" s="290">
        <v>0.70000000000000007</v>
      </c>
      <c r="I1151" s="248">
        <f>G1151*'ANEXO VIII-F - BDI'!$B$24</f>
        <v>59.315200000000004</v>
      </c>
      <c r="J1151" s="248">
        <f t="shared" si="34"/>
        <v>315.3152</v>
      </c>
      <c r="K1151" s="249">
        <f t="shared" si="35"/>
        <v>220.72064000000003</v>
      </c>
    </row>
    <row r="1152" spans="1:11" ht="45" x14ac:dyDescent="0.2">
      <c r="A1152" s="52">
        <v>1148</v>
      </c>
      <c r="B1152" s="53" t="s">
        <v>297</v>
      </c>
      <c r="C1152" s="53" t="s">
        <v>281</v>
      </c>
      <c r="D1152" s="53">
        <v>184</v>
      </c>
      <c r="E1152" s="253" t="s">
        <v>1816</v>
      </c>
      <c r="F1152" s="247" t="s">
        <v>298</v>
      </c>
      <c r="G1152" s="318">
        <v>158.55000000000001</v>
      </c>
      <c r="H1152" s="290">
        <v>1</v>
      </c>
      <c r="I1152" s="248">
        <f>G1152*'ANEXO VIII-F - BDI'!$B$24</f>
        <v>36.736035000000008</v>
      </c>
      <c r="J1152" s="248">
        <f t="shared" ref="J1152:J1215" si="36">G1152+I1152</f>
        <v>195.28603500000003</v>
      </c>
      <c r="K1152" s="249">
        <f t="shared" ref="K1152:K1215" si="37">H1152*J1152</f>
        <v>195.28603500000003</v>
      </c>
    </row>
    <row r="1153" spans="1:11" ht="22.5" x14ac:dyDescent="0.2">
      <c r="A1153" s="52">
        <v>1149</v>
      </c>
      <c r="B1153" s="53" t="s">
        <v>297</v>
      </c>
      <c r="C1153" s="53" t="s">
        <v>281</v>
      </c>
      <c r="D1153" s="53">
        <v>1339</v>
      </c>
      <c r="E1153" s="253" t="s">
        <v>1725</v>
      </c>
      <c r="F1153" s="247" t="s">
        <v>284</v>
      </c>
      <c r="G1153" s="318">
        <v>58.55</v>
      </c>
      <c r="H1153" s="290">
        <v>5</v>
      </c>
      <c r="I1153" s="248">
        <f>G1153*'ANEXO VIII-F - BDI'!$B$24</f>
        <v>13.566035000000001</v>
      </c>
      <c r="J1153" s="248">
        <f t="shared" si="36"/>
        <v>72.116034999999997</v>
      </c>
      <c r="K1153" s="249">
        <f t="shared" si="37"/>
        <v>360.580175</v>
      </c>
    </row>
    <row r="1154" spans="1:11" ht="33.75" x14ac:dyDescent="0.2">
      <c r="A1154" s="52">
        <v>1150</v>
      </c>
      <c r="B1154" s="53" t="s">
        <v>297</v>
      </c>
      <c r="C1154" s="53" t="s">
        <v>281</v>
      </c>
      <c r="D1154" s="247">
        <v>2420</v>
      </c>
      <c r="E1154" s="253" t="s">
        <v>1638</v>
      </c>
      <c r="F1154" s="247" t="s">
        <v>283</v>
      </c>
      <c r="G1154" s="318">
        <v>16.3</v>
      </c>
      <c r="H1154" s="247">
        <v>12</v>
      </c>
      <c r="I1154" s="248">
        <f>G1154*'ANEXO VIII-F - BDI'!$B$24</f>
        <v>3.7767100000000005</v>
      </c>
      <c r="J1154" s="248">
        <f t="shared" si="36"/>
        <v>20.076710000000002</v>
      </c>
      <c r="K1154" s="249">
        <f t="shared" si="37"/>
        <v>240.92052000000001</v>
      </c>
    </row>
    <row r="1155" spans="1:11" ht="33.75" x14ac:dyDescent="0.2">
      <c r="A1155" s="52">
        <v>1151</v>
      </c>
      <c r="B1155" s="53" t="s">
        <v>297</v>
      </c>
      <c r="C1155" s="53" t="s">
        <v>281</v>
      </c>
      <c r="D1155" s="53">
        <v>2432</v>
      </c>
      <c r="E1155" s="253" t="s">
        <v>1637</v>
      </c>
      <c r="F1155" s="247" t="s">
        <v>283</v>
      </c>
      <c r="G1155" s="318">
        <v>28.02</v>
      </c>
      <c r="H1155" s="290">
        <v>6</v>
      </c>
      <c r="I1155" s="248">
        <f>G1155*'ANEXO VIII-F - BDI'!$B$24</f>
        <v>6.4922340000000007</v>
      </c>
      <c r="J1155" s="248">
        <f t="shared" si="36"/>
        <v>34.512233999999999</v>
      </c>
      <c r="K1155" s="249">
        <f t="shared" si="37"/>
        <v>207.07340399999998</v>
      </c>
    </row>
    <row r="1156" spans="1:11" ht="33.75" x14ac:dyDescent="0.2">
      <c r="A1156" s="52">
        <v>1152</v>
      </c>
      <c r="B1156" s="53" t="s">
        <v>297</v>
      </c>
      <c r="C1156" s="53" t="s">
        <v>281</v>
      </c>
      <c r="D1156" s="53">
        <v>2433</v>
      </c>
      <c r="E1156" s="253" t="s">
        <v>1636</v>
      </c>
      <c r="F1156" s="247" t="s">
        <v>283</v>
      </c>
      <c r="G1156" s="318">
        <v>9.49</v>
      </c>
      <c r="H1156" s="290">
        <v>6</v>
      </c>
      <c r="I1156" s="248">
        <f>G1156*'ANEXO VIII-F - BDI'!$B$24</f>
        <v>2.198833</v>
      </c>
      <c r="J1156" s="248">
        <f t="shared" si="36"/>
        <v>11.688833000000001</v>
      </c>
      <c r="K1156" s="249">
        <f t="shared" si="37"/>
        <v>70.132998000000001</v>
      </c>
    </row>
    <row r="1157" spans="1:11" ht="45" x14ac:dyDescent="0.2">
      <c r="A1157" s="52">
        <v>1153</v>
      </c>
      <c r="B1157" s="53" t="s">
        <v>297</v>
      </c>
      <c r="C1157" s="53" t="s">
        <v>281</v>
      </c>
      <c r="D1157" s="53">
        <v>3080</v>
      </c>
      <c r="E1157" s="253" t="s">
        <v>1580</v>
      </c>
      <c r="F1157" s="247" t="s">
        <v>288</v>
      </c>
      <c r="G1157" s="318">
        <v>75</v>
      </c>
      <c r="H1157" s="290">
        <v>4</v>
      </c>
      <c r="I1157" s="248">
        <f>G1157*'ANEXO VIII-F - BDI'!$B$24</f>
        <v>17.377500000000001</v>
      </c>
      <c r="J1157" s="248">
        <f t="shared" si="36"/>
        <v>92.377499999999998</v>
      </c>
      <c r="K1157" s="249">
        <f t="shared" si="37"/>
        <v>369.51</v>
      </c>
    </row>
    <row r="1158" spans="1:11" ht="45" x14ac:dyDescent="0.2">
      <c r="A1158" s="52">
        <v>1154</v>
      </c>
      <c r="B1158" s="53" t="s">
        <v>297</v>
      </c>
      <c r="C1158" s="53" t="s">
        <v>281</v>
      </c>
      <c r="D1158" s="53">
        <v>3090</v>
      </c>
      <c r="E1158" s="253" t="s">
        <v>1578</v>
      </c>
      <c r="F1158" s="247" t="s">
        <v>288</v>
      </c>
      <c r="G1158" s="318">
        <v>66.94</v>
      </c>
      <c r="H1158" s="290">
        <v>4</v>
      </c>
      <c r="I1158" s="248">
        <f>G1158*'ANEXO VIII-F - BDI'!$B$24</f>
        <v>15.509998000000001</v>
      </c>
      <c r="J1158" s="248">
        <f t="shared" si="36"/>
        <v>82.449997999999994</v>
      </c>
      <c r="K1158" s="249">
        <f t="shared" si="37"/>
        <v>329.79999199999997</v>
      </c>
    </row>
    <row r="1159" spans="1:11" ht="56.25" x14ac:dyDescent="0.2">
      <c r="A1159" s="52">
        <v>1155</v>
      </c>
      <c r="B1159" s="53" t="s">
        <v>297</v>
      </c>
      <c r="C1159" s="53" t="s">
        <v>281</v>
      </c>
      <c r="D1159" s="53">
        <v>3097</v>
      </c>
      <c r="E1159" s="253" t="s">
        <v>1577</v>
      </c>
      <c r="F1159" s="247" t="s">
        <v>288</v>
      </c>
      <c r="G1159" s="318">
        <v>83.97</v>
      </c>
      <c r="H1159" s="290">
        <v>4</v>
      </c>
      <c r="I1159" s="248">
        <f>G1159*'ANEXO VIII-F - BDI'!$B$24</f>
        <v>19.455849000000001</v>
      </c>
      <c r="J1159" s="248">
        <f t="shared" si="36"/>
        <v>103.425849</v>
      </c>
      <c r="K1159" s="249">
        <f t="shared" si="37"/>
        <v>413.703396</v>
      </c>
    </row>
    <row r="1160" spans="1:11" ht="56.25" x14ac:dyDescent="0.2">
      <c r="A1160" s="52">
        <v>1156</v>
      </c>
      <c r="B1160" s="53" t="s">
        <v>297</v>
      </c>
      <c r="C1160" s="53" t="s">
        <v>281</v>
      </c>
      <c r="D1160" s="53">
        <v>3106</v>
      </c>
      <c r="E1160" s="253" t="s">
        <v>1575</v>
      </c>
      <c r="F1160" s="247" t="s">
        <v>283</v>
      </c>
      <c r="G1160" s="318">
        <v>17.8</v>
      </c>
      <c r="H1160" s="290">
        <v>1</v>
      </c>
      <c r="I1160" s="248">
        <f>G1160*'ANEXO VIII-F - BDI'!$B$24</f>
        <v>4.1242600000000005</v>
      </c>
      <c r="J1160" s="248">
        <f t="shared" si="36"/>
        <v>21.92426</v>
      </c>
      <c r="K1160" s="249">
        <f t="shared" si="37"/>
        <v>21.92426</v>
      </c>
    </row>
    <row r="1161" spans="1:11" ht="56.25" x14ac:dyDescent="0.2">
      <c r="A1161" s="52">
        <v>1157</v>
      </c>
      <c r="B1161" s="53" t="s">
        <v>297</v>
      </c>
      <c r="C1161" s="53" t="s">
        <v>281</v>
      </c>
      <c r="D1161" s="53">
        <v>3107</v>
      </c>
      <c r="E1161" s="253" t="s">
        <v>1574</v>
      </c>
      <c r="F1161" s="247" t="s">
        <v>283</v>
      </c>
      <c r="G1161" s="318">
        <v>9.65</v>
      </c>
      <c r="H1161" s="290">
        <v>1</v>
      </c>
      <c r="I1161" s="248">
        <f>G1161*'ANEXO VIII-F - BDI'!$B$24</f>
        <v>2.2359050000000003</v>
      </c>
      <c r="J1161" s="248">
        <f t="shared" si="36"/>
        <v>11.885905000000001</v>
      </c>
      <c r="K1161" s="249">
        <f t="shared" si="37"/>
        <v>11.885905000000001</v>
      </c>
    </row>
    <row r="1162" spans="1:11" ht="45" x14ac:dyDescent="0.2">
      <c r="A1162" s="52">
        <v>1158</v>
      </c>
      <c r="B1162" s="53" t="s">
        <v>297</v>
      </c>
      <c r="C1162" s="53" t="s">
        <v>281</v>
      </c>
      <c r="D1162" s="53">
        <v>3119</v>
      </c>
      <c r="E1162" s="253" t="s">
        <v>1573</v>
      </c>
      <c r="F1162" s="247" t="s">
        <v>283</v>
      </c>
      <c r="G1162" s="318">
        <v>3.02</v>
      </c>
      <c r="H1162" s="290">
        <v>2</v>
      </c>
      <c r="I1162" s="248">
        <f>G1162*'ANEXO VIII-F - BDI'!$B$24</f>
        <v>0.69973400000000008</v>
      </c>
      <c r="J1162" s="248">
        <f t="shared" si="36"/>
        <v>3.7197339999999999</v>
      </c>
      <c r="K1162" s="249">
        <f t="shared" si="37"/>
        <v>7.4394679999999997</v>
      </c>
    </row>
    <row r="1163" spans="1:11" ht="45" x14ac:dyDescent="0.2">
      <c r="A1163" s="52">
        <v>1159</v>
      </c>
      <c r="B1163" s="53" t="s">
        <v>297</v>
      </c>
      <c r="C1163" s="53" t="s">
        <v>281</v>
      </c>
      <c r="D1163" s="53">
        <v>3122</v>
      </c>
      <c r="E1163" s="253" t="s">
        <v>1572</v>
      </c>
      <c r="F1163" s="247" t="s">
        <v>283</v>
      </c>
      <c r="G1163" s="318">
        <v>6.16</v>
      </c>
      <c r="H1163" s="290">
        <v>2</v>
      </c>
      <c r="I1163" s="248">
        <f>G1163*'ANEXO VIII-F - BDI'!$B$24</f>
        <v>1.4272720000000001</v>
      </c>
      <c r="J1163" s="248">
        <f t="shared" si="36"/>
        <v>7.5872720000000005</v>
      </c>
      <c r="K1163" s="249">
        <f t="shared" si="37"/>
        <v>15.174544000000001</v>
      </c>
    </row>
    <row r="1164" spans="1:11" ht="22.5" x14ac:dyDescent="0.2">
      <c r="A1164" s="52">
        <v>1160</v>
      </c>
      <c r="B1164" s="53" t="s">
        <v>297</v>
      </c>
      <c r="C1164" s="53" t="s">
        <v>281</v>
      </c>
      <c r="D1164" s="53">
        <v>3992</v>
      </c>
      <c r="E1164" s="253" t="s">
        <v>1493</v>
      </c>
      <c r="F1164" s="247" t="s">
        <v>285</v>
      </c>
      <c r="G1164" s="318">
        <v>41.76</v>
      </c>
      <c r="H1164" s="290">
        <v>10</v>
      </c>
      <c r="I1164" s="248">
        <f>G1164*'ANEXO VIII-F - BDI'!$B$24</f>
        <v>9.6757919999999995</v>
      </c>
      <c r="J1164" s="248">
        <f t="shared" si="36"/>
        <v>51.435791999999999</v>
      </c>
      <c r="K1164" s="249">
        <f t="shared" si="37"/>
        <v>514.35792000000004</v>
      </c>
    </row>
    <row r="1165" spans="1:11" ht="11.25" x14ac:dyDescent="0.2">
      <c r="A1165" s="52">
        <v>1161</v>
      </c>
      <c r="B1165" s="53" t="s">
        <v>297</v>
      </c>
      <c r="C1165" s="53" t="s">
        <v>281</v>
      </c>
      <c r="D1165" s="53">
        <v>4791</v>
      </c>
      <c r="E1165" s="253" t="s">
        <v>1469</v>
      </c>
      <c r="F1165" s="247" t="s">
        <v>284</v>
      </c>
      <c r="G1165" s="318">
        <v>47.86</v>
      </c>
      <c r="H1165" s="290">
        <v>10</v>
      </c>
      <c r="I1165" s="248">
        <f>G1165*'ANEXO VIII-F - BDI'!$B$24</f>
        <v>11.089162</v>
      </c>
      <c r="J1165" s="248">
        <f t="shared" si="36"/>
        <v>58.949162000000001</v>
      </c>
      <c r="K1165" s="249">
        <f t="shared" si="37"/>
        <v>589.49162000000001</v>
      </c>
    </row>
    <row r="1166" spans="1:11" ht="22.5" x14ac:dyDescent="0.2">
      <c r="A1166" s="52">
        <v>1162</v>
      </c>
      <c r="B1166" s="53" t="s">
        <v>297</v>
      </c>
      <c r="C1166" s="53" t="s">
        <v>281</v>
      </c>
      <c r="D1166" s="247">
        <v>6186</v>
      </c>
      <c r="E1166" s="253" t="s">
        <v>1416</v>
      </c>
      <c r="F1166" s="247" t="s">
        <v>285</v>
      </c>
      <c r="G1166" s="318">
        <v>16.05</v>
      </c>
      <c r="H1166" s="247">
        <v>2</v>
      </c>
      <c r="I1166" s="248">
        <f>G1166*'ANEXO VIII-F - BDI'!$B$24</f>
        <v>3.7187850000000005</v>
      </c>
      <c r="J1166" s="248">
        <f t="shared" si="36"/>
        <v>19.768785000000001</v>
      </c>
      <c r="K1166" s="249">
        <f t="shared" si="37"/>
        <v>39.537570000000002</v>
      </c>
    </row>
    <row r="1167" spans="1:11" ht="45" x14ac:dyDescent="0.2">
      <c r="A1167" s="52">
        <v>1163</v>
      </c>
      <c r="B1167" s="53" t="s">
        <v>297</v>
      </c>
      <c r="C1167" s="53" t="s">
        <v>281</v>
      </c>
      <c r="D1167" s="53">
        <v>10553</v>
      </c>
      <c r="E1167" s="253" t="s">
        <v>1317</v>
      </c>
      <c r="F1167" s="247" t="s">
        <v>283</v>
      </c>
      <c r="G1167" s="318">
        <v>202.67</v>
      </c>
      <c r="H1167" s="290">
        <v>2</v>
      </c>
      <c r="I1167" s="248">
        <f>G1167*'ANEXO VIII-F - BDI'!$B$24</f>
        <v>46.958638999999998</v>
      </c>
      <c r="J1167" s="248">
        <f t="shared" si="36"/>
        <v>249.62863899999999</v>
      </c>
      <c r="K1167" s="249">
        <f t="shared" si="37"/>
        <v>499.25727799999999</v>
      </c>
    </row>
    <row r="1168" spans="1:11" ht="45" x14ac:dyDescent="0.2">
      <c r="A1168" s="52">
        <v>1164</v>
      </c>
      <c r="B1168" s="53" t="s">
        <v>297</v>
      </c>
      <c r="C1168" s="53" t="s">
        <v>281</v>
      </c>
      <c r="D1168" s="53">
        <v>10554</v>
      </c>
      <c r="E1168" s="253" t="s">
        <v>1316</v>
      </c>
      <c r="F1168" s="247" t="s">
        <v>283</v>
      </c>
      <c r="G1168" s="318">
        <v>204.47</v>
      </c>
      <c r="H1168" s="290">
        <v>2</v>
      </c>
      <c r="I1168" s="248">
        <f>G1168*'ANEXO VIII-F - BDI'!$B$24</f>
        <v>47.375699000000004</v>
      </c>
      <c r="J1168" s="248">
        <f t="shared" si="36"/>
        <v>251.845699</v>
      </c>
      <c r="K1168" s="249">
        <f t="shared" si="37"/>
        <v>503.69139799999999</v>
      </c>
    </row>
    <row r="1169" spans="1:11" ht="45" x14ac:dyDescent="0.2">
      <c r="A1169" s="52">
        <v>1165</v>
      </c>
      <c r="B1169" s="53" t="s">
        <v>297</v>
      </c>
      <c r="C1169" s="53" t="s">
        <v>281</v>
      </c>
      <c r="D1169" s="53">
        <v>10555</v>
      </c>
      <c r="E1169" s="253" t="s">
        <v>1315</v>
      </c>
      <c r="F1169" s="247" t="s">
        <v>283</v>
      </c>
      <c r="G1169" s="318">
        <v>222.98</v>
      </c>
      <c r="H1169" s="290">
        <v>2</v>
      </c>
      <c r="I1169" s="248">
        <f>G1169*'ANEXO VIII-F - BDI'!$B$24</f>
        <v>51.664466000000004</v>
      </c>
      <c r="J1169" s="248">
        <f t="shared" si="36"/>
        <v>274.64446599999997</v>
      </c>
      <c r="K1169" s="249">
        <f t="shared" si="37"/>
        <v>549.28893199999993</v>
      </c>
    </row>
    <row r="1170" spans="1:11" ht="45" x14ac:dyDescent="0.2">
      <c r="A1170" s="52">
        <v>1166</v>
      </c>
      <c r="B1170" s="53" t="s">
        <v>297</v>
      </c>
      <c r="C1170" s="53" t="s">
        <v>281</v>
      </c>
      <c r="D1170" s="53">
        <v>10556</v>
      </c>
      <c r="E1170" s="253" t="s">
        <v>1314</v>
      </c>
      <c r="F1170" s="247" t="s">
        <v>283</v>
      </c>
      <c r="G1170" s="318">
        <v>296.48</v>
      </c>
      <c r="H1170" s="290">
        <v>2</v>
      </c>
      <c r="I1170" s="248">
        <f>G1170*'ANEXO VIII-F - BDI'!$B$24</f>
        <v>68.694416000000004</v>
      </c>
      <c r="J1170" s="248">
        <f t="shared" si="36"/>
        <v>365.17441600000001</v>
      </c>
      <c r="K1170" s="249">
        <f t="shared" si="37"/>
        <v>730.34883200000002</v>
      </c>
    </row>
    <row r="1171" spans="1:11" ht="22.5" x14ac:dyDescent="0.2">
      <c r="A1171" s="52">
        <v>1167</v>
      </c>
      <c r="B1171" s="53" t="s">
        <v>297</v>
      </c>
      <c r="C1171" s="53" t="s">
        <v>281</v>
      </c>
      <c r="D1171" s="53">
        <v>10691</v>
      </c>
      <c r="E1171" s="253" t="s">
        <v>1310</v>
      </c>
      <c r="F1171" s="247" t="s">
        <v>287</v>
      </c>
      <c r="G1171" s="318">
        <v>78.22</v>
      </c>
      <c r="H1171" s="290">
        <v>5</v>
      </c>
      <c r="I1171" s="248">
        <f>G1171*'ANEXO VIII-F - BDI'!$B$24</f>
        <v>18.123574000000001</v>
      </c>
      <c r="J1171" s="248">
        <f t="shared" si="36"/>
        <v>96.343574000000004</v>
      </c>
      <c r="K1171" s="249">
        <f t="shared" si="37"/>
        <v>481.71787</v>
      </c>
    </row>
    <row r="1172" spans="1:11" ht="33.75" x14ac:dyDescent="0.2">
      <c r="A1172" s="52">
        <v>1168</v>
      </c>
      <c r="B1172" s="53" t="s">
        <v>297</v>
      </c>
      <c r="C1172" s="53" t="s">
        <v>281</v>
      </c>
      <c r="D1172" s="53">
        <v>11364</v>
      </c>
      <c r="E1172" s="253" t="s">
        <v>1279</v>
      </c>
      <c r="F1172" s="247" t="s">
        <v>283</v>
      </c>
      <c r="G1172" s="318">
        <v>185.56</v>
      </c>
      <c r="H1172" s="290">
        <v>10</v>
      </c>
      <c r="I1172" s="248">
        <f>G1172*'ANEXO VIII-F - BDI'!$B$24</f>
        <v>42.994252000000003</v>
      </c>
      <c r="J1172" s="248">
        <f t="shared" si="36"/>
        <v>228.55425200000002</v>
      </c>
      <c r="K1172" s="249">
        <f t="shared" si="37"/>
        <v>2285.54252</v>
      </c>
    </row>
    <row r="1173" spans="1:11" ht="33.75" x14ac:dyDescent="0.2">
      <c r="A1173" s="52">
        <v>1169</v>
      </c>
      <c r="B1173" s="53" t="s">
        <v>297</v>
      </c>
      <c r="C1173" s="53" t="s">
        <v>281</v>
      </c>
      <c r="D1173" s="53">
        <v>11365</v>
      </c>
      <c r="E1173" s="253" t="s">
        <v>1278</v>
      </c>
      <c r="F1173" s="247" t="s">
        <v>283</v>
      </c>
      <c r="G1173" s="318">
        <v>192.57</v>
      </c>
      <c r="H1173" s="290">
        <v>10</v>
      </c>
      <c r="I1173" s="248">
        <f>G1173*'ANEXO VIII-F - BDI'!$B$24</f>
        <v>44.618469000000005</v>
      </c>
      <c r="J1173" s="248">
        <f t="shared" si="36"/>
        <v>237.188469</v>
      </c>
      <c r="K1173" s="249">
        <f t="shared" si="37"/>
        <v>2371.8846899999999</v>
      </c>
    </row>
    <row r="1174" spans="1:11" ht="33.75" x14ac:dyDescent="0.2">
      <c r="A1174" s="52">
        <v>1170</v>
      </c>
      <c r="B1174" s="53" t="s">
        <v>297</v>
      </c>
      <c r="C1174" s="53" t="s">
        <v>281</v>
      </c>
      <c r="D1174" s="53">
        <v>11366</v>
      </c>
      <c r="E1174" s="253" t="s">
        <v>1277</v>
      </c>
      <c r="F1174" s="247" t="s">
        <v>283</v>
      </c>
      <c r="G1174" s="318">
        <v>204.7</v>
      </c>
      <c r="H1174" s="290">
        <v>10</v>
      </c>
      <c r="I1174" s="248">
        <f>G1174*'ANEXO VIII-F - BDI'!$B$24</f>
        <v>47.428989999999999</v>
      </c>
      <c r="J1174" s="248">
        <f t="shared" si="36"/>
        <v>252.12898999999999</v>
      </c>
      <c r="K1174" s="249">
        <f t="shared" si="37"/>
        <v>2521.2898999999998</v>
      </c>
    </row>
    <row r="1175" spans="1:11" ht="22.5" x14ac:dyDescent="0.2">
      <c r="A1175" s="52">
        <v>1171</v>
      </c>
      <c r="B1175" s="53" t="s">
        <v>297</v>
      </c>
      <c r="C1175" s="53" t="s">
        <v>281</v>
      </c>
      <c r="D1175" s="247">
        <v>11447</v>
      </c>
      <c r="E1175" s="253" t="s">
        <v>1276</v>
      </c>
      <c r="F1175" s="247" t="s">
        <v>283</v>
      </c>
      <c r="G1175" s="318">
        <v>32.22</v>
      </c>
      <c r="H1175" s="247">
        <v>3</v>
      </c>
      <c r="I1175" s="248">
        <f>G1175*'ANEXO VIII-F - BDI'!$B$24</f>
        <v>7.4653740000000006</v>
      </c>
      <c r="J1175" s="248">
        <f t="shared" si="36"/>
        <v>39.685373999999996</v>
      </c>
      <c r="K1175" s="249">
        <f t="shared" si="37"/>
        <v>119.05612199999999</v>
      </c>
    </row>
    <row r="1176" spans="1:11" ht="22.5" x14ac:dyDescent="0.2">
      <c r="A1176" s="52">
        <v>1172</v>
      </c>
      <c r="B1176" s="53" t="s">
        <v>297</v>
      </c>
      <c r="C1176" s="53" t="s">
        <v>281</v>
      </c>
      <c r="D1176" s="247">
        <v>11451</v>
      </c>
      <c r="E1176" s="253" t="s">
        <v>1275</v>
      </c>
      <c r="F1176" s="247" t="s">
        <v>283</v>
      </c>
      <c r="G1176" s="318">
        <v>86.38</v>
      </c>
      <c r="H1176" s="247">
        <v>6</v>
      </c>
      <c r="I1176" s="248">
        <f>G1176*'ANEXO VIII-F - BDI'!$B$24</f>
        <v>20.014246</v>
      </c>
      <c r="J1176" s="248">
        <f t="shared" si="36"/>
        <v>106.394246</v>
      </c>
      <c r="K1176" s="249">
        <f t="shared" si="37"/>
        <v>638.36547599999994</v>
      </c>
    </row>
    <row r="1177" spans="1:11" ht="45" x14ac:dyDescent="0.2">
      <c r="A1177" s="52">
        <v>1173</v>
      </c>
      <c r="B1177" s="53" t="s">
        <v>297</v>
      </c>
      <c r="C1177" s="53" t="s">
        <v>281</v>
      </c>
      <c r="D1177" s="53">
        <v>11456</v>
      </c>
      <c r="E1177" s="253" t="s">
        <v>1274</v>
      </c>
      <c r="F1177" s="247" t="s">
        <v>283</v>
      </c>
      <c r="G1177" s="318">
        <v>22.88</v>
      </c>
      <c r="H1177" s="290">
        <v>2</v>
      </c>
      <c r="I1177" s="248">
        <f>G1177*'ANEXO VIII-F - BDI'!$B$24</f>
        <v>5.3012959999999998</v>
      </c>
      <c r="J1177" s="248">
        <f t="shared" si="36"/>
        <v>28.181296</v>
      </c>
      <c r="K1177" s="249">
        <f t="shared" si="37"/>
        <v>56.362591999999999</v>
      </c>
    </row>
    <row r="1178" spans="1:11" ht="22.5" x14ac:dyDescent="0.2">
      <c r="A1178" s="52">
        <v>1174</v>
      </c>
      <c r="B1178" s="53" t="s">
        <v>297</v>
      </c>
      <c r="C1178" s="53" t="s">
        <v>281</v>
      </c>
      <c r="D1178" s="53">
        <v>11458</v>
      </c>
      <c r="E1178" s="253" t="s">
        <v>1273</v>
      </c>
      <c r="F1178" s="247" t="s">
        <v>283</v>
      </c>
      <c r="G1178" s="318">
        <v>27.97</v>
      </c>
      <c r="H1178" s="290">
        <v>3</v>
      </c>
      <c r="I1178" s="248">
        <f>G1178*'ANEXO VIII-F - BDI'!$B$24</f>
        <v>6.4806490000000005</v>
      </c>
      <c r="J1178" s="248">
        <f t="shared" si="36"/>
        <v>34.450648999999999</v>
      </c>
      <c r="K1178" s="249">
        <f t="shared" si="37"/>
        <v>103.351947</v>
      </c>
    </row>
    <row r="1179" spans="1:11" ht="33.75" x14ac:dyDescent="0.2">
      <c r="A1179" s="52">
        <v>1175</v>
      </c>
      <c r="B1179" s="53" t="s">
        <v>297</v>
      </c>
      <c r="C1179" s="53" t="s">
        <v>281</v>
      </c>
      <c r="D1179" s="53">
        <v>11468</v>
      </c>
      <c r="E1179" s="253" t="s">
        <v>1272</v>
      </c>
      <c r="F1179" s="247" t="s">
        <v>283</v>
      </c>
      <c r="G1179" s="318">
        <v>14.82</v>
      </c>
      <c r="H1179" s="290">
        <v>4</v>
      </c>
      <c r="I1179" s="248">
        <f>G1179*'ANEXO VIII-F - BDI'!$B$24</f>
        <v>3.4337940000000002</v>
      </c>
      <c r="J1179" s="248">
        <f t="shared" si="36"/>
        <v>18.253793999999999</v>
      </c>
      <c r="K1179" s="249">
        <f t="shared" si="37"/>
        <v>73.015175999999997</v>
      </c>
    </row>
    <row r="1180" spans="1:11" ht="56.25" x14ac:dyDescent="0.2">
      <c r="A1180" s="52">
        <v>1176</v>
      </c>
      <c r="B1180" s="53" t="s">
        <v>297</v>
      </c>
      <c r="C1180" s="53" t="s">
        <v>281</v>
      </c>
      <c r="D1180" s="247">
        <v>11469</v>
      </c>
      <c r="E1180" s="253" t="s">
        <v>1271</v>
      </c>
      <c r="F1180" s="247" t="s">
        <v>283</v>
      </c>
      <c r="G1180" s="318">
        <v>14.81</v>
      </c>
      <c r="H1180" s="247">
        <v>80</v>
      </c>
      <c r="I1180" s="248">
        <f>G1180*'ANEXO VIII-F - BDI'!$B$24</f>
        <v>3.4314770000000006</v>
      </c>
      <c r="J1180" s="248">
        <f t="shared" si="36"/>
        <v>18.241477</v>
      </c>
      <c r="K1180" s="249">
        <f t="shared" si="37"/>
        <v>1459.31816</v>
      </c>
    </row>
    <row r="1181" spans="1:11" ht="22.5" x14ac:dyDescent="0.2">
      <c r="A1181" s="52">
        <v>1177</v>
      </c>
      <c r="B1181" s="53" t="s">
        <v>297</v>
      </c>
      <c r="C1181" s="53" t="s">
        <v>281</v>
      </c>
      <c r="D1181" s="247">
        <v>11478</v>
      </c>
      <c r="E1181" s="253" t="s">
        <v>1270</v>
      </c>
      <c r="F1181" s="247" t="s">
        <v>283</v>
      </c>
      <c r="G1181" s="318">
        <v>67.62</v>
      </c>
      <c r="H1181" s="247">
        <v>50</v>
      </c>
      <c r="I1181" s="248">
        <f>G1181*'ANEXO VIII-F - BDI'!$B$24</f>
        <v>15.667554000000003</v>
      </c>
      <c r="J1181" s="248">
        <f t="shared" si="36"/>
        <v>83.287554</v>
      </c>
      <c r="K1181" s="249">
        <f t="shared" si="37"/>
        <v>4164.3777</v>
      </c>
    </row>
    <row r="1182" spans="1:11" ht="33.75" x14ac:dyDescent="0.2">
      <c r="A1182" s="52">
        <v>1178</v>
      </c>
      <c r="B1182" s="53" t="s">
        <v>297</v>
      </c>
      <c r="C1182" s="53" t="s">
        <v>281</v>
      </c>
      <c r="D1182" s="53">
        <v>11480</v>
      </c>
      <c r="E1182" s="253" t="s">
        <v>1269</v>
      </c>
      <c r="F1182" s="247" t="s">
        <v>288</v>
      </c>
      <c r="G1182" s="318">
        <v>138.72</v>
      </c>
      <c r="H1182" s="290">
        <v>4.2480000000000002</v>
      </c>
      <c r="I1182" s="248">
        <f>G1182*'ANEXO VIII-F - BDI'!$B$24</f>
        <v>32.141424000000001</v>
      </c>
      <c r="J1182" s="248">
        <f t="shared" si="36"/>
        <v>170.861424</v>
      </c>
      <c r="K1182" s="249">
        <f t="shared" si="37"/>
        <v>725.81932915200002</v>
      </c>
    </row>
    <row r="1183" spans="1:11" ht="22.5" x14ac:dyDescent="0.2">
      <c r="A1183" s="52">
        <v>1179</v>
      </c>
      <c r="B1183" s="53" t="s">
        <v>297</v>
      </c>
      <c r="C1183" s="53" t="s">
        <v>281</v>
      </c>
      <c r="D1183" s="247">
        <v>11481</v>
      </c>
      <c r="E1183" s="253" t="s">
        <v>1268</v>
      </c>
      <c r="F1183" s="247" t="s">
        <v>283</v>
      </c>
      <c r="G1183" s="318">
        <v>35.65</v>
      </c>
      <c r="H1183" s="247">
        <v>50</v>
      </c>
      <c r="I1183" s="248">
        <f>G1183*'ANEXO VIII-F - BDI'!$B$24</f>
        <v>8.2601050000000011</v>
      </c>
      <c r="J1183" s="248">
        <f t="shared" si="36"/>
        <v>43.910105000000001</v>
      </c>
      <c r="K1183" s="249">
        <f t="shared" si="37"/>
        <v>2195.5052500000002</v>
      </c>
    </row>
    <row r="1184" spans="1:11" ht="33.75" x14ac:dyDescent="0.2">
      <c r="A1184" s="52">
        <v>1180</v>
      </c>
      <c r="B1184" s="53" t="s">
        <v>297</v>
      </c>
      <c r="C1184" s="53" t="s">
        <v>281</v>
      </c>
      <c r="D1184" s="247">
        <v>11484</v>
      </c>
      <c r="E1184" s="253" t="s">
        <v>1267</v>
      </c>
      <c r="F1184" s="247" t="s">
        <v>283</v>
      </c>
      <c r="G1184" s="318">
        <v>65.08</v>
      </c>
      <c r="H1184" s="247">
        <v>15</v>
      </c>
      <c r="I1184" s="248">
        <f>G1184*'ANEXO VIII-F - BDI'!$B$24</f>
        <v>15.079036</v>
      </c>
      <c r="J1184" s="248">
        <f t="shared" si="36"/>
        <v>80.159036</v>
      </c>
      <c r="K1184" s="249">
        <f t="shared" si="37"/>
        <v>1202.38554</v>
      </c>
    </row>
    <row r="1185" spans="1:11" ht="33.75" x14ac:dyDescent="0.2">
      <c r="A1185" s="52">
        <v>1181</v>
      </c>
      <c r="B1185" s="53" t="s">
        <v>297</v>
      </c>
      <c r="C1185" s="53" t="s">
        <v>281</v>
      </c>
      <c r="D1185" s="53">
        <v>11560</v>
      </c>
      <c r="E1185" s="253" t="s">
        <v>1264</v>
      </c>
      <c r="F1185" s="247" t="s">
        <v>283</v>
      </c>
      <c r="G1185" s="318">
        <v>204.31</v>
      </c>
      <c r="H1185" s="290">
        <v>5</v>
      </c>
      <c r="I1185" s="248">
        <f>G1185*'ANEXO VIII-F - BDI'!$B$24</f>
        <v>47.338627000000002</v>
      </c>
      <c r="J1185" s="248">
        <f t="shared" si="36"/>
        <v>251.648627</v>
      </c>
      <c r="K1185" s="249">
        <f t="shared" si="37"/>
        <v>1258.2431349999999</v>
      </c>
    </row>
    <row r="1186" spans="1:11" ht="33.75" x14ac:dyDescent="0.2">
      <c r="A1186" s="52">
        <v>1182</v>
      </c>
      <c r="B1186" s="53" t="s">
        <v>297</v>
      </c>
      <c r="C1186" s="53" t="s">
        <v>281</v>
      </c>
      <c r="D1186" s="247">
        <v>11561</v>
      </c>
      <c r="E1186" s="253" t="s">
        <v>1263</v>
      </c>
      <c r="F1186" s="247" t="s">
        <v>283</v>
      </c>
      <c r="G1186" s="318">
        <v>264.70999999999998</v>
      </c>
      <c r="H1186" s="247">
        <v>4</v>
      </c>
      <c r="I1186" s="248">
        <f>G1186*'ANEXO VIII-F - BDI'!$B$24</f>
        <v>61.333306999999998</v>
      </c>
      <c r="J1186" s="248">
        <f t="shared" si="36"/>
        <v>326.04330699999997</v>
      </c>
      <c r="K1186" s="249">
        <f t="shared" si="37"/>
        <v>1304.1732279999999</v>
      </c>
    </row>
    <row r="1187" spans="1:11" ht="22.5" x14ac:dyDescent="0.2">
      <c r="A1187" s="52">
        <v>1183</v>
      </c>
      <c r="B1187" s="53" t="s">
        <v>297</v>
      </c>
      <c r="C1187" s="53" t="s">
        <v>281</v>
      </c>
      <c r="D1187" s="53">
        <v>34664</v>
      </c>
      <c r="E1187" s="253" t="s">
        <v>1074</v>
      </c>
      <c r="F1187" s="247" t="s">
        <v>291</v>
      </c>
      <c r="G1187" s="318">
        <v>54.93</v>
      </c>
      <c r="H1187" s="290">
        <v>20</v>
      </c>
      <c r="I1187" s="248">
        <f>G1187*'ANEXO VIII-F - BDI'!$B$24</f>
        <v>12.727281000000001</v>
      </c>
      <c r="J1187" s="248">
        <f t="shared" si="36"/>
        <v>67.657280999999998</v>
      </c>
      <c r="K1187" s="249">
        <f t="shared" si="37"/>
        <v>1353.14562</v>
      </c>
    </row>
    <row r="1188" spans="1:11" ht="22.5" x14ac:dyDescent="0.2">
      <c r="A1188" s="52">
        <v>1184</v>
      </c>
      <c r="B1188" s="53" t="s">
        <v>297</v>
      </c>
      <c r="C1188" s="53" t="s">
        <v>281</v>
      </c>
      <c r="D1188" s="53">
        <v>34665</v>
      </c>
      <c r="E1188" s="253" t="s">
        <v>1073</v>
      </c>
      <c r="F1188" s="247" t="s">
        <v>291</v>
      </c>
      <c r="G1188" s="318">
        <v>68.19</v>
      </c>
      <c r="H1188" s="290">
        <v>20</v>
      </c>
      <c r="I1188" s="248">
        <f>G1188*'ANEXO VIII-F - BDI'!$B$24</f>
        <v>15.799623</v>
      </c>
      <c r="J1188" s="248">
        <f t="shared" si="36"/>
        <v>83.989622999999995</v>
      </c>
      <c r="K1188" s="249">
        <f t="shared" si="37"/>
        <v>1679.7924599999999</v>
      </c>
    </row>
    <row r="1189" spans="1:11" ht="22.5" x14ac:dyDescent="0.2">
      <c r="A1189" s="52">
        <v>1185</v>
      </c>
      <c r="B1189" s="53" t="s">
        <v>297</v>
      </c>
      <c r="C1189" s="53" t="s">
        <v>281</v>
      </c>
      <c r="D1189" s="53">
        <v>34666</v>
      </c>
      <c r="E1189" s="253" t="s">
        <v>1072</v>
      </c>
      <c r="F1189" s="247" t="s">
        <v>291</v>
      </c>
      <c r="G1189" s="318">
        <v>103</v>
      </c>
      <c r="H1189" s="290">
        <v>20</v>
      </c>
      <c r="I1189" s="248">
        <f>G1189*'ANEXO VIII-F - BDI'!$B$24</f>
        <v>23.865100000000002</v>
      </c>
      <c r="J1189" s="248">
        <f t="shared" si="36"/>
        <v>126.8651</v>
      </c>
      <c r="K1189" s="249">
        <f t="shared" si="37"/>
        <v>2537.3020000000001</v>
      </c>
    </row>
    <row r="1190" spans="1:11" ht="22.5" x14ac:dyDescent="0.2">
      <c r="A1190" s="52">
        <v>1186</v>
      </c>
      <c r="B1190" s="53" t="s">
        <v>297</v>
      </c>
      <c r="C1190" s="53" t="s">
        <v>281</v>
      </c>
      <c r="D1190" s="53">
        <v>34667</v>
      </c>
      <c r="E1190" s="253" t="s">
        <v>1071</v>
      </c>
      <c r="F1190" s="247" t="s">
        <v>291</v>
      </c>
      <c r="G1190" s="318">
        <v>35.01</v>
      </c>
      <c r="H1190" s="290">
        <v>20</v>
      </c>
      <c r="I1190" s="248">
        <f>G1190*'ANEXO VIII-F - BDI'!$B$24</f>
        <v>8.1118170000000003</v>
      </c>
      <c r="J1190" s="248">
        <f t="shared" si="36"/>
        <v>43.121817</v>
      </c>
      <c r="K1190" s="249">
        <f t="shared" si="37"/>
        <v>862.43633999999997</v>
      </c>
    </row>
    <row r="1191" spans="1:11" ht="22.5" x14ac:dyDescent="0.2">
      <c r="A1191" s="52">
        <v>1187</v>
      </c>
      <c r="B1191" s="53" t="s">
        <v>297</v>
      </c>
      <c r="C1191" s="53" t="s">
        <v>281</v>
      </c>
      <c r="D1191" s="53">
        <v>34668</v>
      </c>
      <c r="E1191" s="253" t="s">
        <v>1070</v>
      </c>
      <c r="F1191" s="247" t="s">
        <v>291</v>
      </c>
      <c r="G1191" s="318">
        <v>45.75</v>
      </c>
      <c r="H1191" s="290">
        <v>20</v>
      </c>
      <c r="I1191" s="248">
        <f>G1191*'ANEXO VIII-F - BDI'!$B$24</f>
        <v>10.600275</v>
      </c>
      <c r="J1191" s="248">
        <f t="shared" si="36"/>
        <v>56.350274999999996</v>
      </c>
      <c r="K1191" s="249">
        <f t="shared" si="37"/>
        <v>1127.0055</v>
      </c>
    </row>
    <row r="1192" spans="1:11" ht="22.5" x14ac:dyDescent="0.2">
      <c r="A1192" s="52">
        <v>1188</v>
      </c>
      <c r="B1192" s="53" t="s">
        <v>297</v>
      </c>
      <c r="C1192" s="53" t="s">
        <v>281</v>
      </c>
      <c r="D1192" s="53">
        <v>34669</v>
      </c>
      <c r="E1192" s="253" t="s">
        <v>1069</v>
      </c>
      <c r="F1192" s="247" t="s">
        <v>291</v>
      </c>
      <c r="G1192" s="318">
        <v>37.76</v>
      </c>
      <c r="H1192" s="290">
        <v>20</v>
      </c>
      <c r="I1192" s="248">
        <f>G1192*'ANEXO VIII-F - BDI'!$B$24</f>
        <v>8.7489919999999994</v>
      </c>
      <c r="J1192" s="248">
        <f t="shared" si="36"/>
        <v>46.508991999999999</v>
      </c>
      <c r="K1192" s="249">
        <f t="shared" si="37"/>
        <v>930.17984000000001</v>
      </c>
    </row>
    <row r="1193" spans="1:11" ht="22.5" x14ac:dyDescent="0.2">
      <c r="A1193" s="52">
        <v>1189</v>
      </c>
      <c r="B1193" s="53" t="s">
        <v>297</v>
      </c>
      <c r="C1193" s="53" t="s">
        <v>281</v>
      </c>
      <c r="D1193" s="53">
        <v>34670</v>
      </c>
      <c r="E1193" s="253" t="s">
        <v>1068</v>
      </c>
      <c r="F1193" s="247" t="s">
        <v>291</v>
      </c>
      <c r="G1193" s="318">
        <v>46.19</v>
      </c>
      <c r="H1193" s="290">
        <v>20</v>
      </c>
      <c r="I1193" s="248">
        <f>G1193*'ANEXO VIII-F - BDI'!$B$24</f>
        <v>10.702223</v>
      </c>
      <c r="J1193" s="248">
        <f t="shared" si="36"/>
        <v>56.892223000000001</v>
      </c>
      <c r="K1193" s="249">
        <f t="shared" si="37"/>
        <v>1137.84446</v>
      </c>
    </row>
    <row r="1194" spans="1:11" ht="56.25" x14ac:dyDescent="0.2">
      <c r="A1194" s="52">
        <v>1190</v>
      </c>
      <c r="B1194" s="53" t="s">
        <v>297</v>
      </c>
      <c r="C1194" s="53" t="s">
        <v>281</v>
      </c>
      <c r="D1194" s="247">
        <v>38151</v>
      </c>
      <c r="E1194" s="253" t="s">
        <v>939</v>
      </c>
      <c r="F1194" s="247" t="s">
        <v>288</v>
      </c>
      <c r="G1194" s="318">
        <v>97.48</v>
      </c>
      <c r="H1194" s="247">
        <v>50</v>
      </c>
      <c r="I1194" s="248">
        <f>G1194*'ANEXO VIII-F - BDI'!$B$24</f>
        <v>22.586116000000004</v>
      </c>
      <c r="J1194" s="248">
        <f t="shared" si="36"/>
        <v>120.06611600000001</v>
      </c>
      <c r="K1194" s="249">
        <f t="shared" si="37"/>
        <v>6003.3058000000001</v>
      </c>
    </row>
    <row r="1195" spans="1:11" ht="56.25" x14ac:dyDescent="0.2">
      <c r="A1195" s="52">
        <v>1191</v>
      </c>
      <c r="B1195" s="53" t="s">
        <v>297</v>
      </c>
      <c r="C1195" s="53" t="s">
        <v>281</v>
      </c>
      <c r="D1195" s="53">
        <v>38152</v>
      </c>
      <c r="E1195" s="253" t="s">
        <v>938</v>
      </c>
      <c r="F1195" s="247" t="s">
        <v>288</v>
      </c>
      <c r="G1195" s="318">
        <v>157.24</v>
      </c>
      <c r="H1195" s="290">
        <v>4</v>
      </c>
      <c r="I1195" s="248">
        <f>G1195*'ANEXO VIII-F - BDI'!$B$24</f>
        <v>36.432508000000006</v>
      </c>
      <c r="J1195" s="248">
        <f t="shared" si="36"/>
        <v>193.67250800000002</v>
      </c>
      <c r="K1195" s="249">
        <f t="shared" si="37"/>
        <v>774.69003200000009</v>
      </c>
    </row>
    <row r="1196" spans="1:11" ht="56.25" x14ac:dyDescent="0.2">
      <c r="A1196" s="52">
        <v>1192</v>
      </c>
      <c r="B1196" s="53" t="s">
        <v>297</v>
      </c>
      <c r="C1196" s="53" t="s">
        <v>281</v>
      </c>
      <c r="D1196" s="247">
        <v>38153</v>
      </c>
      <c r="E1196" s="253" t="s">
        <v>937</v>
      </c>
      <c r="F1196" s="247" t="s">
        <v>288</v>
      </c>
      <c r="G1196" s="318">
        <v>58.97</v>
      </c>
      <c r="H1196" s="247">
        <v>30</v>
      </c>
      <c r="I1196" s="248">
        <f>G1196*'ANEXO VIII-F - BDI'!$B$24</f>
        <v>13.663349</v>
      </c>
      <c r="J1196" s="248">
        <f t="shared" si="36"/>
        <v>72.633348999999995</v>
      </c>
      <c r="K1196" s="249">
        <f t="shared" si="37"/>
        <v>2179.00047</v>
      </c>
    </row>
    <row r="1197" spans="1:11" ht="22.5" x14ac:dyDescent="0.2">
      <c r="A1197" s="52">
        <v>1193</v>
      </c>
      <c r="B1197" s="53" t="s">
        <v>297</v>
      </c>
      <c r="C1197" s="53" t="s">
        <v>281</v>
      </c>
      <c r="D1197" s="53">
        <v>38177</v>
      </c>
      <c r="E1197" s="253" t="s">
        <v>935</v>
      </c>
      <c r="F1197" s="247" t="s">
        <v>283</v>
      </c>
      <c r="G1197" s="318">
        <v>23.42</v>
      </c>
      <c r="H1197" s="290">
        <v>2</v>
      </c>
      <c r="I1197" s="248">
        <f>G1197*'ANEXO VIII-F - BDI'!$B$24</f>
        <v>5.4264140000000012</v>
      </c>
      <c r="J1197" s="248">
        <f t="shared" si="36"/>
        <v>28.846414000000003</v>
      </c>
      <c r="K1197" s="249">
        <f t="shared" si="37"/>
        <v>57.692828000000006</v>
      </c>
    </row>
    <row r="1198" spans="1:11" ht="45" x14ac:dyDescent="0.2">
      <c r="A1198" s="52">
        <v>1194</v>
      </c>
      <c r="B1198" s="53" t="s">
        <v>297</v>
      </c>
      <c r="C1198" s="53" t="s">
        <v>281</v>
      </c>
      <c r="D1198" s="53">
        <v>39502</v>
      </c>
      <c r="E1198" s="253" t="s">
        <v>792</v>
      </c>
      <c r="F1198" s="247" t="s">
        <v>283</v>
      </c>
      <c r="G1198" s="291">
        <v>416.32</v>
      </c>
      <c r="H1198" s="290">
        <v>2</v>
      </c>
      <c r="I1198" s="248">
        <f>G1198*'ANEXO VIII-F - BDI'!$B$24</f>
        <v>96.461344000000011</v>
      </c>
      <c r="J1198" s="248">
        <f t="shared" si="36"/>
        <v>512.78134399999999</v>
      </c>
      <c r="K1198" s="249">
        <f t="shared" si="37"/>
        <v>1025.562688</v>
      </c>
    </row>
    <row r="1199" spans="1:11" ht="11.25" x14ac:dyDescent="0.2">
      <c r="A1199" s="52">
        <v>1195</v>
      </c>
      <c r="B1199" s="53" t="s">
        <v>297</v>
      </c>
      <c r="C1199" s="53" t="s">
        <v>281</v>
      </c>
      <c r="D1199" s="53">
        <v>39829</v>
      </c>
      <c r="E1199" s="253" t="s">
        <v>734</v>
      </c>
      <c r="F1199" s="247" t="s">
        <v>285</v>
      </c>
      <c r="G1199" s="318">
        <v>25.09</v>
      </c>
      <c r="H1199" s="290">
        <v>100</v>
      </c>
      <c r="I1199" s="248">
        <f>G1199*'ANEXO VIII-F - BDI'!$B$24</f>
        <v>5.8133530000000002</v>
      </c>
      <c r="J1199" s="248">
        <f t="shared" si="36"/>
        <v>30.903352999999999</v>
      </c>
      <c r="K1199" s="249">
        <f t="shared" si="37"/>
        <v>3090.3352999999997</v>
      </c>
    </row>
    <row r="1200" spans="1:11" ht="45" x14ac:dyDescent="0.2">
      <c r="A1200" s="52">
        <v>1196</v>
      </c>
      <c r="B1200" s="53" t="s">
        <v>297</v>
      </c>
      <c r="C1200" s="53" t="s">
        <v>281</v>
      </c>
      <c r="D1200" s="247">
        <v>39836</v>
      </c>
      <c r="E1200" s="253" t="s">
        <v>733</v>
      </c>
      <c r="F1200" s="247" t="s">
        <v>298</v>
      </c>
      <c r="G1200" s="318">
        <v>179.33</v>
      </c>
      <c r="H1200" s="247">
        <v>3</v>
      </c>
      <c r="I1200" s="248">
        <f>G1200*'ANEXO VIII-F - BDI'!$B$24</f>
        <v>41.550761000000008</v>
      </c>
      <c r="J1200" s="248">
        <f t="shared" si="36"/>
        <v>220.88076100000001</v>
      </c>
      <c r="K1200" s="249">
        <f t="shared" si="37"/>
        <v>662.64228300000002</v>
      </c>
    </row>
    <row r="1201" spans="1:11" ht="33.75" x14ac:dyDescent="0.2">
      <c r="A1201" s="52">
        <v>1197</v>
      </c>
      <c r="B1201" s="53" t="s">
        <v>297</v>
      </c>
      <c r="C1201" s="53" t="s">
        <v>281</v>
      </c>
      <c r="D1201" s="53">
        <v>39837</v>
      </c>
      <c r="E1201" s="253" t="s">
        <v>732</v>
      </c>
      <c r="F1201" s="247" t="s">
        <v>298</v>
      </c>
      <c r="G1201" s="318">
        <v>260.76</v>
      </c>
      <c r="H1201" s="290">
        <v>1</v>
      </c>
      <c r="I1201" s="248">
        <f>G1201*'ANEXO VIII-F - BDI'!$B$24</f>
        <v>60.418092000000001</v>
      </c>
      <c r="J1201" s="248">
        <f t="shared" si="36"/>
        <v>321.17809199999999</v>
      </c>
      <c r="K1201" s="249">
        <f t="shared" si="37"/>
        <v>321.17809199999999</v>
      </c>
    </row>
    <row r="1202" spans="1:11" ht="11.25" x14ac:dyDescent="0.2">
      <c r="A1202" s="52">
        <v>1198</v>
      </c>
      <c r="B1202" s="53" t="s">
        <v>297</v>
      </c>
      <c r="C1202" s="53" t="s">
        <v>281</v>
      </c>
      <c r="D1202" s="53">
        <v>43652</v>
      </c>
      <c r="E1202" s="253" t="s">
        <v>709</v>
      </c>
      <c r="F1202" s="247" t="s">
        <v>284</v>
      </c>
      <c r="G1202" s="318">
        <v>16.12</v>
      </c>
      <c r="H1202" s="290">
        <v>2</v>
      </c>
      <c r="I1202" s="248">
        <f>G1202*'ANEXO VIII-F - BDI'!$B$24</f>
        <v>3.7350040000000004</v>
      </c>
      <c r="J1202" s="248">
        <f t="shared" si="36"/>
        <v>19.855004000000001</v>
      </c>
      <c r="K1202" s="249">
        <f t="shared" si="37"/>
        <v>39.710008000000002</v>
      </c>
    </row>
    <row r="1203" spans="1:11" ht="11.25" x14ac:dyDescent="0.2">
      <c r="A1203" s="52">
        <v>1199</v>
      </c>
      <c r="B1203" s="53" t="s">
        <v>297</v>
      </c>
      <c r="C1203" s="53" t="s">
        <v>281</v>
      </c>
      <c r="D1203" s="53">
        <v>44396</v>
      </c>
      <c r="E1203" s="253" t="s">
        <v>704</v>
      </c>
      <c r="F1203" s="247" t="s">
        <v>284</v>
      </c>
      <c r="G1203" s="318">
        <v>43.26</v>
      </c>
      <c r="H1203" s="290">
        <v>5</v>
      </c>
      <c r="I1203" s="248">
        <f>G1203*'ANEXO VIII-F - BDI'!$B$24</f>
        <v>10.023342</v>
      </c>
      <c r="J1203" s="248">
        <f t="shared" si="36"/>
        <v>53.283341999999998</v>
      </c>
      <c r="K1203" s="249">
        <f t="shared" si="37"/>
        <v>266.41670999999997</v>
      </c>
    </row>
    <row r="1204" spans="1:11" ht="33.75" x14ac:dyDescent="0.2">
      <c r="A1204" s="52">
        <v>1200</v>
      </c>
      <c r="B1204" s="53" t="s">
        <v>297</v>
      </c>
      <c r="C1204" s="53" t="s">
        <v>281</v>
      </c>
      <c r="D1204" s="247">
        <v>44476</v>
      </c>
      <c r="E1204" s="253" t="s">
        <v>703</v>
      </c>
      <c r="F1204" s="247" t="s">
        <v>282</v>
      </c>
      <c r="G1204" s="318">
        <v>735.26</v>
      </c>
      <c r="H1204" s="247">
        <v>1.76</v>
      </c>
      <c r="I1204" s="248">
        <f>G1204*'ANEXO VIII-F - BDI'!$B$24</f>
        <v>170.35974200000001</v>
      </c>
      <c r="J1204" s="248">
        <f t="shared" si="36"/>
        <v>905.61974199999997</v>
      </c>
      <c r="K1204" s="249">
        <f t="shared" si="37"/>
        <v>1593.89074592</v>
      </c>
    </row>
    <row r="1205" spans="1:11" ht="56.25" x14ac:dyDescent="0.2">
      <c r="A1205" s="52">
        <v>1201</v>
      </c>
      <c r="B1205" s="53" t="s">
        <v>299</v>
      </c>
      <c r="C1205" s="53" t="s">
        <v>281</v>
      </c>
      <c r="D1205" s="247">
        <v>3104</v>
      </c>
      <c r="E1205" s="253" t="s">
        <v>1576</v>
      </c>
      <c r="F1205" s="247" t="s">
        <v>288</v>
      </c>
      <c r="G1205" s="318">
        <v>172.86</v>
      </c>
      <c r="H1205" s="247">
        <v>2</v>
      </c>
      <c r="I1205" s="248">
        <f>G1205*'ANEXO VIII-F - BDI'!$B$24</f>
        <v>40.051662000000007</v>
      </c>
      <c r="J1205" s="248">
        <f t="shared" si="36"/>
        <v>212.91166200000004</v>
      </c>
      <c r="K1205" s="249">
        <f t="shared" si="37"/>
        <v>425.82332400000007</v>
      </c>
    </row>
    <row r="1206" spans="1:11" ht="11.25" x14ac:dyDescent="0.2">
      <c r="A1206" s="52">
        <v>1202</v>
      </c>
      <c r="B1206" s="53" t="s">
        <v>299</v>
      </c>
      <c r="C1206" s="53" t="s">
        <v>281</v>
      </c>
      <c r="D1206" s="53">
        <v>10491</v>
      </c>
      <c r="E1206" s="253" t="s">
        <v>1330</v>
      </c>
      <c r="F1206" s="247" t="s">
        <v>282</v>
      </c>
      <c r="G1206" s="318">
        <v>177.93</v>
      </c>
      <c r="H1206" s="290">
        <v>30</v>
      </c>
      <c r="I1206" s="248">
        <f>G1206*'ANEXO VIII-F - BDI'!$B$24</f>
        <v>41.226381000000003</v>
      </c>
      <c r="J1206" s="248">
        <f t="shared" si="36"/>
        <v>219.15638100000001</v>
      </c>
      <c r="K1206" s="249">
        <f t="shared" si="37"/>
        <v>6574.6914300000008</v>
      </c>
    </row>
    <row r="1207" spans="1:11" ht="11.25" x14ac:dyDescent="0.2">
      <c r="A1207" s="52">
        <v>1203</v>
      </c>
      <c r="B1207" s="53" t="s">
        <v>299</v>
      </c>
      <c r="C1207" s="53" t="s">
        <v>281</v>
      </c>
      <c r="D1207" s="53">
        <v>10492</v>
      </c>
      <c r="E1207" s="253" t="s">
        <v>1329</v>
      </c>
      <c r="F1207" s="247" t="s">
        <v>282</v>
      </c>
      <c r="G1207" s="318">
        <v>125.59</v>
      </c>
      <c r="H1207" s="290">
        <v>30</v>
      </c>
      <c r="I1207" s="248">
        <f>G1207*'ANEXO VIII-F - BDI'!$B$24</f>
        <v>29.099203000000003</v>
      </c>
      <c r="J1207" s="248">
        <f t="shared" si="36"/>
        <v>154.68920300000002</v>
      </c>
      <c r="K1207" s="249">
        <f t="shared" si="37"/>
        <v>4640.6760900000008</v>
      </c>
    </row>
    <row r="1208" spans="1:11" ht="11.25" x14ac:dyDescent="0.2">
      <c r="A1208" s="52">
        <v>1204</v>
      </c>
      <c r="B1208" s="53" t="s">
        <v>299</v>
      </c>
      <c r="C1208" s="53" t="s">
        <v>281</v>
      </c>
      <c r="D1208" s="53">
        <v>10498</v>
      </c>
      <c r="E1208" s="253" t="s">
        <v>1328</v>
      </c>
      <c r="F1208" s="247" t="s">
        <v>284</v>
      </c>
      <c r="G1208" s="318">
        <v>7.98</v>
      </c>
      <c r="H1208" s="290">
        <v>30</v>
      </c>
      <c r="I1208" s="248">
        <f>G1208*'ANEXO VIII-F - BDI'!$B$24</f>
        <v>1.8489660000000003</v>
      </c>
      <c r="J1208" s="248">
        <f t="shared" si="36"/>
        <v>9.8289660000000012</v>
      </c>
      <c r="K1208" s="249">
        <f t="shared" si="37"/>
        <v>294.86898000000002</v>
      </c>
    </row>
    <row r="1209" spans="1:11" ht="11.25" x14ac:dyDescent="0.2">
      <c r="A1209" s="52">
        <v>1205</v>
      </c>
      <c r="B1209" s="53" t="s">
        <v>299</v>
      </c>
      <c r="C1209" s="53" t="s">
        <v>281</v>
      </c>
      <c r="D1209" s="53">
        <v>10501</v>
      </c>
      <c r="E1209" s="253" t="s">
        <v>1327</v>
      </c>
      <c r="F1209" s="247" t="s">
        <v>282</v>
      </c>
      <c r="G1209" s="318">
        <v>295.58</v>
      </c>
      <c r="H1209" s="290">
        <v>30</v>
      </c>
      <c r="I1209" s="248">
        <f>G1209*'ANEXO VIII-F - BDI'!$B$24</f>
        <v>68.485886000000008</v>
      </c>
      <c r="J1209" s="248">
        <f t="shared" si="36"/>
        <v>364.06588599999998</v>
      </c>
      <c r="K1209" s="249">
        <f t="shared" si="37"/>
        <v>10921.976579999999</v>
      </c>
    </row>
    <row r="1210" spans="1:11" ht="11.25" x14ac:dyDescent="0.2">
      <c r="A1210" s="52">
        <v>1206</v>
      </c>
      <c r="B1210" s="53" t="s">
        <v>299</v>
      </c>
      <c r="C1210" s="53" t="s">
        <v>281</v>
      </c>
      <c r="D1210" s="53">
        <v>10502</v>
      </c>
      <c r="E1210" s="253" t="s">
        <v>1326</v>
      </c>
      <c r="F1210" s="247" t="s">
        <v>282</v>
      </c>
      <c r="G1210" s="318">
        <v>523.19000000000005</v>
      </c>
      <c r="H1210" s="290">
        <v>30</v>
      </c>
      <c r="I1210" s="248">
        <f>G1210*'ANEXO VIII-F - BDI'!$B$24</f>
        <v>121.22312300000002</v>
      </c>
      <c r="J1210" s="248">
        <f t="shared" si="36"/>
        <v>644.41312300000004</v>
      </c>
      <c r="K1210" s="249">
        <f t="shared" si="37"/>
        <v>19332.393690000001</v>
      </c>
    </row>
    <row r="1211" spans="1:11" ht="11.25" x14ac:dyDescent="0.2">
      <c r="A1211" s="52">
        <v>1207</v>
      </c>
      <c r="B1211" s="53" t="s">
        <v>299</v>
      </c>
      <c r="C1211" s="53" t="s">
        <v>281</v>
      </c>
      <c r="D1211" s="53">
        <v>10505</v>
      </c>
      <c r="E1211" s="253" t="s">
        <v>1325</v>
      </c>
      <c r="F1211" s="247" t="s">
        <v>282</v>
      </c>
      <c r="G1211" s="318">
        <v>244.95</v>
      </c>
      <c r="H1211" s="290">
        <v>30</v>
      </c>
      <c r="I1211" s="248">
        <f>G1211*'ANEXO VIII-F - BDI'!$B$24</f>
        <v>56.754915000000004</v>
      </c>
      <c r="J1211" s="248">
        <f t="shared" si="36"/>
        <v>301.70491499999997</v>
      </c>
      <c r="K1211" s="249">
        <f t="shared" si="37"/>
        <v>9051.1474499999986</v>
      </c>
    </row>
    <row r="1212" spans="1:11" ht="11.25" x14ac:dyDescent="0.2">
      <c r="A1212" s="52">
        <v>1208</v>
      </c>
      <c r="B1212" s="53" t="s">
        <v>299</v>
      </c>
      <c r="C1212" s="53" t="s">
        <v>281</v>
      </c>
      <c r="D1212" s="53">
        <v>10506</v>
      </c>
      <c r="E1212" s="253" t="s">
        <v>1324</v>
      </c>
      <c r="F1212" s="247" t="s">
        <v>282</v>
      </c>
      <c r="G1212" s="318">
        <v>319.76</v>
      </c>
      <c r="H1212" s="290">
        <v>30</v>
      </c>
      <c r="I1212" s="248">
        <f>G1212*'ANEXO VIII-F - BDI'!$B$24</f>
        <v>74.088391999999999</v>
      </c>
      <c r="J1212" s="248">
        <f t="shared" si="36"/>
        <v>393.84839199999999</v>
      </c>
      <c r="K1212" s="249">
        <f t="shared" si="37"/>
        <v>11815.45176</v>
      </c>
    </row>
    <row r="1213" spans="1:11" ht="11.25" x14ac:dyDescent="0.2">
      <c r="A1213" s="52">
        <v>1209</v>
      </c>
      <c r="B1213" s="53" t="s">
        <v>299</v>
      </c>
      <c r="C1213" s="53" t="s">
        <v>281</v>
      </c>
      <c r="D1213" s="53">
        <v>10507</v>
      </c>
      <c r="E1213" s="253" t="s">
        <v>1323</v>
      </c>
      <c r="F1213" s="247" t="s">
        <v>282</v>
      </c>
      <c r="G1213" s="318">
        <v>415.12</v>
      </c>
      <c r="H1213" s="290">
        <v>10</v>
      </c>
      <c r="I1213" s="248">
        <f>G1213*'ANEXO VIII-F - BDI'!$B$24</f>
        <v>96.183304000000007</v>
      </c>
      <c r="J1213" s="248">
        <f t="shared" si="36"/>
        <v>511.30330400000003</v>
      </c>
      <c r="K1213" s="249">
        <f t="shared" si="37"/>
        <v>5113.0330400000003</v>
      </c>
    </row>
    <row r="1214" spans="1:11" ht="11.25" x14ac:dyDescent="0.2">
      <c r="A1214" s="52">
        <v>1210</v>
      </c>
      <c r="B1214" s="53" t="s">
        <v>299</v>
      </c>
      <c r="C1214" s="53" t="s">
        <v>281</v>
      </c>
      <c r="D1214" s="53">
        <v>11186</v>
      </c>
      <c r="E1214" s="253" t="s">
        <v>1284</v>
      </c>
      <c r="F1214" s="247" t="s">
        <v>282</v>
      </c>
      <c r="G1214" s="318">
        <v>360.05</v>
      </c>
      <c r="H1214" s="290">
        <v>5</v>
      </c>
      <c r="I1214" s="248">
        <f>G1214*'ANEXO VIII-F - BDI'!$B$24</f>
        <v>83.423585000000003</v>
      </c>
      <c r="J1214" s="248">
        <f t="shared" si="36"/>
        <v>443.47358500000001</v>
      </c>
      <c r="K1214" s="249">
        <f t="shared" si="37"/>
        <v>2217.367925</v>
      </c>
    </row>
    <row r="1215" spans="1:11" ht="22.5" x14ac:dyDescent="0.2">
      <c r="A1215" s="52">
        <v>1211</v>
      </c>
      <c r="B1215" s="53" t="s">
        <v>299</v>
      </c>
      <c r="C1215" s="53" t="s">
        <v>281</v>
      </c>
      <c r="D1215" s="247">
        <v>11499</v>
      </c>
      <c r="E1215" s="253" t="s">
        <v>1266</v>
      </c>
      <c r="F1215" s="247" t="s">
        <v>283</v>
      </c>
      <c r="G1215" s="318">
        <v>931.58</v>
      </c>
      <c r="H1215" s="247">
        <v>4</v>
      </c>
      <c r="I1215" s="248">
        <f>G1215*'ANEXO VIII-F - BDI'!$B$24</f>
        <v>215.84708600000002</v>
      </c>
      <c r="J1215" s="248">
        <f t="shared" si="36"/>
        <v>1147.4270860000001</v>
      </c>
      <c r="K1215" s="249">
        <f t="shared" si="37"/>
        <v>4589.7083440000006</v>
      </c>
    </row>
    <row r="1216" spans="1:11" ht="11.25" x14ac:dyDescent="0.2">
      <c r="A1216" s="52">
        <v>1212</v>
      </c>
      <c r="B1216" s="53" t="s">
        <v>299</v>
      </c>
      <c r="C1216" s="53" t="s">
        <v>281</v>
      </c>
      <c r="D1216" s="53">
        <v>34385</v>
      </c>
      <c r="E1216" s="253" t="s">
        <v>1091</v>
      </c>
      <c r="F1216" s="247" t="s">
        <v>282</v>
      </c>
      <c r="G1216" s="291">
        <v>259.57</v>
      </c>
      <c r="H1216" s="290">
        <v>20</v>
      </c>
      <c r="I1216" s="248">
        <f>G1216*'ANEXO VIII-F - BDI'!$B$24</f>
        <v>60.142369000000002</v>
      </c>
      <c r="J1216" s="248">
        <f t="shared" ref="J1216:J1217" si="38">G1216+I1216</f>
        <v>319.71236899999997</v>
      </c>
      <c r="K1216" s="249">
        <f t="shared" ref="K1216:K1217" si="39">H1216*J1216</f>
        <v>6394.2473799999989</v>
      </c>
    </row>
    <row r="1217" spans="1:11" ht="11.25" x14ac:dyDescent="0.2">
      <c r="A1217" s="52">
        <v>1213</v>
      </c>
      <c r="B1217" s="53" t="s">
        <v>299</v>
      </c>
      <c r="C1217" s="53" t="s">
        <v>281</v>
      </c>
      <c r="D1217" s="53">
        <v>34386</v>
      </c>
      <c r="E1217" s="253" t="s">
        <v>1090</v>
      </c>
      <c r="F1217" s="247" t="s">
        <v>282</v>
      </c>
      <c r="G1217" s="291">
        <v>313.99</v>
      </c>
      <c r="H1217" s="290">
        <v>6</v>
      </c>
      <c r="I1217" s="248">
        <f>G1217*'ANEXO VIII-F - BDI'!$B$24</f>
        <v>72.751483000000007</v>
      </c>
      <c r="J1217" s="248">
        <f t="shared" si="38"/>
        <v>386.74148300000002</v>
      </c>
      <c r="K1217" s="249">
        <f t="shared" si="39"/>
        <v>2320.4488980000001</v>
      </c>
    </row>
    <row r="1218" spans="1:11" ht="17.25" customHeight="1" thickBot="1" x14ac:dyDescent="0.25"/>
    <row r="1219" spans="1:11" ht="20.25" customHeight="1" thickBot="1" x14ac:dyDescent="0.25">
      <c r="A1219" s="341" t="s">
        <v>447</v>
      </c>
      <c r="B1219" s="342"/>
      <c r="C1219" s="342"/>
      <c r="D1219" s="342"/>
      <c r="E1219" s="342"/>
      <c r="F1219" s="342"/>
      <c r="G1219" s="342"/>
      <c r="H1219" s="342"/>
      <c r="I1219" s="342"/>
      <c r="J1219" s="343"/>
      <c r="K1219" s="65">
        <f>SUM(K5:K1217)</f>
        <v>1688189.4775540936</v>
      </c>
    </row>
  </sheetData>
  <autoFilter ref="A4:K4" xr:uid="{AD0F0305-CC32-417C-9BDC-4EB992917A97}">
    <sortState xmlns:xlrd2="http://schemas.microsoft.com/office/spreadsheetml/2017/richdata2" ref="A5:K1222">
      <sortCondition ref="B4"/>
    </sortState>
  </autoFilter>
  <mergeCells count="3">
    <mergeCell ref="A1219:J1219"/>
    <mergeCell ref="A2:K2"/>
    <mergeCell ref="A1:K1"/>
  </mergeCells>
  <conditionalFormatting sqref="D1218:D1048576 D1:D23 D91:D1146">
    <cfRule type="duplicateValues" dxfId="0" priority="1"/>
  </conditionalFormatting>
  <printOptions horizontalCentered="1"/>
  <pageMargins left="0.23622047244094491" right="0.23622047244094491" top="0.74803149606299213" bottom="0.74803149606299213" header="0.31496062992125984" footer="0.31496062992125984"/>
  <pageSetup paperSize="9" scale="68" orientation="portrait" r:id="rId1"/>
  <headerFooter>
    <oddFooter>&amp;CANEXO VIII-B&amp;RPágina &amp;P/&amp;N</oddFooter>
  </headerFooter>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FF9999"/>
  </sheetPr>
  <dimension ref="A1:WP120"/>
  <sheetViews>
    <sheetView showGridLines="0" zoomScaleNormal="100" workbookViewId="0">
      <pane ySplit="4" topLeftCell="A5" activePane="bottomLeft" state="frozen"/>
      <selection pane="bottomLeft" activeCell="J117" sqref="J117"/>
    </sheetView>
  </sheetViews>
  <sheetFormatPr defaultRowHeight="36" customHeight="1" x14ac:dyDescent="0.2"/>
  <cols>
    <col min="1" max="1" width="5.42578125" style="40" customWidth="1"/>
    <col min="2" max="2" width="11.42578125" style="40" customWidth="1"/>
    <col min="3" max="3" width="11.28515625" style="40" customWidth="1"/>
    <col min="4" max="4" width="46.5703125" style="41" customWidth="1"/>
    <col min="5" max="5" width="10.42578125" style="40" customWidth="1"/>
    <col min="6" max="6" width="11.42578125" style="42" customWidth="1"/>
    <col min="7" max="7" width="11" style="40" customWidth="1"/>
    <col min="8" max="8" width="9" style="40" customWidth="1"/>
    <col min="9" max="9" width="15.7109375" style="40" bestFit="1" customWidth="1"/>
    <col min="10" max="10" width="18.7109375" style="40" bestFit="1" customWidth="1"/>
    <col min="11" max="11" width="2.140625" style="38" customWidth="1"/>
    <col min="12" max="12" width="6.28515625" style="38" customWidth="1"/>
    <col min="13" max="13" width="18.140625" style="38" customWidth="1"/>
    <col min="14" max="14" width="13.140625" style="38" customWidth="1"/>
    <col min="15" max="15" width="16.42578125" style="38" customWidth="1"/>
    <col min="16" max="16384" width="9.140625" style="38"/>
  </cols>
  <sheetData>
    <row r="1" spans="1:614" ht="90" customHeight="1" x14ac:dyDescent="0.25">
      <c r="A1" s="335" t="s">
        <v>446</v>
      </c>
      <c r="B1" s="335"/>
      <c r="C1" s="335"/>
      <c r="D1" s="335"/>
      <c r="E1" s="335"/>
      <c r="F1" s="335"/>
      <c r="G1" s="335"/>
      <c r="H1" s="335"/>
      <c r="I1" s="335"/>
      <c r="J1" s="335"/>
      <c r="K1" s="64"/>
    </row>
    <row r="2" spans="1:614" ht="27" customHeight="1" x14ac:dyDescent="0.2">
      <c r="A2" s="344" t="s">
        <v>302</v>
      </c>
      <c r="B2" s="344"/>
      <c r="C2" s="344"/>
      <c r="D2" s="344"/>
      <c r="E2" s="344"/>
      <c r="F2" s="344"/>
      <c r="G2" s="344"/>
      <c r="H2" s="344"/>
      <c r="I2" s="344"/>
      <c r="J2" s="344"/>
    </row>
    <row r="3" spans="1:614" ht="21" customHeight="1" thickBot="1" x14ac:dyDescent="0.25">
      <c r="A3" s="305"/>
      <c r="B3" s="305"/>
      <c r="C3" s="305"/>
      <c r="D3" s="305"/>
      <c r="E3" s="305"/>
      <c r="F3" s="305"/>
      <c r="G3" s="305"/>
      <c r="H3" s="305"/>
      <c r="I3" s="305"/>
      <c r="J3" s="305"/>
      <c r="M3" s="348"/>
      <c r="N3" s="348"/>
      <c r="O3" s="348"/>
    </row>
    <row r="4" spans="1:614" s="39" customFormat="1" ht="57.75" customHeight="1" thickBot="1" x14ac:dyDescent="0.25">
      <c r="A4" s="66" t="s">
        <v>3</v>
      </c>
      <c r="B4" s="67" t="s">
        <v>273</v>
      </c>
      <c r="C4" s="67" t="s">
        <v>271</v>
      </c>
      <c r="D4" s="67" t="s">
        <v>303</v>
      </c>
      <c r="E4" s="67" t="s">
        <v>156</v>
      </c>
      <c r="F4" s="68" t="s">
        <v>276</v>
      </c>
      <c r="G4" s="67" t="s">
        <v>304</v>
      </c>
      <c r="H4" s="311" t="s">
        <v>1848</v>
      </c>
      <c r="I4" s="67" t="s">
        <v>305</v>
      </c>
      <c r="J4" s="69" t="s">
        <v>279</v>
      </c>
      <c r="L4" s="70"/>
      <c r="M4" s="313"/>
      <c r="N4" s="314"/>
      <c r="O4" s="314"/>
      <c r="P4" s="38"/>
      <c r="Q4" s="38"/>
      <c r="R4" s="38"/>
      <c r="S4" s="38"/>
      <c r="T4" s="38"/>
      <c r="U4" s="38"/>
      <c r="V4" s="38"/>
      <c r="W4" s="38"/>
      <c r="X4" s="38"/>
      <c r="Y4" s="38"/>
      <c r="Z4" s="38"/>
      <c r="AA4" s="38"/>
      <c r="AB4" s="38"/>
      <c r="AC4" s="38"/>
      <c r="AD4" s="38"/>
      <c r="AE4" s="38"/>
      <c r="AF4" s="38"/>
      <c r="AG4" s="38"/>
      <c r="AH4" s="38"/>
      <c r="AI4" s="38"/>
      <c r="AJ4" s="38"/>
      <c r="AK4" s="38"/>
      <c r="AL4" s="38"/>
      <c r="AM4" s="38"/>
      <c r="AN4" s="38"/>
      <c r="AO4" s="38"/>
      <c r="AP4" s="38"/>
      <c r="AQ4" s="38"/>
      <c r="AR4" s="38"/>
      <c r="AS4" s="38"/>
      <c r="AT4" s="38"/>
      <c r="AU4" s="38"/>
      <c r="AV4" s="38"/>
      <c r="AW4" s="38"/>
      <c r="AX4" s="38"/>
      <c r="AY4" s="38"/>
      <c r="AZ4" s="38"/>
      <c r="BA4" s="38"/>
      <c r="BB4" s="38"/>
      <c r="BC4" s="38"/>
      <c r="BD4" s="38"/>
      <c r="BE4" s="38"/>
      <c r="BF4" s="38"/>
      <c r="BG4" s="38"/>
      <c r="BH4" s="38"/>
      <c r="BI4" s="38"/>
      <c r="BJ4" s="38"/>
      <c r="BK4" s="38"/>
      <c r="BL4" s="38"/>
      <c r="BM4" s="38"/>
      <c r="BN4" s="38"/>
      <c r="BO4" s="38"/>
      <c r="BP4" s="38"/>
      <c r="BQ4" s="38"/>
      <c r="BR4" s="38"/>
      <c r="BS4" s="38"/>
      <c r="BT4" s="38"/>
      <c r="BU4" s="38"/>
      <c r="BV4" s="38"/>
      <c r="BW4" s="38"/>
      <c r="BX4" s="38"/>
      <c r="BY4" s="38"/>
      <c r="BZ4" s="38"/>
      <c r="CA4" s="38"/>
      <c r="CB4" s="38"/>
      <c r="CC4" s="38"/>
      <c r="CD4" s="38"/>
      <c r="CE4" s="38"/>
      <c r="CF4" s="38"/>
      <c r="CG4" s="38"/>
      <c r="CH4" s="38"/>
      <c r="CI4" s="38"/>
      <c r="CJ4" s="38"/>
      <c r="CK4" s="38"/>
      <c r="CL4" s="38"/>
      <c r="CM4" s="38"/>
      <c r="CN4" s="38"/>
      <c r="CO4" s="38"/>
      <c r="CP4" s="38"/>
      <c r="CQ4" s="38"/>
      <c r="CR4" s="38"/>
      <c r="CS4" s="38"/>
      <c r="CT4" s="38"/>
      <c r="CU4" s="38"/>
      <c r="CV4" s="38"/>
      <c r="CW4" s="38"/>
      <c r="CX4" s="38"/>
      <c r="CY4" s="38"/>
      <c r="CZ4" s="38"/>
      <c r="DA4" s="38"/>
      <c r="DB4" s="38"/>
      <c r="DC4" s="38"/>
      <c r="DD4" s="38"/>
      <c r="DE4" s="38"/>
      <c r="DF4" s="38"/>
      <c r="DG4" s="38"/>
      <c r="DH4" s="38"/>
      <c r="DI4" s="38"/>
      <c r="DJ4" s="38"/>
      <c r="DK4" s="38"/>
      <c r="DL4" s="38"/>
      <c r="DM4" s="38"/>
      <c r="DN4" s="38"/>
      <c r="DO4" s="38"/>
      <c r="DP4" s="38"/>
      <c r="DQ4" s="38"/>
      <c r="DR4" s="38"/>
      <c r="DS4" s="38"/>
      <c r="DT4" s="38"/>
      <c r="DU4" s="38"/>
      <c r="DV4" s="38"/>
      <c r="DW4" s="38"/>
      <c r="DX4" s="38"/>
      <c r="DY4" s="38"/>
      <c r="DZ4" s="38"/>
      <c r="EA4" s="38"/>
      <c r="EB4" s="38"/>
      <c r="EC4" s="38"/>
      <c r="ED4" s="38"/>
      <c r="EE4" s="38"/>
      <c r="EF4" s="38"/>
      <c r="EG4" s="38"/>
      <c r="EH4" s="38"/>
      <c r="EI4" s="38"/>
      <c r="EJ4" s="38"/>
      <c r="EK4" s="38"/>
      <c r="EL4" s="38"/>
      <c r="EM4" s="38"/>
      <c r="EN4" s="38"/>
      <c r="EO4" s="38"/>
      <c r="EP4" s="38"/>
      <c r="EQ4" s="38"/>
      <c r="ER4" s="38"/>
      <c r="ES4" s="38"/>
      <c r="ET4" s="38"/>
      <c r="EU4" s="38"/>
      <c r="EV4" s="38"/>
      <c r="EW4" s="38"/>
      <c r="EX4" s="38"/>
      <c r="EY4" s="38"/>
      <c r="EZ4" s="38"/>
      <c r="FA4" s="38"/>
      <c r="FB4" s="38"/>
      <c r="FC4" s="38"/>
      <c r="FD4" s="38"/>
      <c r="FE4" s="38"/>
      <c r="FF4" s="38"/>
      <c r="FG4" s="38"/>
      <c r="FH4" s="38"/>
      <c r="FI4" s="38"/>
      <c r="FJ4" s="38"/>
      <c r="FK4" s="38"/>
      <c r="FL4" s="38"/>
      <c r="FM4" s="38"/>
      <c r="FN4" s="38"/>
      <c r="FO4" s="38"/>
      <c r="FP4" s="38"/>
      <c r="FQ4" s="38"/>
      <c r="FR4" s="38"/>
      <c r="FS4" s="38"/>
      <c r="FT4" s="38"/>
      <c r="FU4" s="38"/>
      <c r="FV4" s="38"/>
      <c r="FW4" s="38"/>
      <c r="FX4" s="38"/>
      <c r="FY4" s="38"/>
      <c r="FZ4" s="38"/>
      <c r="GA4" s="38"/>
      <c r="GB4" s="38"/>
      <c r="GC4" s="38"/>
      <c r="GD4" s="38"/>
      <c r="GE4" s="38"/>
      <c r="GF4" s="38"/>
      <c r="GG4" s="38"/>
      <c r="GH4" s="38"/>
      <c r="GI4" s="38"/>
      <c r="GJ4" s="38"/>
      <c r="GK4" s="38"/>
      <c r="GL4" s="38"/>
      <c r="GM4" s="38"/>
      <c r="GN4" s="38"/>
      <c r="GO4" s="38"/>
      <c r="GP4" s="38"/>
      <c r="GQ4" s="38"/>
      <c r="GR4" s="38"/>
      <c r="GS4" s="38"/>
      <c r="GT4" s="38"/>
      <c r="GU4" s="38"/>
      <c r="GV4" s="38"/>
      <c r="GW4" s="38"/>
      <c r="GX4" s="38"/>
      <c r="GY4" s="38"/>
      <c r="GZ4" s="38"/>
      <c r="HA4" s="38"/>
      <c r="HB4" s="38"/>
      <c r="HC4" s="38"/>
      <c r="HD4" s="38"/>
      <c r="HE4" s="38"/>
      <c r="HF4" s="38"/>
      <c r="HG4" s="38"/>
      <c r="HH4" s="38"/>
      <c r="HI4" s="38"/>
      <c r="HJ4" s="38"/>
      <c r="HK4" s="38"/>
      <c r="HL4" s="38"/>
      <c r="HM4" s="38"/>
      <c r="HN4" s="38"/>
      <c r="HO4" s="38"/>
      <c r="HP4" s="38"/>
      <c r="HQ4" s="38"/>
      <c r="HR4" s="38"/>
      <c r="HS4" s="38"/>
      <c r="HT4" s="38"/>
      <c r="HU4" s="38"/>
      <c r="HV4" s="38"/>
      <c r="HW4" s="38"/>
      <c r="HX4" s="38"/>
      <c r="HY4" s="38"/>
      <c r="HZ4" s="38"/>
      <c r="IA4" s="38"/>
      <c r="IB4" s="38"/>
      <c r="IC4" s="38"/>
      <c r="ID4" s="38"/>
      <c r="IE4" s="38"/>
      <c r="IF4" s="38"/>
      <c r="IG4" s="38"/>
      <c r="IH4" s="38"/>
      <c r="II4" s="38"/>
      <c r="IJ4" s="38"/>
      <c r="IK4" s="38"/>
      <c r="IL4" s="38"/>
      <c r="IM4" s="38"/>
      <c r="IN4" s="38"/>
      <c r="IO4" s="38"/>
      <c r="IP4" s="38"/>
      <c r="IQ4" s="38"/>
      <c r="IR4" s="38"/>
      <c r="IS4" s="38"/>
      <c r="IT4" s="38"/>
      <c r="IU4" s="38"/>
      <c r="IV4" s="38"/>
      <c r="IW4" s="38"/>
      <c r="IX4" s="38"/>
      <c r="IY4" s="38"/>
      <c r="IZ4" s="38"/>
      <c r="JA4" s="38"/>
      <c r="JB4" s="38"/>
      <c r="JC4" s="38"/>
      <c r="JD4" s="38"/>
      <c r="JE4" s="38"/>
      <c r="JF4" s="38"/>
      <c r="JG4" s="38"/>
      <c r="JH4" s="38"/>
      <c r="JI4" s="38"/>
      <c r="JJ4" s="38"/>
      <c r="JK4" s="38"/>
      <c r="JL4" s="38"/>
      <c r="JM4" s="38"/>
      <c r="JN4" s="38"/>
      <c r="JO4" s="38"/>
      <c r="JP4" s="38"/>
      <c r="JQ4" s="38"/>
      <c r="JR4" s="38"/>
      <c r="JS4" s="38"/>
      <c r="JT4" s="38"/>
      <c r="JU4" s="38"/>
      <c r="JV4" s="38"/>
      <c r="JW4" s="38"/>
      <c r="JX4" s="38"/>
      <c r="JY4" s="38"/>
      <c r="JZ4" s="38"/>
      <c r="KA4" s="38"/>
      <c r="KB4" s="38"/>
      <c r="KC4" s="38"/>
      <c r="KD4" s="38"/>
      <c r="KE4" s="38"/>
      <c r="KF4" s="38"/>
      <c r="KG4" s="38"/>
      <c r="KH4" s="38"/>
      <c r="KI4" s="38"/>
      <c r="KJ4" s="38"/>
      <c r="KK4" s="38"/>
      <c r="KL4" s="38"/>
      <c r="KM4" s="38"/>
      <c r="KN4" s="38"/>
      <c r="KO4" s="38"/>
      <c r="KP4" s="38"/>
      <c r="KQ4" s="38"/>
      <c r="KR4" s="38"/>
      <c r="KS4" s="38"/>
      <c r="KT4" s="38"/>
      <c r="KU4" s="38"/>
      <c r="KV4" s="38"/>
      <c r="KW4" s="38"/>
      <c r="KX4" s="38"/>
      <c r="KY4" s="38"/>
      <c r="KZ4" s="38"/>
      <c r="LA4" s="38"/>
      <c r="LB4" s="38"/>
      <c r="LC4" s="38"/>
      <c r="LD4" s="38"/>
      <c r="LE4" s="38"/>
      <c r="LF4" s="38"/>
      <c r="LG4" s="38"/>
      <c r="LH4" s="38"/>
      <c r="LI4" s="38"/>
      <c r="LJ4" s="38"/>
      <c r="LK4" s="38"/>
      <c r="LL4" s="38"/>
      <c r="LM4" s="38"/>
      <c r="LN4" s="38"/>
      <c r="LO4" s="38"/>
      <c r="LP4" s="38"/>
      <c r="LQ4" s="38"/>
      <c r="LR4" s="38"/>
      <c r="LS4" s="38"/>
      <c r="LT4" s="38"/>
      <c r="LU4" s="38"/>
      <c r="LV4" s="38"/>
      <c r="LW4" s="38"/>
      <c r="LX4" s="38"/>
      <c r="LY4" s="38"/>
      <c r="LZ4" s="38"/>
      <c r="MA4" s="38"/>
      <c r="MB4" s="38"/>
      <c r="MC4" s="38"/>
      <c r="MD4" s="38"/>
      <c r="ME4" s="38"/>
      <c r="MF4" s="38"/>
      <c r="MG4" s="38"/>
      <c r="MH4" s="38"/>
      <c r="MI4" s="38"/>
      <c r="MJ4" s="38"/>
      <c r="MK4" s="38"/>
      <c r="ML4" s="38"/>
      <c r="MM4" s="38"/>
      <c r="MN4" s="38"/>
      <c r="MO4" s="38"/>
      <c r="MP4" s="38"/>
      <c r="MQ4" s="38"/>
      <c r="MR4" s="38"/>
      <c r="MS4" s="38"/>
      <c r="MT4" s="38"/>
      <c r="MU4" s="38"/>
      <c r="MV4" s="38"/>
      <c r="MW4" s="38"/>
      <c r="MX4" s="38"/>
      <c r="MY4" s="38"/>
      <c r="MZ4" s="38"/>
      <c r="NA4" s="38"/>
      <c r="NB4" s="38"/>
      <c r="NC4" s="38"/>
      <c r="ND4" s="38"/>
      <c r="NE4" s="38"/>
      <c r="NF4" s="38"/>
      <c r="NG4" s="38"/>
      <c r="NH4" s="38"/>
      <c r="NI4" s="38"/>
      <c r="NJ4" s="38"/>
      <c r="NK4" s="38"/>
      <c r="NL4" s="38"/>
      <c r="NM4" s="38"/>
      <c r="NN4" s="38"/>
      <c r="NO4" s="38"/>
      <c r="NP4" s="38"/>
      <c r="NQ4" s="38"/>
      <c r="NR4" s="38"/>
      <c r="NS4" s="38"/>
      <c r="NT4" s="38"/>
      <c r="NU4" s="38"/>
      <c r="NV4" s="38"/>
      <c r="NW4" s="38"/>
      <c r="NX4" s="38"/>
      <c r="NY4" s="38"/>
      <c r="NZ4" s="38"/>
      <c r="OA4" s="38"/>
      <c r="OB4" s="38"/>
      <c r="OC4" s="38"/>
      <c r="OD4" s="38"/>
      <c r="OE4" s="38"/>
      <c r="OF4" s="38"/>
      <c r="OG4" s="38"/>
      <c r="OH4" s="38"/>
      <c r="OI4" s="38"/>
      <c r="OJ4" s="38"/>
      <c r="OK4" s="38"/>
      <c r="OL4" s="38"/>
      <c r="OM4" s="38"/>
      <c r="ON4" s="38"/>
      <c r="OO4" s="38"/>
      <c r="OP4" s="38"/>
      <c r="OQ4" s="38"/>
      <c r="OR4" s="38"/>
      <c r="OS4" s="38"/>
      <c r="OT4" s="38"/>
      <c r="OU4" s="38"/>
      <c r="OV4" s="38"/>
      <c r="OW4" s="38"/>
      <c r="OX4" s="38"/>
      <c r="OY4" s="38"/>
      <c r="OZ4" s="38"/>
      <c r="PA4" s="38"/>
      <c r="PB4" s="38"/>
      <c r="PC4" s="38"/>
      <c r="PD4" s="38"/>
      <c r="PE4" s="38"/>
      <c r="PF4" s="38"/>
      <c r="PG4" s="38"/>
      <c r="PH4" s="38"/>
      <c r="PI4" s="38"/>
      <c r="PJ4" s="38"/>
      <c r="PK4" s="38"/>
      <c r="PL4" s="38"/>
      <c r="PM4" s="38"/>
      <c r="PN4" s="38"/>
      <c r="PO4" s="38"/>
      <c r="PP4" s="38"/>
      <c r="PQ4" s="38"/>
      <c r="PR4" s="38"/>
      <c r="PS4" s="38"/>
      <c r="PT4" s="38"/>
      <c r="PU4" s="38"/>
      <c r="PV4" s="38"/>
      <c r="PW4" s="38"/>
      <c r="PX4" s="38"/>
      <c r="PY4" s="38"/>
      <c r="PZ4" s="38"/>
      <c r="QA4" s="38"/>
      <c r="QB4" s="38"/>
      <c r="QC4" s="38"/>
      <c r="QD4" s="38"/>
      <c r="QE4" s="38"/>
      <c r="QF4" s="38"/>
      <c r="QG4" s="38"/>
      <c r="QH4" s="38"/>
      <c r="QI4" s="38"/>
      <c r="QJ4" s="38"/>
      <c r="QK4" s="38"/>
      <c r="QL4" s="38"/>
      <c r="QM4" s="38"/>
      <c r="QN4" s="38"/>
      <c r="QO4" s="38"/>
      <c r="QP4" s="38"/>
      <c r="QQ4" s="38"/>
      <c r="QR4" s="38"/>
      <c r="QS4" s="38"/>
      <c r="QT4" s="38"/>
      <c r="QU4" s="38"/>
      <c r="QV4" s="38"/>
      <c r="QW4" s="38"/>
      <c r="QX4" s="38"/>
      <c r="QY4" s="38"/>
      <c r="QZ4" s="38"/>
      <c r="RA4" s="38"/>
      <c r="RB4" s="38"/>
      <c r="RC4" s="38"/>
      <c r="RD4" s="38"/>
      <c r="RE4" s="38"/>
      <c r="RF4" s="38"/>
      <c r="RG4" s="38"/>
      <c r="RH4" s="38"/>
      <c r="RI4" s="38"/>
      <c r="RJ4" s="38"/>
      <c r="RK4" s="38"/>
      <c r="RL4" s="38"/>
      <c r="RM4" s="38"/>
      <c r="RN4" s="38"/>
      <c r="RO4" s="38"/>
      <c r="RP4" s="38"/>
      <c r="RQ4" s="38"/>
      <c r="RR4" s="38"/>
      <c r="RS4" s="38"/>
      <c r="RT4" s="38"/>
      <c r="RU4" s="38"/>
      <c r="RV4" s="38"/>
      <c r="RW4" s="38"/>
      <c r="RX4" s="38"/>
      <c r="RY4" s="38"/>
      <c r="RZ4" s="38"/>
      <c r="SA4" s="38"/>
      <c r="SB4" s="38"/>
      <c r="SC4" s="38"/>
      <c r="SD4" s="38"/>
      <c r="SE4" s="38"/>
      <c r="SF4" s="38"/>
      <c r="SG4" s="38"/>
      <c r="SH4" s="38"/>
      <c r="SI4" s="38"/>
      <c r="SJ4" s="38"/>
      <c r="SK4" s="38"/>
      <c r="SL4" s="38"/>
      <c r="SM4" s="38"/>
      <c r="SN4" s="38"/>
      <c r="SO4" s="38"/>
      <c r="SP4" s="38"/>
      <c r="SQ4" s="38"/>
      <c r="SR4" s="38"/>
      <c r="SS4" s="38"/>
      <c r="ST4" s="38"/>
      <c r="SU4" s="38"/>
      <c r="SV4" s="38"/>
      <c r="SW4" s="38"/>
      <c r="SX4" s="38"/>
      <c r="SY4" s="38"/>
      <c r="SZ4" s="38"/>
      <c r="TA4" s="38"/>
      <c r="TB4" s="38"/>
      <c r="TC4" s="38"/>
      <c r="TD4" s="38"/>
      <c r="TE4" s="38"/>
      <c r="TF4" s="38"/>
      <c r="TG4" s="38"/>
      <c r="TH4" s="38"/>
      <c r="TI4" s="38"/>
      <c r="TJ4" s="38"/>
      <c r="TK4" s="38"/>
      <c r="TL4" s="38"/>
      <c r="TM4" s="38"/>
      <c r="TN4" s="38"/>
      <c r="TO4" s="38"/>
      <c r="TP4" s="38"/>
      <c r="TQ4" s="38"/>
      <c r="TR4" s="38"/>
      <c r="TS4" s="38"/>
      <c r="TT4" s="38"/>
      <c r="TU4" s="38"/>
      <c r="TV4" s="38"/>
      <c r="TW4" s="38"/>
      <c r="TX4" s="38"/>
      <c r="TY4" s="38"/>
      <c r="TZ4" s="38"/>
      <c r="UA4" s="38"/>
      <c r="UB4" s="38"/>
      <c r="UC4" s="38"/>
      <c r="UD4" s="38"/>
      <c r="UE4" s="38"/>
      <c r="UF4" s="38"/>
      <c r="UG4" s="38"/>
      <c r="UH4" s="38"/>
      <c r="UI4" s="38"/>
      <c r="UJ4" s="38"/>
      <c r="UK4" s="38"/>
      <c r="UL4" s="38"/>
      <c r="UM4" s="38"/>
      <c r="UN4" s="38"/>
      <c r="UO4" s="38"/>
      <c r="UP4" s="38"/>
      <c r="UQ4" s="38"/>
      <c r="UR4" s="38"/>
      <c r="US4" s="38"/>
      <c r="UT4" s="38"/>
      <c r="UU4" s="38"/>
      <c r="UV4" s="38"/>
      <c r="UW4" s="38"/>
      <c r="UX4" s="38"/>
      <c r="UY4" s="38"/>
      <c r="UZ4" s="38"/>
      <c r="VA4" s="38"/>
      <c r="VB4" s="38"/>
      <c r="VC4" s="38"/>
      <c r="VD4" s="38"/>
      <c r="VE4" s="38"/>
      <c r="VF4" s="38"/>
      <c r="VG4" s="38"/>
      <c r="VH4" s="38"/>
      <c r="VI4" s="38"/>
      <c r="VJ4" s="38"/>
      <c r="VK4" s="38"/>
      <c r="VL4" s="38"/>
      <c r="VM4" s="38"/>
      <c r="VN4" s="38"/>
      <c r="VO4" s="38"/>
      <c r="VP4" s="38"/>
      <c r="VQ4" s="38"/>
      <c r="VR4" s="38"/>
      <c r="VS4" s="38"/>
      <c r="VT4" s="38"/>
      <c r="VU4" s="38"/>
      <c r="VV4" s="38"/>
      <c r="VW4" s="38"/>
      <c r="VX4" s="38"/>
      <c r="VY4" s="38"/>
      <c r="VZ4" s="38"/>
      <c r="WA4" s="38"/>
      <c r="WB4" s="38"/>
      <c r="WC4" s="38"/>
      <c r="WD4" s="38"/>
      <c r="WE4" s="38"/>
      <c r="WF4" s="38"/>
      <c r="WG4" s="38"/>
      <c r="WH4" s="38"/>
      <c r="WI4" s="38"/>
      <c r="WJ4" s="38"/>
      <c r="WK4" s="38"/>
      <c r="WL4" s="38"/>
      <c r="WM4" s="38"/>
      <c r="WN4" s="38"/>
      <c r="WO4" s="38"/>
      <c r="WP4" s="38"/>
    </row>
    <row r="5" spans="1:614" ht="24" x14ac:dyDescent="0.2">
      <c r="A5" s="268">
        <v>1</v>
      </c>
      <c r="B5" s="269" t="s">
        <v>690</v>
      </c>
      <c r="C5" s="270" t="s">
        <v>691</v>
      </c>
      <c r="D5" s="271" t="s">
        <v>643</v>
      </c>
      <c r="E5" s="270" t="s">
        <v>639</v>
      </c>
      <c r="F5" s="272">
        <v>16.953333333333333</v>
      </c>
      <c r="G5" s="269">
        <v>1000</v>
      </c>
      <c r="H5" s="280">
        <f>F5*'ANEXO VIII-F - BDI'!$B$46</f>
        <v>4.0026820000000001</v>
      </c>
      <c r="I5" s="273">
        <f t="shared" ref="I5:I36" si="0">F5+H5</f>
        <v>20.956015333333333</v>
      </c>
      <c r="J5" s="274">
        <f t="shared" ref="J5:J36" si="1">G5*I5</f>
        <v>20956.015333333333</v>
      </c>
      <c r="L5" s="265"/>
      <c r="M5" s="315"/>
      <c r="N5" s="267"/>
      <c r="O5" s="265"/>
    </row>
    <row r="6" spans="1:614" ht="24" x14ac:dyDescent="0.2">
      <c r="A6" s="275">
        <v>2</v>
      </c>
      <c r="B6" s="276" t="s">
        <v>281</v>
      </c>
      <c r="C6" s="277">
        <v>99855</v>
      </c>
      <c r="D6" s="278" t="s">
        <v>662</v>
      </c>
      <c r="E6" s="277" t="s">
        <v>640</v>
      </c>
      <c r="F6" s="279">
        <v>121.27</v>
      </c>
      <c r="G6" s="276">
        <v>50</v>
      </c>
      <c r="H6" s="280">
        <f>F6*'ANEXO VIII-F - BDI'!$B$46</f>
        <v>28.631847</v>
      </c>
      <c r="I6" s="280">
        <f t="shared" si="0"/>
        <v>149.901847</v>
      </c>
      <c r="J6" s="281">
        <f t="shared" si="1"/>
        <v>7495.0923499999999</v>
      </c>
    </row>
    <row r="7" spans="1:614" ht="24" x14ac:dyDescent="0.2">
      <c r="A7" s="275">
        <v>3</v>
      </c>
      <c r="B7" s="276" t="s">
        <v>281</v>
      </c>
      <c r="C7" s="277">
        <v>96113</v>
      </c>
      <c r="D7" s="278" t="s">
        <v>663</v>
      </c>
      <c r="E7" s="277" t="s">
        <v>639</v>
      </c>
      <c r="F7" s="42">
        <v>40.19</v>
      </c>
      <c r="G7" s="276">
        <v>500</v>
      </c>
      <c r="H7" s="280">
        <f>F7*'ANEXO VIII-F - BDI'!$B$46</f>
        <v>9.4888589999999997</v>
      </c>
      <c r="I7" s="280">
        <f>F7+H7</f>
        <v>49.678858999999996</v>
      </c>
      <c r="J7" s="281">
        <f t="shared" si="1"/>
        <v>24839.429499999998</v>
      </c>
    </row>
    <row r="8" spans="1:614" x14ac:dyDescent="0.2">
      <c r="A8" s="275">
        <v>4</v>
      </c>
      <c r="B8" s="276" t="s">
        <v>281</v>
      </c>
      <c r="C8" s="277">
        <v>100622</v>
      </c>
      <c r="D8" s="278" t="s">
        <v>672</v>
      </c>
      <c r="E8" s="277" t="s">
        <v>567</v>
      </c>
      <c r="F8" s="279">
        <v>2828.12</v>
      </c>
      <c r="G8" s="276">
        <v>2</v>
      </c>
      <c r="H8" s="280">
        <f>F8*'ANEXO VIII-F - BDI'!$B$46</f>
        <v>667.71913199999995</v>
      </c>
      <c r="I8" s="280">
        <f>F8+H8</f>
        <v>3495.8391320000001</v>
      </c>
      <c r="J8" s="281">
        <f t="shared" si="1"/>
        <v>6991.6782640000001</v>
      </c>
    </row>
    <row r="9" spans="1:614" x14ac:dyDescent="0.2">
      <c r="A9" s="275">
        <v>5</v>
      </c>
      <c r="B9" s="282" t="s">
        <v>281</v>
      </c>
      <c r="C9" s="277">
        <v>98546</v>
      </c>
      <c r="D9" s="278" t="s">
        <v>314</v>
      </c>
      <c r="E9" s="277" t="s">
        <v>639</v>
      </c>
      <c r="F9" s="279">
        <v>103.68</v>
      </c>
      <c r="G9" s="276">
        <v>40</v>
      </c>
      <c r="H9" s="280">
        <f>F9*'ANEXO VIII-F - BDI'!$B$46</f>
        <v>24.478848000000003</v>
      </c>
      <c r="I9" s="280">
        <f t="shared" si="0"/>
        <v>128.15884800000001</v>
      </c>
      <c r="J9" s="281">
        <f t="shared" si="1"/>
        <v>5126.3539200000005</v>
      </c>
    </row>
    <row r="10" spans="1:614" ht="48" x14ac:dyDescent="0.2">
      <c r="A10" s="275">
        <v>6</v>
      </c>
      <c r="B10" s="282" t="s">
        <v>281</v>
      </c>
      <c r="C10" s="283">
        <v>103329</v>
      </c>
      <c r="D10" s="278" t="s">
        <v>324</v>
      </c>
      <c r="E10" s="283" t="s">
        <v>291</v>
      </c>
      <c r="F10" s="280">
        <v>95.89</v>
      </c>
      <c r="G10" s="282">
        <v>20</v>
      </c>
      <c r="H10" s="280">
        <f>F10*'ANEXO VIII-F - BDI'!$B$46</f>
        <v>22.639628999999999</v>
      </c>
      <c r="I10" s="280">
        <f t="shared" si="0"/>
        <v>118.529629</v>
      </c>
      <c r="J10" s="281">
        <f t="shared" si="1"/>
        <v>2370.59258</v>
      </c>
    </row>
    <row r="11" spans="1:614" x14ac:dyDescent="0.2">
      <c r="A11" s="275">
        <v>7</v>
      </c>
      <c r="B11" s="282" t="s">
        <v>281</v>
      </c>
      <c r="C11" s="284">
        <v>102256</v>
      </c>
      <c r="D11" s="278" t="s">
        <v>450</v>
      </c>
      <c r="E11" s="283" t="s">
        <v>291</v>
      </c>
      <c r="F11" s="280">
        <v>826.74</v>
      </c>
      <c r="G11" s="282">
        <v>20</v>
      </c>
      <c r="H11" s="280">
        <f>F11*'ANEXO VIII-F - BDI'!$B$46</f>
        <v>195.19331400000002</v>
      </c>
      <c r="I11" s="280">
        <f t="shared" si="0"/>
        <v>1021.933314</v>
      </c>
      <c r="J11" s="281">
        <f t="shared" si="1"/>
        <v>20438.666280000001</v>
      </c>
    </row>
    <row r="12" spans="1:614" x14ac:dyDescent="0.2">
      <c r="A12" s="275">
        <v>8</v>
      </c>
      <c r="B12" s="282" t="s">
        <v>281</v>
      </c>
      <c r="C12" s="284">
        <v>102255</v>
      </c>
      <c r="D12" s="278" t="s">
        <v>443</v>
      </c>
      <c r="E12" s="283" t="s">
        <v>291</v>
      </c>
      <c r="F12" s="280">
        <v>923.89</v>
      </c>
      <c r="G12" s="282">
        <v>20</v>
      </c>
      <c r="H12" s="280">
        <f>F12*'ANEXO VIII-F - BDI'!$B$46</f>
        <v>218.13042899999999</v>
      </c>
      <c r="I12" s="280">
        <f t="shared" si="0"/>
        <v>1142.0204289999999</v>
      </c>
      <c r="J12" s="281">
        <f t="shared" si="1"/>
        <v>22840.408579999999</v>
      </c>
    </row>
    <row r="13" spans="1:614" x14ac:dyDescent="0.2">
      <c r="A13" s="275">
        <v>9</v>
      </c>
      <c r="B13" s="282" t="s">
        <v>281</v>
      </c>
      <c r="C13" s="283">
        <v>102253</v>
      </c>
      <c r="D13" s="278" t="s">
        <v>326</v>
      </c>
      <c r="E13" s="283" t="s">
        <v>291</v>
      </c>
      <c r="F13" s="280">
        <v>892.23</v>
      </c>
      <c r="G13" s="282">
        <v>30</v>
      </c>
      <c r="H13" s="280">
        <f>F13*'ANEXO VIII-F - BDI'!$B$46</f>
        <v>210.65550300000001</v>
      </c>
      <c r="I13" s="280">
        <f t="shared" si="0"/>
        <v>1102.885503</v>
      </c>
      <c r="J13" s="281">
        <f t="shared" si="1"/>
        <v>33086.565089999996</v>
      </c>
    </row>
    <row r="14" spans="1:614" x14ac:dyDescent="0.2">
      <c r="A14" s="275">
        <v>10</v>
      </c>
      <c r="B14" s="282" t="s">
        <v>281</v>
      </c>
      <c r="C14" s="277">
        <v>102229</v>
      </c>
      <c r="D14" s="278" t="s">
        <v>340</v>
      </c>
      <c r="E14" s="283" t="s">
        <v>291</v>
      </c>
      <c r="F14" s="280">
        <v>26.92</v>
      </c>
      <c r="G14" s="282">
        <v>200</v>
      </c>
      <c r="H14" s="280">
        <f>F14*'ANEXO VIII-F - BDI'!$B$46</f>
        <v>6.3558120000000002</v>
      </c>
      <c r="I14" s="280">
        <f t="shared" si="0"/>
        <v>33.275812000000002</v>
      </c>
      <c r="J14" s="281">
        <f t="shared" si="1"/>
        <v>6655.1624000000002</v>
      </c>
    </row>
    <row r="15" spans="1:614" ht="24" x14ac:dyDescent="0.2">
      <c r="A15" s="275">
        <v>11</v>
      </c>
      <c r="B15" s="282" t="s">
        <v>281</v>
      </c>
      <c r="C15" s="283">
        <v>102223</v>
      </c>
      <c r="D15" s="278" t="s">
        <v>341</v>
      </c>
      <c r="E15" s="283" t="s">
        <v>291</v>
      </c>
      <c r="F15" s="280">
        <v>31.84</v>
      </c>
      <c r="G15" s="282">
        <v>20</v>
      </c>
      <c r="H15" s="280">
        <f>F15*'ANEXO VIII-F - BDI'!$B$46</f>
        <v>7.5174240000000001</v>
      </c>
      <c r="I15" s="280">
        <f t="shared" si="0"/>
        <v>39.357424000000002</v>
      </c>
      <c r="J15" s="281">
        <f t="shared" si="1"/>
        <v>787.14848000000006</v>
      </c>
    </row>
    <row r="16" spans="1:614" ht="24" x14ac:dyDescent="0.2">
      <c r="A16" s="275">
        <v>12</v>
      </c>
      <c r="B16" s="282" t="s">
        <v>281</v>
      </c>
      <c r="C16" s="283">
        <v>101745</v>
      </c>
      <c r="D16" s="320" t="s">
        <v>350</v>
      </c>
      <c r="E16" s="283" t="s">
        <v>291</v>
      </c>
      <c r="F16" s="280">
        <v>151.11000000000001</v>
      </c>
      <c r="G16" s="282">
        <v>50</v>
      </c>
      <c r="H16" s="280">
        <f>F16*'ANEXO VIII-F - BDI'!$B$46</f>
        <v>35.677071000000005</v>
      </c>
      <c r="I16" s="280">
        <f t="shared" si="0"/>
        <v>186.78707100000003</v>
      </c>
      <c r="J16" s="281">
        <f t="shared" si="1"/>
        <v>9339.3535500000016</v>
      </c>
    </row>
    <row r="17" spans="1:10" ht="24" x14ac:dyDescent="0.2">
      <c r="A17" s="275">
        <v>13</v>
      </c>
      <c r="B17" s="282" t="s">
        <v>281</v>
      </c>
      <c r="C17" s="283">
        <v>101729</v>
      </c>
      <c r="D17" s="278" t="s">
        <v>349</v>
      </c>
      <c r="E17" s="283" t="s">
        <v>291</v>
      </c>
      <c r="F17" s="280">
        <v>216.94</v>
      </c>
      <c r="G17" s="282">
        <v>50</v>
      </c>
      <c r="H17" s="280">
        <f>F17*'ANEXO VIII-F - BDI'!$B$46</f>
        <v>51.219534000000003</v>
      </c>
      <c r="I17" s="280">
        <f t="shared" si="0"/>
        <v>268.15953400000001</v>
      </c>
      <c r="J17" s="281">
        <f t="shared" si="1"/>
        <v>13407.976700000001</v>
      </c>
    </row>
    <row r="18" spans="1:10" ht="24" x14ac:dyDescent="0.2">
      <c r="A18" s="275">
        <v>14</v>
      </c>
      <c r="B18" s="282" t="s">
        <v>281</v>
      </c>
      <c r="C18" s="283">
        <v>101727</v>
      </c>
      <c r="D18" s="278" t="s">
        <v>351</v>
      </c>
      <c r="E18" s="283" t="s">
        <v>291</v>
      </c>
      <c r="F18" s="280">
        <v>189.55</v>
      </c>
      <c r="G18" s="282">
        <v>300</v>
      </c>
      <c r="H18" s="280">
        <f>F18*'ANEXO VIII-F - BDI'!$B$46</f>
        <v>44.752755000000001</v>
      </c>
      <c r="I18" s="280">
        <f t="shared" si="0"/>
        <v>234.30275500000002</v>
      </c>
      <c r="J18" s="281">
        <f t="shared" si="1"/>
        <v>70290.82650000001</v>
      </c>
    </row>
    <row r="19" spans="1:10" x14ac:dyDescent="0.2">
      <c r="A19" s="275">
        <v>15</v>
      </c>
      <c r="B19" s="282" t="s">
        <v>281</v>
      </c>
      <c r="C19" s="283">
        <v>101159</v>
      </c>
      <c r="D19" s="278" t="s">
        <v>325</v>
      </c>
      <c r="E19" s="283" t="s">
        <v>291</v>
      </c>
      <c r="F19" s="280">
        <v>144.19999999999999</v>
      </c>
      <c r="G19" s="282">
        <v>20</v>
      </c>
      <c r="H19" s="280">
        <f>F19*'ANEXO VIII-F - BDI'!$B$46</f>
        <v>34.04562</v>
      </c>
      <c r="I19" s="280">
        <f t="shared" si="0"/>
        <v>178.24561999999997</v>
      </c>
      <c r="J19" s="281">
        <f t="shared" si="1"/>
        <v>3564.9123999999993</v>
      </c>
    </row>
    <row r="20" spans="1:10" ht="48" x14ac:dyDescent="0.2">
      <c r="A20" s="275">
        <v>16</v>
      </c>
      <c r="B20" s="282" t="s">
        <v>281</v>
      </c>
      <c r="C20" s="283">
        <v>100983</v>
      </c>
      <c r="D20" s="278" t="s">
        <v>371</v>
      </c>
      <c r="E20" s="283" t="s">
        <v>308</v>
      </c>
      <c r="F20" s="280">
        <v>8.81</v>
      </c>
      <c r="G20" s="282">
        <v>100</v>
      </c>
      <c r="H20" s="280">
        <f>F20*'ANEXO VIII-F - BDI'!$B$46</f>
        <v>2.080041</v>
      </c>
      <c r="I20" s="280">
        <f t="shared" si="0"/>
        <v>10.890041</v>
      </c>
      <c r="J20" s="281">
        <f t="shared" si="1"/>
        <v>1089.0041000000001</v>
      </c>
    </row>
    <row r="21" spans="1:10" x14ac:dyDescent="0.2">
      <c r="A21" s="275">
        <v>17</v>
      </c>
      <c r="B21" s="282" t="s">
        <v>281</v>
      </c>
      <c r="C21" s="277">
        <v>100752</v>
      </c>
      <c r="D21" s="278" t="s">
        <v>339</v>
      </c>
      <c r="E21" s="283" t="s">
        <v>291</v>
      </c>
      <c r="F21" s="280">
        <v>50.78</v>
      </c>
      <c r="G21" s="282">
        <v>180</v>
      </c>
      <c r="H21" s="280">
        <f>F21*'ANEXO VIII-F - BDI'!$B$46</f>
        <v>11.989158</v>
      </c>
      <c r="I21" s="280">
        <f t="shared" si="0"/>
        <v>62.769158000000004</v>
      </c>
      <c r="J21" s="281">
        <f t="shared" si="1"/>
        <v>11298.44844</v>
      </c>
    </row>
    <row r="22" spans="1:10" ht="48" x14ac:dyDescent="0.2">
      <c r="A22" s="275">
        <v>18</v>
      </c>
      <c r="B22" s="282" t="s">
        <v>281</v>
      </c>
      <c r="C22" s="283">
        <v>100726</v>
      </c>
      <c r="D22" s="278" t="s">
        <v>338</v>
      </c>
      <c r="E22" s="283" t="s">
        <v>291</v>
      </c>
      <c r="F22" s="280">
        <v>29.24</v>
      </c>
      <c r="G22" s="282">
        <v>500</v>
      </c>
      <c r="H22" s="280">
        <f>F22*'ANEXO VIII-F - BDI'!$B$46</f>
        <v>6.9035639999999994</v>
      </c>
      <c r="I22" s="280">
        <f t="shared" si="0"/>
        <v>36.143563999999998</v>
      </c>
      <c r="J22" s="281">
        <f t="shared" si="1"/>
        <v>18071.781999999999</v>
      </c>
    </row>
    <row r="23" spans="1:10" x14ac:dyDescent="0.2">
      <c r="A23" s="275">
        <v>19</v>
      </c>
      <c r="B23" s="282" t="s">
        <v>281</v>
      </c>
      <c r="C23" s="277">
        <v>100720</v>
      </c>
      <c r="D23" s="278" t="s">
        <v>337</v>
      </c>
      <c r="E23" s="282" t="s">
        <v>291</v>
      </c>
      <c r="F23" s="280">
        <v>11.56</v>
      </c>
      <c r="G23" s="282">
        <v>120</v>
      </c>
      <c r="H23" s="280">
        <f>F23*'ANEXO VIII-F - BDI'!$B$46</f>
        <v>2.7293160000000003</v>
      </c>
      <c r="I23" s="280">
        <f t="shared" si="0"/>
        <v>14.289316000000001</v>
      </c>
      <c r="J23" s="281">
        <f t="shared" si="1"/>
        <v>1714.71792</v>
      </c>
    </row>
    <row r="24" spans="1:10" ht="24" x14ac:dyDescent="0.2">
      <c r="A24" s="275">
        <v>20</v>
      </c>
      <c r="B24" s="282" t="s">
        <v>281</v>
      </c>
      <c r="C24" s="285">
        <v>99054</v>
      </c>
      <c r="D24" s="278" t="s">
        <v>354</v>
      </c>
      <c r="E24" s="282" t="s">
        <v>291</v>
      </c>
      <c r="F24" s="280">
        <v>58.05</v>
      </c>
      <c r="G24" s="282">
        <v>100</v>
      </c>
      <c r="H24" s="280">
        <f>F24*'ANEXO VIII-F - BDI'!$B$46</f>
        <v>13.705605</v>
      </c>
      <c r="I24" s="280">
        <f t="shared" si="0"/>
        <v>71.755605000000003</v>
      </c>
      <c r="J24" s="281">
        <f t="shared" si="1"/>
        <v>7175.5605000000005</v>
      </c>
    </row>
    <row r="25" spans="1:10" ht="24" x14ac:dyDescent="0.2">
      <c r="A25" s="275">
        <v>21</v>
      </c>
      <c r="B25" s="282" t="s">
        <v>281</v>
      </c>
      <c r="C25" s="283">
        <v>98749</v>
      </c>
      <c r="D25" s="278" t="s">
        <v>309</v>
      </c>
      <c r="E25" s="283" t="s">
        <v>289</v>
      </c>
      <c r="F25" s="280">
        <v>99.7</v>
      </c>
      <c r="G25" s="282">
        <v>50</v>
      </c>
      <c r="H25" s="280">
        <f>F25*'ANEXO VIII-F - BDI'!$B$46</f>
        <v>23.539170000000002</v>
      </c>
      <c r="I25" s="280">
        <f t="shared" si="0"/>
        <v>123.23917</v>
      </c>
      <c r="J25" s="281">
        <f t="shared" si="1"/>
        <v>6161.9584999999997</v>
      </c>
    </row>
    <row r="26" spans="1:10" ht="12" x14ac:dyDescent="0.2">
      <c r="A26" s="275">
        <v>22</v>
      </c>
      <c r="B26" s="282" t="s">
        <v>281</v>
      </c>
      <c r="C26" s="277">
        <v>98688</v>
      </c>
      <c r="D26" s="278" t="s">
        <v>440</v>
      </c>
      <c r="E26" s="282" t="s">
        <v>289</v>
      </c>
      <c r="F26" s="280">
        <v>53.61</v>
      </c>
      <c r="G26" s="282">
        <v>100</v>
      </c>
      <c r="H26" s="280">
        <f>F26*'ANEXO VIII-F - BDI'!$B$46</f>
        <v>12.657321</v>
      </c>
      <c r="I26" s="280">
        <f t="shared" si="0"/>
        <v>66.267320999999995</v>
      </c>
      <c r="J26" s="281">
        <f t="shared" si="1"/>
        <v>6626.7320999999993</v>
      </c>
    </row>
    <row r="27" spans="1:10" ht="12" x14ac:dyDescent="0.2">
      <c r="A27" s="275">
        <v>23</v>
      </c>
      <c r="B27" s="282" t="s">
        <v>281</v>
      </c>
      <c r="C27" s="277">
        <v>98685</v>
      </c>
      <c r="D27" s="278" t="s">
        <v>353</v>
      </c>
      <c r="E27" s="282" t="s">
        <v>289</v>
      </c>
      <c r="F27" s="280">
        <v>81.03</v>
      </c>
      <c r="G27" s="282">
        <v>100</v>
      </c>
      <c r="H27" s="280">
        <f>F27*'ANEXO VIII-F - BDI'!$B$46</f>
        <v>19.131183</v>
      </c>
      <c r="I27" s="280">
        <f t="shared" si="0"/>
        <v>100.16118299999999</v>
      </c>
      <c r="J27" s="281">
        <f t="shared" si="1"/>
        <v>10016.1183</v>
      </c>
    </row>
    <row r="28" spans="1:10" x14ac:dyDescent="0.2">
      <c r="A28" s="275">
        <v>24</v>
      </c>
      <c r="B28" s="282" t="s">
        <v>281</v>
      </c>
      <c r="C28" s="277">
        <v>98682</v>
      </c>
      <c r="D28" s="278" t="s">
        <v>346</v>
      </c>
      <c r="E28" s="282" t="s">
        <v>291</v>
      </c>
      <c r="F28" s="280">
        <v>41.06</v>
      </c>
      <c r="G28" s="282">
        <v>100</v>
      </c>
      <c r="H28" s="280">
        <f>F28*'ANEXO VIII-F - BDI'!$B$46</f>
        <v>9.6942660000000007</v>
      </c>
      <c r="I28" s="280">
        <f t="shared" si="0"/>
        <v>50.754266000000001</v>
      </c>
      <c r="J28" s="281">
        <f t="shared" si="1"/>
        <v>5075.4265999999998</v>
      </c>
    </row>
    <row r="29" spans="1:10" ht="24" x14ac:dyDescent="0.2">
      <c r="A29" s="275">
        <v>25</v>
      </c>
      <c r="B29" s="282" t="s">
        <v>281</v>
      </c>
      <c r="C29" s="283">
        <v>98678</v>
      </c>
      <c r="D29" s="278" t="s">
        <v>347</v>
      </c>
      <c r="E29" s="283" t="s">
        <v>291</v>
      </c>
      <c r="F29" s="280">
        <v>330.62</v>
      </c>
      <c r="G29" s="282">
        <v>50</v>
      </c>
      <c r="H29" s="280">
        <f>F29*'ANEXO VIII-F - BDI'!$B$46</f>
        <v>78.059381999999999</v>
      </c>
      <c r="I29" s="280">
        <f t="shared" si="0"/>
        <v>408.67938200000003</v>
      </c>
      <c r="J29" s="281">
        <f t="shared" si="1"/>
        <v>20433.969100000002</v>
      </c>
    </row>
    <row r="30" spans="1:10" ht="24" x14ac:dyDescent="0.2">
      <c r="A30" s="275">
        <v>26</v>
      </c>
      <c r="B30" s="282" t="s">
        <v>281</v>
      </c>
      <c r="C30" s="285">
        <v>98671</v>
      </c>
      <c r="D30" s="278" t="s">
        <v>348</v>
      </c>
      <c r="E30" s="282" t="s">
        <v>291</v>
      </c>
      <c r="F30" s="280">
        <v>446.13</v>
      </c>
      <c r="G30" s="282">
        <v>50</v>
      </c>
      <c r="H30" s="280">
        <f>F30*'ANEXO VIII-F - BDI'!$B$46</f>
        <v>105.331293</v>
      </c>
      <c r="I30" s="280">
        <f t="shared" si="0"/>
        <v>551.46129299999996</v>
      </c>
      <c r="J30" s="281">
        <f t="shared" si="1"/>
        <v>27573.064649999997</v>
      </c>
    </row>
    <row r="31" spans="1:10" ht="24" x14ac:dyDescent="0.2">
      <c r="A31" s="275">
        <v>27</v>
      </c>
      <c r="B31" s="282" t="s">
        <v>281</v>
      </c>
      <c r="C31" s="277">
        <v>98576</v>
      </c>
      <c r="D31" s="278" t="s">
        <v>310</v>
      </c>
      <c r="E31" s="282" t="s">
        <v>289</v>
      </c>
      <c r="F31" s="280">
        <v>21.19</v>
      </c>
      <c r="G31" s="282">
        <v>100</v>
      </c>
      <c r="H31" s="280">
        <f>F31*'ANEXO VIII-F - BDI'!$B$46</f>
        <v>5.0029590000000006</v>
      </c>
      <c r="I31" s="280">
        <f t="shared" si="0"/>
        <v>26.192959000000002</v>
      </c>
      <c r="J31" s="281">
        <f t="shared" si="1"/>
        <v>2619.2959000000001</v>
      </c>
    </row>
    <row r="32" spans="1:10" x14ac:dyDescent="0.2">
      <c r="A32" s="275">
        <v>28</v>
      </c>
      <c r="B32" s="282" t="s">
        <v>281</v>
      </c>
      <c r="C32" s="283">
        <v>98570</v>
      </c>
      <c r="D32" s="278" t="s">
        <v>318</v>
      </c>
      <c r="E32" s="283" t="s">
        <v>291</v>
      </c>
      <c r="F32" s="280">
        <v>97.19</v>
      </c>
      <c r="G32" s="282">
        <v>100</v>
      </c>
      <c r="H32" s="280">
        <f>F32*'ANEXO VIII-F - BDI'!$B$46</f>
        <v>22.946559000000001</v>
      </c>
      <c r="I32" s="280">
        <f t="shared" si="0"/>
        <v>120.13655900000001</v>
      </c>
      <c r="J32" s="281">
        <f t="shared" si="1"/>
        <v>12013.6559</v>
      </c>
    </row>
    <row r="33" spans="1:10" x14ac:dyDescent="0.2">
      <c r="A33" s="275">
        <v>29</v>
      </c>
      <c r="B33" s="282" t="s">
        <v>281</v>
      </c>
      <c r="C33" s="285">
        <v>98566</v>
      </c>
      <c r="D33" s="278" t="s">
        <v>317</v>
      </c>
      <c r="E33" s="282" t="s">
        <v>291</v>
      </c>
      <c r="F33" s="280">
        <v>67.010000000000005</v>
      </c>
      <c r="G33" s="282">
        <v>100</v>
      </c>
      <c r="H33" s="280">
        <f>F33*'ANEXO VIII-F - BDI'!$B$46</f>
        <v>15.821061000000002</v>
      </c>
      <c r="I33" s="280">
        <f t="shared" si="0"/>
        <v>82.831061000000005</v>
      </c>
      <c r="J33" s="281">
        <f t="shared" si="1"/>
        <v>8283.1061000000009</v>
      </c>
    </row>
    <row r="34" spans="1:10" x14ac:dyDescent="0.2">
      <c r="A34" s="275">
        <v>30</v>
      </c>
      <c r="B34" s="282" t="s">
        <v>281</v>
      </c>
      <c r="C34" s="285">
        <v>98565</v>
      </c>
      <c r="D34" s="278" t="s">
        <v>316</v>
      </c>
      <c r="E34" s="282" t="s">
        <v>291</v>
      </c>
      <c r="F34" s="280">
        <v>49.98</v>
      </c>
      <c r="G34" s="282">
        <v>100</v>
      </c>
      <c r="H34" s="280">
        <f>F34*'ANEXO VIII-F - BDI'!$B$46</f>
        <v>11.800277999999999</v>
      </c>
      <c r="I34" s="280">
        <f t="shared" si="0"/>
        <v>61.780277999999996</v>
      </c>
      <c r="J34" s="281">
        <f t="shared" si="1"/>
        <v>6178.0277999999998</v>
      </c>
    </row>
    <row r="35" spans="1:10" x14ac:dyDescent="0.2">
      <c r="A35" s="275">
        <v>31</v>
      </c>
      <c r="B35" s="282" t="s">
        <v>281</v>
      </c>
      <c r="C35" s="277">
        <v>98558</v>
      </c>
      <c r="D35" s="278" t="s">
        <v>319</v>
      </c>
      <c r="E35" s="282" t="s">
        <v>286</v>
      </c>
      <c r="F35" s="280">
        <v>7.82</v>
      </c>
      <c r="G35" s="282">
        <v>20</v>
      </c>
      <c r="H35" s="280">
        <f>F35*'ANEXO VIII-F - BDI'!$B$46</f>
        <v>1.8463020000000001</v>
      </c>
      <c r="I35" s="280">
        <f t="shared" si="0"/>
        <v>9.6663019999999999</v>
      </c>
      <c r="J35" s="281">
        <f t="shared" si="1"/>
        <v>193.32604000000001</v>
      </c>
    </row>
    <row r="36" spans="1:10" ht="24" x14ac:dyDescent="0.2">
      <c r="A36" s="275">
        <v>32</v>
      </c>
      <c r="B36" s="282" t="s">
        <v>281</v>
      </c>
      <c r="C36" s="277">
        <v>98557</v>
      </c>
      <c r="D36" s="278" t="s">
        <v>312</v>
      </c>
      <c r="E36" s="282" t="s">
        <v>291</v>
      </c>
      <c r="F36" s="280">
        <v>42.3</v>
      </c>
      <c r="G36" s="282">
        <v>200</v>
      </c>
      <c r="H36" s="280">
        <f>F36*'ANEXO VIII-F - BDI'!$B$46</f>
        <v>9.987029999999999</v>
      </c>
      <c r="I36" s="280">
        <f t="shared" si="0"/>
        <v>52.287029999999994</v>
      </c>
      <c r="J36" s="281">
        <f t="shared" si="1"/>
        <v>10457.405999999999</v>
      </c>
    </row>
    <row r="37" spans="1:10" x14ac:dyDescent="0.2">
      <c r="A37" s="275">
        <v>33</v>
      </c>
      <c r="B37" s="282" t="s">
        <v>281</v>
      </c>
      <c r="C37" s="277">
        <v>98556</v>
      </c>
      <c r="D37" s="278" t="s">
        <v>311</v>
      </c>
      <c r="E37" s="282" t="s">
        <v>291</v>
      </c>
      <c r="F37" s="280">
        <v>51.42</v>
      </c>
      <c r="G37" s="282">
        <v>300</v>
      </c>
      <c r="H37" s="280">
        <f>F37*'ANEXO VIII-F - BDI'!$B$46</f>
        <v>12.140262</v>
      </c>
      <c r="I37" s="280">
        <f t="shared" ref="I37:I68" si="2">F37+H37</f>
        <v>63.560262000000002</v>
      </c>
      <c r="J37" s="281">
        <f t="shared" ref="J37:J68" si="3">G37*I37</f>
        <v>19068.078600000001</v>
      </c>
    </row>
    <row r="38" spans="1:10" ht="24" x14ac:dyDescent="0.2">
      <c r="A38" s="275">
        <v>34</v>
      </c>
      <c r="B38" s="282" t="s">
        <v>281</v>
      </c>
      <c r="C38" s="283">
        <v>98553</v>
      </c>
      <c r="D38" s="278" t="s">
        <v>315</v>
      </c>
      <c r="E38" s="283" t="s">
        <v>291</v>
      </c>
      <c r="F38" s="280">
        <v>122.38</v>
      </c>
      <c r="G38" s="282">
        <v>200</v>
      </c>
      <c r="H38" s="280">
        <f>F38*'ANEXO VIII-F - BDI'!$B$46</f>
        <v>28.893917999999999</v>
      </c>
      <c r="I38" s="280">
        <f t="shared" si="2"/>
        <v>151.27391799999998</v>
      </c>
      <c r="J38" s="281">
        <f t="shared" si="3"/>
        <v>30254.783599999995</v>
      </c>
    </row>
    <row r="39" spans="1:10" x14ac:dyDescent="0.2">
      <c r="A39" s="275">
        <v>35</v>
      </c>
      <c r="B39" s="282" t="s">
        <v>281</v>
      </c>
      <c r="C39" s="283">
        <v>98547</v>
      </c>
      <c r="D39" s="278" t="s">
        <v>313</v>
      </c>
      <c r="E39" s="283" t="s">
        <v>291</v>
      </c>
      <c r="F39" s="280">
        <v>191.33</v>
      </c>
      <c r="G39" s="282">
        <v>100</v>
      </c>
      <c r="H39" s="280">
        <f>F39*'ANEXO VIII-F - BDI'!$B$46</f>
        <v>45.173013000000005</v>
      </c>
      <c r="I39" s="280">
        <f t="shared" si="2"/>
        <v>236.50301300000001</v>
      </c>
      <c r="J39" s="281">
        <f t="shared" si="3"/>
        <v>23650.301299999999</v>
      </c>
    </row>
    <row r="40" spans="1:10" x14ac:dyDescent="0.2">
      <c r="A40" s="275">
        <v>36</v>
      </c>
      <c r="B40" s="282" t="s">
        <v>281</v>
      </c>
      <c r="C40" s="277">
        <v>98546</v>
      </c>
      <c r="D40" s="278" t="s">
        <v>314</v>
      </c>
      <c r="E40" s="282" t="s">
        <v>291</v>
      </c>
      <c r="F40" s="280">
        <v>103.68</v>
      </c>
      <c r="G40" s="282">
        <v>100</v>
      </c>
      <c r="H40" s="280">
        <f>F40*'ANEXO VIII-F - BDI'!$B$46</f>
        <v>24.478848000000003</v>
      </c>
      <c r="I40" s="280">
        <f t="shared" si="2"/>
        <v>128.15884800000001</v>
      </c>
      <c r="J40" s="281">
        <f t="shared" si="3"/>
        <v>12815.8848</v>
      </c>
    </row>
    <row r="41" spans="1:10" ht="24" x14ac:dyDescent="0.2">
      <c r="A41" s="275">
        <v>37</v>
      </c>
      <c r="B41" s="282" t="s">
        <v>281</v>
      </c>
      <c r="C41" s="285">
        <v>97641</v>
      </c>
      <c r="D41" s="278" t="s">
        <v>369</v>
      </c>
      <c r="E41" s="282" t="s">
        <v>291</v>
      </c>
      <c r="F41" s="280">
        <v>5.25</v>
      </c>
      <c r="G41" s="282">
        <v>500</v>
      </c>
      <c r="H41" s="280">
        <f>F41*'ANEXO VIII-F - BDI'!$B$46</f>
        <v>1.239525</v>
      </c>
      <c r="I41" s="280">
        <f t="shared" si="2"/>
        <v>6.4895250000000004</v>
      </c>
      <c r="J41" s="281">
        <f t="shared" si="3"/>
        <v>3244.7625000000003</v>
      </c>
    </row>
    <row r="42" spans="1:10" ht="24" x14ac:dyDescent="0.2">
      <c r="A42" s="275">
        <v>38</v>
      </c>
      <c r="B42" s="282" t="s">
        <v>281</v>
      </c>
      <c r="C42" s="285">
        <v>97640</v>
      </c>
      <c r="D42" s="278" t="s">
        <v>370</v>
      </c>
      <c r="E42" s="282" t="s">
        <v>291</v>
      </c>
      <c r="F42" s="280">
        <v>1.91</v>
      </c>
      <c r="G42" s="282">
        <v>500</v>
      </c>
      <c r="H42" s="280">
        <f>F42*'ANEXO VIII-F - BDI'!$B$46</f>
        <v>0.45095099999999999</v>
      </c>
      <c r="I42" s="280">
        <f t="shared" si="2"/>
        <v>2.360951</v>
      </c>
      <c r="J42" s="281">
        <f t="shared" si="3"/>
        <v>1180.4755</v>
      </c>
    </row>
    <row r="43" spans="1:10" ht="24" x14ac:dyDescent="0.2">
      <c r="A43" s="275">
        <v>39</v>
      </c>
      <c r="B43" s="282" t="s">
        <v>281</v>
      </c>
      <c r="C43" s="282">
        <v>97638</v>
      </c>
      <c r="D43" s="278" t="s">
        <v>439</v>
      </c>
      <c r="E43" s="283" t="s">
        <v>291</v>
      </c>
      <c r="F43" s="280">
        <v>8.82</v>
      </c>
      <c r="G43" s="282">
        <v>500</v>
      </c>
      <c r="H43" s="280">
        <f>F43*'ANEXO VIII-F - BDI'!$B$46</f>
        <v>2.0824020000000001</v>
      </c>
      <c r="I43" s="280">
        <f t="shared" si="2"/>
        <v>10.902402</v>
      </c>
      <c r="J43" s="281">
        <f t="shared" si="3"/>
        <v>5451.201</v>
      </c>
    </row>
    <row r="44" spans="1:10" x14ac:dyDescent="0.2">
      <c r="A44" s="275">
        <v>40</v>
      </c>
      <c r="B44" s="282" t="s">
        <v>281</v>
      </c>
      <c r="C44" s="283">
        <v>97634</v>
      </c>
      <c r="D44" s="278" t="s">
        <v>368</v>
      </c>
      <c r="E44" s="283" t="s">
        <v>291</v>
      </c>
      <c r="F44" s="280">
        <v>13.82</v>
      </c>
      <c r="G44" s="282">
        <v>100</v>
      </c>
      <c r="H44" s="280">
        <f>F44*'ANEXO VIII-F - BDI'!$B$46</f>
        <v>3.262902</v>
      </c>
      <c r="I44" s="280">
        <f t="shared" si="2"/>
        <v>17.082902000000001</v>
      </c>
      <c r="J44" s="281">
        <f t="shared" si="3"/>
        <v>1708.2902000000001</v>
      </c>
    </row>
    <row r="45" spans="1:10" ht="24" x14ac:dyDescent="0.2">
      <c r="A45" s="275">
        <v>41</v>
      </c>
      <c r="B45" s="282" t="s">
        <v>281</v>
      </c>
      <c r="C45" s="285">
        <v>97631</v>
      </c>
      <c r="D45" s="278" t="s">
        <v>366</v>
      </c>
      <c r="E45" s="282" t="s">
        <v>291</v>
      </c>
      <c r="F45" s="280">
        <v>3.51</v>
      </c>
      <c r="G45" s="282">
        <v>100</v>
      </c>
      <c r="H45" s="280">
        <f>F45*'ANEXO VIII-F - BDI'!$B$46</f>
        <v>0.82871099999999998</v>
      </c>
      <c r="I45" s="280">
        <f t="shared" si="2"/>
        <v>4.338711</v>
      </c>
      <c r="J45" s="281">
        <f t="shared" si="3"/>
        <v>433.87110000000001</v>
      </c>
    </row>
    <row r="46" spans="1:10" ht="24" x14ac:dyDescent="0.2">
      <c r="A46" s="275">
        <v>42</v>
      </c>
      <c r="B46" s="282" t="s">
        <v>281</v>
      </c>
      <c r="C46" s="283">
        <v>97629</v>
      </c>
      <c r="D46" s="278" t="s">
        <v>367</v>
      </c>
      <c r="E46" s="283" t="s">
        <v>308</v>
      </c>
      <c r="F46" s="280">
        <v>145.32</v>
      </c>
      <c r="G46" s="282">
        <v>30</v>
      </c>
      <c r="H46" s="280">
        <f>F46*'ANEXO VIII-F - BDI'!$B$46</f>
        <v>34.310051999999999</v>
      </c>
      <c r="I46" s="280">
        <f t="shared" si="2"/>
        <v>179.63005199999998</v>
      </c>
      <c r="J46" s="281">
        <f t="shared" si="3"/>
        <v>5388.9015599999993</v>
      </c>
    </row>
    <row r="47" spans="1:10" x14ac:dyDescent="0.2">
      <c r="A47" s="275">
        <v>43</v>
      </c>
      <c r="B47" s="282" t="s">
        <v>281</v>
      </c>
      <c r="C47" s="285">
        <v>97625</v>
      </c>
      <c r="D47" s="278" t="s">
        <v>365</v>
      </c>
      <c r="E47" s="282" t="s">
        <v>308</v>
      </c>
      <c r="F47" s="280">
        <v>65.08</v>
      </c>
      <c r="G47" s="282">
        <v>50</v>
      </c>
      <c r="H47" s="280">
        <f>F47*'ANEXO VIII-F - BDI'!$B$46</f>
        <v>15.365387999999999</v>
      </c>
      <c r="I47" s="280">
        <f t="shared" si="2"/>
        <v>80.445387999999994</v>
      </c>
      <c r="J47" s="281">
        <f t="shared" si="3"/>
        <v>4022.2693999999997</v>
      </c>
    </row>
    <row r="48" spans="1:10" ht="24" x14ac:dyDescent="0.2">
      <c r="A48" s="275">
        <v>44</v>
      </c>
      <c r="B48" s="282" t="s">
        <v>281</v>
      </c>
      <c r="C48" s="283">
        <v>97624</v>
      </c>
      <c r="D48" s="278" t="s">
        <v>364</v>
      </c>
      <c r="E48" s="283" t="s">
        <v>308</v>
      </c>
      <c r="F48" s="280">
        <v>113.1</v>
      </c>
      <c r="G48" s="282">
        <v>50</v>
      </c>
      <c r="H48" s="280">
        <f>F48*'ANEXO VIII-F - BDI'!$B$46</f>
        <v>26.702909999999999</v>
      </c>
      <c r="I48" s="280">
        <f t="shared" si="2"/>
        <v>139.80291</v>
      </c>
      <c r="J48" s="281">
        <f t="shared" si="3"/>
        <v>6990.1454999999996</v>
      </c>
    </row>
    <row r="49" spans="1:10" ht="24" x14ac:dyDescent="0.2">
      <c r="A49" s="275">
        <v>45</v>
      </c>
      <c r="B49" s="282" t="s">
        <v>281</v>
      </c>
      <c r="C49" s="283">
        <v>97622</v>
      </c>
      <c r="D49" s="278" t="s">
        <v>363</v>
      </c>
      <c r="E49" s="283" t="s">
        <v>308</v>
      </c>
      <c r="F49" s="280">
        <v>60.15</v>
      </c>
      <c r="G49" s="282">
        <v>10</v>
      </c>
      <c r="H49" s="280">
        <f>F49*'ANEXO VIII-F - BDI'!$B$46</f>
        <v>14.201415000000001</v>
      </c>
      <c r="I49" s="280">
        <f t="shared" si="2"/>
        <v>74.351415000000003</v>
      </c>
      <c r="J49" s="281">
        <f t="shared" si="3"/>
        <v>743.51414999999997</v>
      </c>
    </row>
    <row r="50" spans="1:10" ht="24" x14ac:dyDescent="0.2">
      <c r="A50" s="275">
        <v>46</v>
      </c>
      <c r="B50" s="282" t="s">
        <v>281</v>
      </c>
      <c r="C50" s="283">
        <v>97064</v>
      </c>
      <c r="D50" s="278" t="s">
        <v>362</v>
      </c>
      <c r="E50" s="283" t="s">
        <v>289</v>
      </c>
      <c r="F50" s="280">
        <v>22.55</v>
      </c>
      <c r="G50" s="282">
        <v>100</v>
      </c>
      <c r="H50" s="280">
        <f>F50*'ANEXO VIII-F - BDI'!$B$46</f>
        <v>5.3240550000000004</v>
      </c>
      <c r="I50" s="280">
        <f t="shared" si="2"/>
        <v>27.874055000000002</v>
      </c>
      <c r="J50" s="281">
        <f t="shared" si="3"/>
        <v>2787.4055000000003</v>
      </c>
    </row>
    <row r="51" spans="1:10" ht="24" x14ac:dyDescent="0.2">
      <c r="A51" s="275">
        <v>47</v>
      </c>
      <c r="B51" s="282" t="s">
        <v>281</v>
      </c>
      <c r="C51" s="285">
        <v>96373</v>
      </c>
      <c r="D51" s="278" t="s">
        <v>327</v>
      </c>
      <c r="E51" s="282" t="s">
        <v>289</v>
      </c>
      <c r="F51" s="280">
        <v>13.44</v>
      </c>
      <c r="G51" s="282">
        <v>100</v>
      </c>
      <c r="H51" s="280">
        <f>F51*'ANEXO VIII-F - BDI'!$B$46</f>
        <v>3.173184</v>
      </c>
      <c r="I51" s="280">
        <f t="shared" si="2"/>
        <v>16.613184</v>
      </c>
      <c r="J51" s="281">
        <f t="shared" si="3"/>
        <v>1661.3184000000001</v>
      </c>
    </row>
    <row r="52" spans="1:10" ht="48" x14ac:dyDescent="0.2">
      <c r="A52" s="275">
        <v>48</v>
      </c>
      <c r="B52" s="282" t="s">
        <v>281</v>
      </c>
      <c r="C52" s="283">
        <v>96367</v>
      </c>
      <c r="D52" s="278" t="s">
        <v>328</v>
      </c>
      <c r="E52" s="283" t="s">
        <v>291</v>
      </c>
      <c r="F52" s="280">
        <v>167.3</v>
      </c>
      <c r="G52" s="282">
        <v>200</v>
      </c>
      <c r="H52" s="280">
        <f>F52*'ANEXO VIII-F - BDI'!$B$46</f>
        <v>39.49953</v>
      </c>
      <c r="I52" s="280">
        <f t="shared" si="2"/>
        <v>206.79953</v>
      </c>
      <c r="J52" s="281">
        <f t="shared" si="3"/>
        <v>41359.906000000003</v>
      </c>
    </row>
    <row r="53" spans="1:10" x14ac:dyDescent="0.2">
      <c r="A53" s="275">
        <v>49</v>
      </c>
      <c r="B53" s="282" t="s">
        <v>281</v>
      </c>
      <c r="C53" s="283">
        <v>96134</v>
      </c>
      <c r="D53" s="278" t="s">
        <v>331</v>
      </c>
      <c r="E53" s="283" t="s">
        <v>291</v>
      </c>
      <c r="F53" s="280">
        <v>47.29</v>
      </c>
      <c r="G53" s="282">
        <v>200</v>
      </c>
      <c r="H53" s="280">
        <f>F53*'ANEXO VIII-F - BDI'!$B$46</f>
        <v>11.165169000000001</v>
      </c>
      <c r="I53" s="280">
        <f t="shared" si="2"/>
        <v>58.455168999999998</v>
      </c>
      <c r="J53" s="281">
        <f t="shared" si="3"/>
        <v>11691.033799999999</v>
      </c>
    </row>
    <row r="54" spans="1:10" ht="24" x14ac:dyDescent="0.2">
      <c r="A54" s="275">
        <v>50</v>
      </c>
      <c r="B54" s="282" t="s">
        <v>281</v>
      </c>
      <c r="C54" s="283">
        <v>96114</v>
      </c>
      <c r="D54" s="278" t="s">
        <v>359</v>
      </c>
      <c r="E54" s="283" t="s">
        <v>291</v>
      </c>
      <c r="F54" s="280">
        <v>77.5</v>
      </c>
      <c r="G54" s="282">
        <v>600</v>
      </c>
      <c r="H54" s="280">
        <f>F54*'ANEXO VIII-F - BDI'!$B$46</f>
        <v>18.297750000000001</v>
      </c>
      <c r="I54" s="280">
        <f t="shared" si="2"/>
        <v>95.797750000000008</v>
      </c>
      <c r="J54" s="281">
        <f t="shared" si="3"/>
        <v>57478.65</v>
      </c>
    </row>
    <row r="55" spans="1:10" ht="24" x14ac:dyDescent="0.2">
      <c r="A55" s="275">
        <v>51</v>
      </c>
      <c r="B55" s="282" t="s">
        <v>281</v>
      </c>
      <c r="C55" s="283">
        <v>95626</v>
      </c>
      <c r="D55" s="278" t="s">
        <v>336</v>
      </c>
      <c r="E55" s="283" t="s">
        <v>291</v>
      </c>
      <c r="F55" s="280">
        <v>18.02</v>
      </c>
      <c r="G55" s="282">
        <v>400</v>
      </c>
      <c r="H55" s="280">
        <f>F55*'ANEXO VIII-F - BDI'!$B$46</f>
        <v>4.2545219999999997</v>
      </c>
      <c r="I55" s="280">
        <f t="shared" si="2"/>
        <v>22.274521999999997</v>
      </c>
      <c r="J55" s="281">
        <f t="shared" si="3"/>
        <v>8909.8087999999989</v>
      </c>
    </row>
    <row r="56" spans="1:10" x14ac:dyDescent="0.2">
      <c r="A56" s="275">
        <v>52</v>
      </c>
      <c r="B56" s="282" t="s">
        <v>281</v>
      </c>
      <c r="C56" s="285">
        <v>95622</v>
      </c>
      <c r="D56" s="278" t="s">
        <v>335</v>
      </c>
      <c r="E56" s="282" t="s">
        <v>291</v>
      </c>
      <c r="F56" s="280">
        <v>16.75</v>
      </c>
      <c r="G56" s="282">
        <v>200</v>
      </c>
      <c r="H56" s="280">
        <f>F56*'ANEXO VIII-F - BDI'!$B$46</f>
        <v>3.9546749999999999</v>
      </c>
      <c r="I56" s="280">
        <f t="shared" si="2"/>
        <v>20.704675000000002</v>
      </c>
      <c r="J56" s="281">
        <f t="shared" si="3"/>
        <v>4140.9350000000004</v>
      </c>
    </row>
    <row r="57" spans="1:10" ht="48" x14ac:dyDescent="0.2">
      <c r="A57" s="275">
        <v>53</v>
      </c>
      <c r="B57" s="282" t="s">
        <v>281</v>
      </c>
      <c r="C57" s="285">
        <v>94996</v>
      </c>
      <c r="D57" s="320" t="s">
        <v>345</v>
      </c>
      <c r="E57" s="282" t="s">
        <v>291</v>
      </c>
      <c r="F57" s="280">
        <v>134.77000000000001</v>
      </c>
      <c r="G57" s="282">
        <v>100</v>
      </c>
      <c r="H57" s="280">
        <f>F57*'ANEXO VIII-F - BDI'!$B$46</f>
        <v>31.819197000000003</v>
      </c>
      <c r="I57" s="280">
        <f t="shared" si="2"/>
        <v>166.58919700000001</v>
      </c>
      <c r="J57" s="281">
        <f t="shared" si="3"/>
        <v>16658.919700000002</v>
      </c>
    </row>
    <row r="58" spans="1:10" x14ac:dyDescent="0.2">
      <c r="A58" s="275">
        <v>54</v>
      </c>
      <c r="B58" s="282" t="s">
        <v>281</v>
      </c>
      <c r="C58" s="283">
        <v>94963</v>
      </c>
      <c r="D58" s="278" t="s">
        <v>307</v>
      </c>
      <c r="E58" s="283" t="s">
        <v>308</v>
      </c>
      <c r="F58" s="280">
        <v>383.17</v>
      </c>
      <c r="G58" s="282">
        <v>5</v>
      </c>
      <c r="H58" s="280">
        <f>F58*'ANEXO VIII-F - BDI'!$B$46</f>
        <v>90.466436999999999</v>
      </c>
      <c r="I58" s="280">
        <f t="shared" si="2"/>
        <v>473.636437</v>
      </c>
      <c r="J58" s="281">
        <f t="shared" si="3"/>
        <v>2368.1821850000001</v>
      </c>
    </row>
    <row r="59" spans="1:10" ht="48" x14ac:dyDescent="0.2">
      <c r="A59" s="275">
        <v>55</v>
      </c>
      <c r="B59" s="282" t="s">
        <v>281</v>
      </c>
      <c r="C59" s="277">
        <v>94805</v>
      </c>
      <c r="D59" s="278" t="s">
        <v>678</v>
      </c>
      <c r="E59" s="277" t="s">
        <v>567</v>
      </c>
      <c r="F59" s="279">
        <v>772.96</v>
      </c>
      <c r="G59" s="276">
        <v>5</v>
      </c>
      <c r="H59" s="280">
        <f>F59*'ANEXO VIII-F - BDI'!$B$46</f>
        <v>182.495856</v>
      </c>
      <c r="I59" s="280">
        <f t="shared" si="2"/>
        <v>955.45585600000004</v>
      </c>
      <c r="J59" s="281">
        <f t="shared" si="3"/>
        <v>4777.2792800000007</v>
      </c>
    </row>
    <row r="60" spans="1:10" ht="48" x14ac:dyDescent="0.2">
      <c r="A60" s="275">
        <v>56</v>
      </c>
      <c r="B60" s="282" t="s">
        <v>281</v>
      </c>
      <c r="C60" s="277">
        <v>94569</v>
      </c>
      <c r="D60" s="278" t="s">
        <v>676</v>
      </c>
      <c r="E60" s="277" t="s">
        <v>639</v>
      </c>
      <c r="F60" s="279">
        <v>813.72</v>
      </c>
      <c r="G60" s="276">
        <v>6</v>
      </c>
      <c r="H60" s="280">
        <f>F60*'ANEXO VIII-F - BDI'!$B$46</f>
        <v>192.119292</v>
      </c>
      <c r="I60" s="280">
        <f t="shared" si="2"/>
        <v>1005.839292</v>
      </c>
      <c r="J60" s="281">
        <f t="shared" si="3"/>
        <v>6035.0357519999998</v>
      </c>
    </row>
    <row r="61" spans="1:10" ht="60" x14ac:dyDescent="0.2">
      <c r="A61" s="275">
        <v>57</v>
      </c>
      <c r="B61" s="282" t="s">
        <v>281</v>
      </c>
      <c r="C61" s="277">
        <v>94570</v>
      </c>
      <c r="D61" s="278" t="s">
        <v>675</v>
      </c>
      <c r="E61" s="277" t="s">
        <v>639</v>
      </c>
      <c r="F61" s="279">
        <v>423.18</v>
      </c>
      <c r="G61" s="276">
        <v>12</v>
      </c>
      <c r="H61" s="280">
        <f>F61*'ANEXO VIII-F - BDI'!$B$46</f>
        <v>99.912798000000009</v>
      </c>
      <c r="I61" s="280">
        <f t="shared" si="2"/>
        <v>523.09279800000002</v>
      </c>
      <c r="J61" s="281">
        <f t="shared" si="3"/>
        <v>6277.1135759999997</v>
      </c>
    </row>
    <row r="62" spans="1:10" ht="60" x14ac:dyDescent="0.2">
      <c r="A62" s="275">
        <v>58</v>
      </c>
      <c r="B62" s="282" t="s">
        <v>281</v>
      </c>
      <c r="C62" s="277">
        <v>94572</v>
      </c>
      <c r="D62" s="278" t="s">
        <v>674</v>
      </c>
      <c r="E62" s="277" t="s">
        <v>639</v>
      </c>
      <c r="F62" s="279">
        <v>605.13</v>
      </c>
      <c r="G62" s="276">
        <v>8</v>
      </c>
      <c r="H62" s="280">
        <f>F62*'ANEXO VIII-F - BDI'!$B$46</f>
        <v>142.87119300000001</v>
      </c>
      <c r="I62" s="280">
        <f t="shared" si="2"/>
        <v>748.00119300000006</v>
      </c>
      <c r="J62" s="281">
        <f t="shared" si="3"/>
        <v>5984.0095440000005</v>
      </c>
    </row>
    <row r="63" spans="1:10" ht="48" x14ac:dyDescent="0.2">
      <c r="A63" s="275">
        <v>59</v>
      </c>
      <c r="B63" s="282" t="s">
        <v>281</v>
      </c>
      <c r="C63" s="277">
        <v>94569</v>
      </c>
      <c r="D63" s="278" t="s">
        <v>676</v>
      </c>
      <c r="E63" s="277" t="s">
        <v>639</v>
      </c>
      <c r="F63" s="279">
        <v>813.72</v>
      </c>
      <c r="G63" s="276">
        <v>5</v>
      </c>
      <c r="H63" s="280">
        <f>F63*'ANEXO VIII-F - BDI'!$B$46</f>
        <v>192.119292</v>
      </c>
      <c r="I63" s="280">
        <f t="shared" si="2"/>
        <v>1005.839292</v>
      </c>
      <c r="J63" s="281">
        <f t="shared" si="3"/>
        <v>5029.1964600000001</v>
      </c>
    </row>
    <row r="64" spans="1:10" ht="60" x14ac:dyDescent="0.2">
      <c r="A64" s="275">
        <v>60</v>
      </c>
      <c r="B64" s="276" t="s">
        <v>281</v>
      </c>
      <c r="C64" s="285">
        <v>94275</v>
      </c>
      <c r="D64" s="278" t="s">
        <v>306</v>
      </c>
      <c r="E64" s="282" t="s">
        <v>289</v>
      </c>
      <c r="F64" s="280">
        <v>54.7</v>
      </c>
      <c r="G64" s="282">
        <v>50</v>
      </c>
      <c r="H64" s="280">
        <f>F64*'ANEXO VIII-F - BDI'!$B$46</f>
        <v>12.914670000000001</v>
      </c>
      <c r="I64" s="280">
        <f t="shared" si="2"/>
        <v>67.614670000000004</v>
      </c>
      <c r="J64" s="281">
        <f t="shared" si="3"/>
        <v>3380.7335000000003</v>
      </c>
    </row>
    <row r="65" spans="1:10" x14ac:dyDescent="0.2">
      <c r="A65" s="275">
        <v>61</v>
      </c>
      <c r="B65" s="276" t="s">
        <v>281</v>
      </c>
      <c r="C65" s="277">
        <v>91341</v>
      </c>
      <c r="D65" s="278" t="s">
        <v>679</v>
      </c>
      <c r="E65" s="277" t="s">
        <v>639</v>
      </c>
      <c r="F65" s="279">
        <v>667.03</v>
      </c>
      <c r="G65" s="276">
        <v>6</v>
      </c>
      <c r="H65" s="280">
        <f>F65*'ANEXO VIII-F - BDI'!$B$46</f>
        <v>157.485783</v>
      </c>
      <c r="I65" s="280">
        <f t="shared" si="2"/>
        <v>824.51578299999994</v>
      </c>
      <c r="J65" s="281">
        <f t="shared" si="3"/>
        <v>4947.0946979999999</v>
      </c>
    </row>
    <row r="66" spans="1:10" x14ac:dyDescent="0.2">
      <c r="A66" s="275">
        <v>62</v>
      </c>
      <c r="B66" s="276" t="s">
        <v>281</v>
      </c>
      <c r="C66" s="283">
        <v>91222</v>
      </c>
      <c r="D66" s="278" t="s">
        <v>322</v>
      </c>
      <c r="E66" s="283" t="s">
        <v>289</v>
      </c>
      <c r="F66" s="280">
        <v>15.65</v>
      </c>
      <c r="G66" s="282">
        <v>50</v>
      </c>
      <c r="H66" s="280">
        <f>F66*'ANEXO VIII-F - BDI'!$B$46</f>
        <v>3.6949650000000003</v>
      </c>
      <c r="I66" s="280">
        <f t="shared" si="2"/>
        <v>19.344965000000002</v>
      </c>
      <c r="J66" s="281">
        <f t="shared" si="3"/>
        <v>967.2482500000001</v>
      </c>
    </row>
    <row r="67" spans="1:10" x14ac:dyDescent="0.2">
      <c r="A67" s="275">
        <v>63</v>
      </c>
      <c r="B67" s="276" t="s">
        <v>281</v>
      </c>
      <c r="C67" s="277">
        <v>91012</v>
      </c>
      <c r="D67" s="278" t="s">
        <v>681</v>
      </c>
      <c r="E67" s="277" t="s">
        <v>567</v>
      </c>
      <c r="F67" s="279">
        <v>463.2</v>
      </c>
      <c r="G67" s="276">
        <v>3</v>
      </c>
      <c r="H67" s="280">
        <f>F67*'ANEXO VIII-F - BDI'!$B$46</f>
        <v>109.36152</v>
      </c>
      <c r="I67" s="280">
        <f t="shared" si="2"/>
        <v>572.56151999999997</v>
      </c>
      <c r="J67" s="281">
        <f t="shared" si="3"/>
        <v>1717.6845599999999</v>
      </c>
    </row>
    <row r="68" spans="1:10" x14ac:dyDescent="0.2">
      <c r="A68" s="275">
        <v>64</v>
      </c>
      <c r="B68" s="276" t="s">
        <v>281</v>
      </c>
      <c r="C68" s="277">
        <v>91011</v>
      </c>
      <c r="D68" s="278" t="s">
        <v>682</v>
      </c>
      <c r="E68" s="277" t="s">
        <v>567</v>
      </c>
      <c r="F68" s="279">
        <v>419.07</v>
      </c>
      <c r="G68" s="276">
        <v>3</v>
      </c>
      <c r="H68" s="280">
        <f>F68*'ANEXO VIII-F - BDI'!$B$46</f>
        <v>98.942426999999995</v>
      </c>
      <c r="I68" s="280">
        <f t="shared" si="2"/>
        <v>518.012427</v>
      </c>
      <c r="J68" s="281">
        <f t="shared" si="3"/>
        <v>1554.0372809999999</v>
      </c>
    </row>
    <row r="69" spans="1:10" x14ac:dyDescent="0.2">
      <c r="A69" s="275">
        <v>65</v>
      </c>
      <c r="B69" s="276" t="s">
        <v>281</v>
      </c>
      <c r="C69" s="277">
        <v>91010</v>
      </c>
      <c r="D69" s="278" t="s">
        <v>683</v>
      </c>
      <c r="E69" s="277" t="s">
        <v>567</v>
      </c>
      <c r="F69" s="279">
        <v>361.84</v>
      </c>
      <c r="G69" s="276">
        <v>3</v>
      </c>
      <c r="H69" s="280">
        <f>F69*'ANEXO VIII-F - BDI'!$B$46</f>
        <v>85.430424000000002</v>
      </c>
      <c r="I69" s="280">
        <f t="shared" ref="I69:I100" si="4">F69+H69</f>
        <v>447.27042399999999</v>
      </c>
      <c r="J69" s="281">
        <f t="shared" ref="J69:J100" si="5">G69*I69</f>
        <v>1341.8112719999999</v>
      </c>
    </row>
    <row r="70" spans="1:10" x14ac:dyDescent="0.2">
      <c r="A70" s="275">
        <v>66</v>
      </c>
      <c r="B70" s="276" t="s">
        <v>281</v>
      </c>
      <c r="C70" s="277">
        <v>91009</v>
      </c>
      <c r="D70" s="278" t="s">
        <v>684</v>
      </c>
      <c r="E70" s="277" t="s">
        <v>567</v>
      </c>
      <c r="F70" s="279">
        <v>353.96</v>
      </c>
      <c r="G70" s="276">
        <v>4</v>
      </c>
      <c r="H70" s="280">
        <f>F70*'ANEXO VIII-F - BDI'!$B$46</f>
        <v>83.569955999999991</v>
      </c>
      <c r="I70" s="280">
        <f t="shared" si="4"/>
        <v>437.52995599999997</v>
      </c>
      <c r="J70" s="281">
        <f t="shared" si="5"/>
        <v>1750.1198239999999</v>
      </c>
    </row>
    <row r="71" spans="1:10" ht="60" x14ac:dyDescent="0.2">
      <c r="A71" s="275">
        <v>67</v>
      </c>
      <c r="B71" s="276" t="s">
        <v>281</v>
      </c>
      <c r="C71" s="277">
        <v>90844</v>
      </c>
      <c r="D71" s="278" t="s">
        <v>685</v>
      </c>
      <c r="E71" s="277" t="s">
        <v>567</v>
      </c>
      <c r="F71" s="279">
        <v>1256.93</v>
      </c>
      <c r="G71" s="276">
        <v>2</v>
      </c>
      <c r="H71" s="280">
        <f>F71*'ANEXO VIII-F - BDI'!$B$46</f>
        <v>296.76117300000004</v>
      </c>
      <c r="I71" s="280">
        <f t="shared" si="4"/>
        <v>1553.6911730000002</v>
      </c>
      <c r="J71" s="281">
        <f t="shared" si="5"/>
        <v>3107.3823460000003</v>
      </c>
    </row>
    <row r="72" spans="1:10" ht="60" x14ac:dyDescent="0.2">
      <c r="A72" s="275">
        <v>68</v>
      </c>
      <c r="B72" s="276" t="s">
        <v>281</v>
      </c>
      <c r="C72" s="277">
        <v>90843</v>
      </c>
      <c r="D72" s="278" t="s">
        <v>686</v>
      </c>
      <c r="E72" s="277" t="s">
        <v>567</v>
      </c>
      <c r="F72" s="279">
        <v>1175.0899999999999</v>
      </c>
      <c r="G72" s="276">
        <v>2</v>
      </c>
      <c r="H72" s="280">
        <f>F72*'ANEXO VIII-F - BDI'!$B$46</f>
        <v>277.43874899999997</v>
      </c>
      <c r="I72" s="280">
        <f t="shared" si="4"/>
        <v>1452.5287489999998</v>
      </c>
      <c r="J72" s="281">
        <f t="shared" si="5"/>
        <v>2905.0574979999997</v>
      </c>
    </row>
    <row r="73" spans="1:10" ht="60" x14ac:dyDescent="0.2">
      <c r="A73" s="275">
        <v>69</v>
      </c>
      <c r="B73" s="276" t="s">
        <v>281</v>
      </c>
      <c r="C73" s="277">
        <v>90841</v>
      </c>
      <c r="D73" s="278" t="s">
        <v>687</v>
      </c>
      <c r="E73" s="277" t="s">
        <v>567</v>
      </c>
      <c r="F73" s="279">
        <v>1114.31</v>
      </c>
      <c r="G73" s="276">
        <v>2</v>
      </c>
      <c r="H73" s="280">
        <f>F73*'ANEXO VIII-F - BDI'!$B$46</f>
        <v>263.08859100000001</v>
      </c>
      <c r="I73" s="280">
        <f t="shared" si="4"/>
        <v>1377.3985909999999</v>
      </c>
      <c r="J73" s="281">
        <f t="shared" si="5"/>
        <v>2754.7971819999998</v>
      </c>
    </row>
    <row r="74" spans="1:10" ht="24" x14ac:dyDescent="0.2">
      <c r="A74" s="275">
        <v>70</v>
      </c>
      <c r="B74" s="276" t="s">
        <v>281</v>
      </c>
      <c r="C74" s="283">
        <v>90447</v>
      </c>
      <c r="D74" s="278" t="s">
        <v>321</v>
      </c>
      <c r="E74" s="283" t="s">
        <v>289</v>
      </c>
      <c r="F74" s="280">
        <v>7.2</v>
      </c>
      <c r="G74" s="282">
        <v>50</v>
      </c>
      <c r="H74" s="280">
        <f>F74*'ANEXO VIII-F - BDI'!$B$46</f>
        <v>1.6999200000000001</v>
      </c>
      <c r="I74" s="280">
        <f t="shared" si="4"/>
        <v>8.8999199999999998</v>
      </c>
      <c r="J74" s="281">
        <f t="shared" si="5"/>
        <v>444.99599999999998</v>
      </c>
    </row>
    <row r="75" spans="1:10" x14ac:dyDescent="0.2">
      <c r="A75" s="275">
        <v>71</v>
      </c>
      <c r="B75" s="276" t="s">
        <v>281</v>
      </c>
      <c r="C75" s="283">
        <v>90445</v>
      </c>
      <c r="D75" s="278" t="s">
        <v>323</v>
      </c>
      <c r="E75" s="283" t="s">
        <v>289</v>
      </c>
      <c r="F75" s="280">
        <v>34.1</v>
      </c>
      <c r="G75" s="282">
        <v>50</v>
      </c>
      <c r="H75" s="280">
        <f>F75*'ANEXO VIII-F - BDI'!$B$46</f>
        <v>8.0510099999999998</v>
      </c>
      <c r="I75" s="280">
        <f t="shared" si="4"/>
        <v>42.151009999999999</v>
      </c>
      <c r="J75" s="281">
        <f t="shared" si="5"/>
        <v>2107.5504999999998</v>
      </c>
    </row>
    <row r="76" spans="1:10" ht="24" x14ac:dyDescent="0.2">
      <c r="A76" s="275">
        <v>72</v>
      </c>
      <c r="B76" s="282" t="s">
        <v>281</v>
      </c>
      <c r="C76" s="285">
        <v>90441</v>
      </c>
      <c r="D76" s="278" t="s">
        <v>320</v>
      </c>
      <c r="E76" s="282" t="s">
        <v>286</v>
      </c>
      <c r="F76" s="280">
        <v>152.28</v>
      </c>
      <c r="G76" s="282">
        <v>20</v>
      </c>
      <c r="H76" s="280">
        <f>F76*'ANEXO VIII-F - BDI'!$B$46</f>
        <v>35.953308</v>
      </c>
      <c r="I76" s="280">
        <f t="shared" si="4"/>
        <v>188.23330799999999</v>
      </c>
      <c r="J76" s="281">
        <f t="shared" si="5"/>
        <v>3764.6661599999998</v>
      </c>
    </row>
    <row r="77" spans="1:10" ht="24" x14ac:dyDescent="0.2">
      <c r="A77" s="275">
        <v>73</v>
      </c>
      <c r="B77" s="282" t="s">
        <v>281</v>
      </c>
      <c r="C77" s="285">
        <v>88497</v>
      </c>
      <c r="D77" s="278" t="s">
        <v>329</v>
      </c>
      <c r="E77" s="282" t="s">
        <v>291</v>
      </c>
      <c r="F77" s="280">
        <v>18.48</v>
      </c>
      <c r="G77" s="282">
        <v>200</v>
      </c>
      <c r="H77" s="280">
        <f>F77*'ANEXO VIII-F - BDI'!$B$46</f>
        <v>4.3631280000000006</v>
      </c>
      <c r="I77" s="280">
        <f t="shared" si="4"/>
        <v>22.843128</v>
      </c>
      <c r="J77" s="281">
        <f t="shared" si="5"/>
        <v>4568.6256000000003</v>
      </c>
    </row>
    <row r="78" spans="1:10" ht="24" x14ac:dyDescent="0.2">
      <c r="A78" s="275">
        <v>74</v>
      </c>
      <c r="B78" s="282" t="s">
        <v>281</v>
      </c>
      <c r="C78" s="283">
        <v>88496</v>
      </c>
      <c r="D78" s="278" t="s">
        <v>330</v>
      </c>
      <c r="E78" s="283" t="s">
        <v>291</v>
      </c>
      <c r="F78" s="280">
        <v>32.520000000000003</v>
      </c>
      <c r="G78" s="282">
        <v>200</v>
      </c>
      <c r="H78" s="280">
        <f>F78*'ANEXO VIII-F - BDI'!$B$46</f>
        <v>7.6779720000000005</v>
      </c>
      <c r="I78" s="280">
        <f t="shared" si="4"/>
        <v>40.197972000000007</v>
      </c>
      <c r="J78" s="281">
        <f t="shared" si="5"/>
        <v>8039.5944000000018</v>
      </c>
    </row>
    <row r="79" spans="1:10" ht="24" x14ac:dyDescent="0.2">
      <c r="A79" s="275">
        <v>75</v>
      </c>
      <c r="B79" s="282" t="s">
        <v>281</v>
      </c>
      <c r="C79" s="283">
        <v>88489</v>
      </c>
      <c r="D79" s="278" t="s">
        <v>332</v>
      </c>
      <c r="E79" s="283" t="s">
        <v>291</v>
      </c>
      <c r="F79" s="280">
        <v>16.47</v>
      </c>
      <c r="G79" s="282">
        <v>200</v>
      </c>
      <c r="H79" s="280">
        <f>F79*'ANEXO VIII-F - BDI'!$B$46</f>
        <v>3.8885669999999997</v>
      </c>
      <c r="I79" s="280">
        <f t="shared" si="4"/>
        <v>20.358566999999997</v>
      </c>
      <c r="J79" s="281">
        <f t="shared" si="5"/>
        <v>4071.7133999999996</v>
      </c>
    </row>
    <row r="80" spans="1:10" ht="24" x14ac:dyDescent="0.2">
      <c r="A80" s="275">
        <v>76</v>
      </c>
      <c r="B80" s="282" t="s">
        <v>281</v>
      </c>
      <c r="C80" s="277">
        <v>88488</v>
      </c>
      <c r="D80" s="278" t="s">
        <v>333</v>
      </c>
      <c r="E80" s="283" t="s">
        <v>291</v>
      </c>
      <c r="F80" s="280">
        <v>18.66</v>
      </c>
      <c r="G80" s="282">
        <v>200</v>
      </c>
      <c r="H80" s="280">
        <f>F80*'ANEXO VIII-F - BDI'!$B$46</f>
        <v>4.4056259999999998</v>
      </c>
      <c r="I80" s="280">
        <f t="shared" si="4"/>
        <v>23.065626000000002</v>
      </c>
      <c r="J80" s="281">
        <f t="shared" si="5"/>
        <v>4613.1252000000004</v>
      </c>
    </row>
    <row r="81" spans="1:10" ht="48" x14ac:dyDescent="0.2">
      <c r="A81" s="275">
        <v>77</v>
      </c>
      <c r="B81" s="282" t="s">
        <v>281</v>
      </c>
      <c r="C81" s="283">
        <v>88428</v>
      </c>
      <c r="D81" s="278" t="s">
        <v>334</v>
      </c>
      <c r="E81" s="283" t="s">
        <v>291</v>
      </c>
      <c r="F81" s="280">
        <v>32.25</v>
      </c>
      <c r="G81" s="282">
        <v>200</v>
      </c>
      <c r="H81" s="280">
        <f>F81*'ANEXO VIII-F - BDI'!$B$46</f>
        <v>7.6142250000000002</v>
      </c>
      <c r="I81" s="280">
        <f t="shared" si="4"/>
        <v>39.864224999999998</v>
      </c>
      <c r="J81" s="281">
        <f t="shared" si="5"/>
        <v>7972.8449999999993</v>
      </c>
    </row>
    <row r="82" spans="1:10" ht="48" x14ac:dyDescent="0.2">
      <c r="A82" s="275">
        <v>78</v>
      </c>
      <c r="B82" s="282" t="s">
        <v>281</v>
      </c>
      <c r="C82" s="277">
        <v>87879</v>
      </c>
      <c r="D82" s="278" t="s">
        <v>355</v>
      </c>
      <c r="E82" s="282" t="s">
        <v>291</v>
      </c>
      <c r="F82" s="280">
        <v>4.1500000000000004</v>
      </c>
      <c r="G82" s="282">
        <v>50</v>
      </c>
      <c r="H82" s="280">
        <f>F82*'ANEXO VIII-F - BDI'!$B$46</f>
        <v>0.9798150000000001</v>
      </c>
      <c r="I82" s="280">
        <f t="shared" si="4"/>
        <v>5.1298150000000007</v>
      </c>
      <c r="J82" s="281">
        <f t="shared" si="5"/>
        <v>256.49075000000005</v>
      </c>
    </row>
    <row r="83" spans="1:10" ht="60" x14ac:dyDescent="0.2">
      <c r="A83" s="275">
        <v>79</v>
      </c>
      <c r="B83" s="282" t="s">
        <v>281</v>
      </c>
      <c r="C83" s="283">
        <v>87872</v>
      </c>
      <c r="D83" s="278" t="s">
        <v>356</v>
      </c>
      <c r="E83" s="283" t="s">
        <v>291</v>
      </c>
      <c r="F83" s="280">
        <v>13.79</v>
      </c>
      <c r="G83" s="282">
        <v>50</v>
      </c>
      <c r="H83" s="280">
        <f>F83*'ANEXO VIII-F - BDI'!$B$46</f>
        <v>3.2558189999999998</v>
      </c>
      <c r="I83" s="280">
        <f t="shared" si="4"/>
        <v>17.045818999999998</v>
      </c>
      <c r="J83" s="281">
        <f t="shared" si="5"/>
        <v>852.29094999999995</v>
      </c>
    </row>
    <row r="84" spans="1:10" ht="60" x14ac:dyDescent="0.2">
      <c r="A84" s="275">
        <v>80</v>
      </c>
      <c r="B84" s="282" t="s">
        <v>281</v>
      </c>
      <c r="C84" s="283">
        <v>87820</v>
      </c>
      <c r="D84" s="278" t="s">
        <v>358</v>
      </c>
      <c r="E84" s="283" t="s">
        <v>291</v>
      </c>
      <c r="F84" s="280">
        <v>142.36000000000001</v>
      </c>
      <c r="G84" s="282">
        <v>50</v>
      </c>
      <c r="H84" s="280">
        <f>F84*'ANEXO VIII-F - BDI'!$B$46</f>
        <v>33.611196000000007</v>
      </c>
      <c r="I84" s="280">
        <f t="shared" si="4"/>
        <v>175.97119600000002</v>
      </c>
      <c r="J84" s="281">
        <f t="shared" si="5"/>
        <v>8798.5598000000009</v>
      </c>
    </row>
    <row r="85" spans="1:10" ht="60" x14ac:dyDescent="0.2">
      <c r="A85" s="275">
        <v>81</v>
      </c>
      <c r="B85" s="282" t="s">
        <v>281</v>
      </c>
      <c r="C85" s="283">
        <v>87778</v>
      </c>
      <c r="D85" s="278" t="s">
        <v>357</v>
      </c>
      <c r="E85" s="283" t="s">
        <v>291</v>
      </c>
      <c r="F85" s="280">
        <v>83.4</v>
      </c>
      <c r="G85" s="282">
        <v>50</v>
      </c>
      <c r="H85" s="280">
        <f>F85*'ANEXO VIII-F - BDI'!$B$46</f>
        <v>19.690740000000002</v>
      </c>
      <c r="I85" s="280">
        <f t="shared" si="4"/>
        <v>103.09074000000001</v>
      </c>
      <c r="J85" s="281">
        <f t="shared" si="5"/>
        <v>5154.5370000000003</v>
      </c>
    </row>
    <row r="86" spans="1:10" ht="48" x14ac:dyDescent="0.2">
      <c r="A86" s="275">
        <v>82</v>
      </c>
      <c r="B86" s="282" t="s">
        <v>281</v>
      </c>
      <c r="C86" s="285">
        <v>87747</v>
      </c>
      <c r="D86" s="278" t="s">
        <v>343</v>
      </c>
      <c r="E86" s="282" t="s">
        <v>291</v>
      </c>
      <c r="F86" s="280">
        <v>54.83</v>
      </c>
      <c r="G86" s="282">
        <v>100</v>
      </c>
      <c r="H86" s="280">
        <f>F86*'ANEXO VIII-F - BDI'!$B$46</f>
        <v>12.945363</v>
      </c>
      <c r="I86" s="280">
        <f t="shared" si="4"/>
        <v>67.775362999999999</v>
      </c>
      <c r="J86" s="281">
        <f t="shared" si="5"/>
        <v>6777.5362999999998</v>
      </c>
    </row>
    <row r="87" spans="1:10" ht="48" x14ac:dyDescent="0.2">
      <c r="A87" s="275">
        <v>83</v>
      </c>
      <c r="B87" s="282" t="s">
        <v>281</v>
      </c>
      <c r="C87" s="283">
        <v>87704</v>
      </c>
      <c r="D87" s="278" t="s">
        <v>342</v>
      </c>
      <c r="E87" s="283" t="s">
        <v>291</v>
      </c>
      <c r="F87" s="280">
        <v>141.19</v>
      </c>
      <c r="G87" s="282">
        <v>100</v>
      </c>
      <c r="H87" s="280">
        <f>F87*'ANEXO VIII-F - BDI'!$B$46</f>
        <v>33.334958999999998</v>
      </c>
      <c r="I87" s="280">
        <f t="shared" si="4"/>
        <v>174.524959</v>
      </c>
      <c r="J87" s="281">
        <f t="shared" si="5"/>
        <v>17452.495899999998</v>
      </c>
    </row>
    <row r="88" spans="1:10" ht="60" x14ac:dyDescent="0.2">
      <c r="A88" s="275">
        <v>84</v>
      </c>
      <c r="B88" s="282" t="s">
        <v>281</v>
      </c>
      <c r="C88" s="277">
        <v>87680</v>
      </c>
      <c r="D88" s="278" t="s">
        <v>344</v>
      </c>
      <c r="E88" s="282" t="s">
        <v>291</v>
      </c>
      <c r="F88" s="280">
        <v>38.659999999999997</v>
      </c>
      <c r="G88" s="282">
        <v>100</v>
      </c>
      <c r="H88" s="280">
        <f>F88*'ANEXO VIII-F - BDI'!$B$46</f>
        <v>9.1276259999999994</v>
      </c>
      <c r="I88" s="280">
        <f t="shared" si="4"/>
        <v>47.787625999999996</v>
      </c>
      <c r="J88" s="281">
        <f t="shared" si="5"/>
        <v>4778.7626</v>
      </c>
    </row>
    <row r="89" spans="1:10" ht="48" x14ac:dyDescent="0.2">
      <c r="A89" s="275">
        <v>85</v>
      </c>
      <c r="B89" s="282" t="s">
        <v>281</v>
      </c>
      <c r="C89" s="283">
        <v>87271</v>
      </c>
      <c r="D89" s="278" t="s">
        <v>361</v>
      </c>
      <c r="E89" s="283" t="s">
        <v>291</v>
      </c>
      <c r="F89" s="280">
        <v>76.900000000000006</v>
      </c>
      <c r="G89" s="282">
        <v>200</v>
      </c>
      <c r="H89" s="280">
        <f>F89*'ANEXO VIII-F - BDI'!$B$46</f>
        <v>18.156090000000003</v>
      </c>
      <c r="I89" s="280">
        <f t="shared" si="4"/>
        <v>95.056090000000012</v>
      </c>
      <c r="J89" s="281">
        <f t="shared" si="5"/>
        <v>19011.218000000001</v>
      </c>
    </row>
    <row r="90" spans="1:10" ht="48" x14ac:dyDescent="0.2">
      <c r="A90" s="275">
        <v>86</v>
      </c>
      <c r="B90" s="282" t="s">
        <v>281</v>
      </c>
      <c r="C90" s="277">
        <v>87265</v>
      </c>
      <c r="D90" s="278" t="s">
        <v>360</v>
      </c>
      <c r="E90" s="282" t="s">
        <v>291</v>
      </c>
      <c r="F90" s="280">
        <v>63.54</v>
      </c>
      <c r="G90" s="282">
        <v>200</v>
      </c>
      <c r="H90" s="280">
        <f>F90*'ANEXO VIII-F - BDI'!$B$46</f>
        <v>15.001794</v>
      </c>
      <c r="I90" s="280">
        <f t="shared" si="4"/>
        <v>78.541793999999996</v>
      </c>
      <c r="J90" s="281">
        <f t="shared" si="5"/>
        <v>15708.3588</v>
      </c>
    </row>
    <row r="91" spans="1:10" x14ac:dyDescent="0.2">
      <c r="A91" s="275">
        <v>87</v>
      </c>
      <c r="B91" s="282" t="s">
        <v>281</v>
      </c>
      <c r="C91" s="277">
        <v>87263</v>
      </c>
      <c r="D91" s="278" t="s">
        <v>352</v>
      </c>
      <c r="E91" s="282" t="s">
        <v>291</v>
      </c>
      <c r="F91" s="280">
        <v>170.65</v>
      </c>
      <c r="G91" s="282">
        <v>200</v>
      </c>
      <c r="H91" s="280">
        <f>F91*'ANEXO VIII-F - BDI'!$B$46</f>
        <v>40.290465000000005</v>
      </c>
      <c r="I91" s="280">
        <f t="shared" si="4"/>
        <v>210.94046500000002</v>
      </c>
      <c r="J91" s="281">
        <f t="shared" si="5"/>
        <v>42188.093000000001</v>
      </c>
    </row>
    <row r="92" spans="1:10" ht="24" x14ac:dyDescent="0.2">
      <c r="A92" s="275">
        <v>88</v>
      </c>
      <c r="B92" s="282" t="s">
        <v>281</v>
      </c>
      <c r="C92" s="277">
        <v>97626</v>
      </c>
      <c r="D92" s="278" t="s">
        <v>665</v>
      </c>
      <c r="E92" s="277" t="s">
        <v>641</v>
      </c>
      <c r="F92" s="279">
        <v>644.07000000000005</v>
      </c>
      <c r="G92" s="276">
        <v>5</v>
      </c>
      <c r="H92" s="280">
        <f>F92*'ANEXO VIII-F - BDI'!$B$46</f>
        <v>152.06492700000001</v>
      </c>
      <c r="I92" s="280">
        <f t="shared" si="4"/>
        <v>796.13492700000006</v>
      </c>
      <c r="J92" s="281">
        <f t="shared" si="5"/>
        <v>3980.6746350000003</v>
      </c>
    </row>
    <row r="93" spans="1:10" x14ac:dyDescent="0.2">
      <c r="A93" s="275">
        <v>89</v>
      </c>
      <c r="B93" s="282" t="s">
        <v>281</v>
      </c>
      <c r="C93" s="277">
        <v>98547</v>
      </c>
      <c r="D93" s="286" t="s">
        <v>313</v>
      </c>
      <c r="E93" s="277" t="s">
        <v>689</v>
      </c>
      <c r="F93" s="287">
        <v>191.33</v>
      </c>
      <c r="G93" s="277">
        <v>100</v>
      </c>
      <c r="H93" s="280">
        <f>F93*'ANEXO VIII-F - BDI'!$B$46</f>
        <v>45.173013000000005</v>
      </c>
      <c r="I93" s="288">
        <f t="shared" si="4"/>
        <v>236.50301300000001</v>
      </c>
      <c r="J93" s="289">
        <f t="shared" si="5"/>
        <v>23650.301299999999</v>
      </c>
    </row>
    <row r="94" spans="1:10" x14ac:dyDescent="0.2">
      <c r="A94" s="275">
        <v>90</v>
      </c>
      <c r="B94" s="282" t="s">
        <v>281</v>
      </c>
      <c r="C94" s="277">
        <v>96396</v>
      </c>
      <c r="D94" s="278" t="s">
        <v>670</v>
      </c>
      <c r="E94" s="277" t="s">
        <v>641</v>
      </c>
      <c r="F94" s="279">
        <v>142.12</v>
      </c>
      <c r="G94" s="276">
        <v>10</v>
      </c>
      <c r="H94" s="280">
        <f>F94*'ANEXO VIII-F - BDI'!$B$46</f>
        <v>33.554532000000002</v>
      </c>
      <c r="I94" s="280">
        <f t="shared" si="4"/>
        <v>175.674532</v>
      </c>
      <c r="J94" s="281">
        <f t="shared" si="5"/>
        <v>1756.74532</v>
      </c>
    </row>
    <row r="95" spans="1:10" ht="60" x14ac:dyDescent="0.2">
      <c r="A95" s="275">
        <v>91</v>
      </c>
      <c r="B95" s="276" t="s">
        <v>281</v>
      </c>
      <c r="C95" s="277">
        <v>99837</v>
      </c>
      <c r="D95" s="278" t="s">
        <v>680</v>
      </c>
      <c r="E95" s="277" t="s">
        <v>639</v>
      </c>
      <c r="F95" s="279">
        <v>651.79999999999995</v>
      </c>
      <c r="G95" s="276">
        <v>10</v>
      </c>
      <c r="H95" s="280">
        <f>F95*'ANEXO VIII-F - BDI'!$B$46</f>
        <v>153.88997999999998</v>
      </c>
      <c r="I95" s="280">
        <f t="shared" si="4"/>
        <v>805.68997999999988</v>
      </c>
      <c r="J95" s="281">
        <f t="shared" si="5"/>
        <v>8056.8997999999992</v>
      </c>
    </row>
    <row r="96" spans="1:10" x14ac:dyDescent="0.2">
      <c r="A96" s="275">
        <v>92</v>
      </c>
      <c r="B96" s="276" t="s">
        <v>281</v>
      </c>
      <c r="C96" s="277">
        <v>101021</v>
      </c>
      <c r="D96" s="320" t="s">
        <v>668</v>
      </c>
      <c r="E96" s="277" t="s">
        <v>642</v>
      </c>
      <c r="F96" s="279">
        <v>615</v>
      </c>
      <c r="G96" s="276">
        <v>5</v>
      </c>
      <c r="H96" s="280">
        <f>F96*'ANEXO VIII-F - BDI'!$B$46</f>
        <v>145.20150000000001</v>
      </c>
      <c r="I96" s="280">
        <f t="shared" si="4"/>
        <v>760.20150000000001</v>
      </c>
      <c r="J96" s="281">
        <f t="shared" si="5"/>
        <v>3801.0075000000002</v>
      </c>
    </row>
    <row r="97" spans="1:15" ht="24" x14ac:dyDescent="0.2">
      <c r="A97" s="275">
        <v>93</v>
      </c>
      <c r="B97" s="276" t="s">
        <v>281</v>
      </c>
      <c r="C97" s="277">
        <v>100576</v>
      </c>
      <c r="D97" s="278" t="s">
        <v>671</v>
      </c>
      <c r="E97" s="277" t="s">
        <v>639</v>
      </c>
      <c r="F97" s="279">
        <v>2.63</v>
      </c>
      <c r="G97" s="276">
        <v>80</v>
      </c>
      <c r="H97" s="280">
        <f>F97*'ANEXO VIII-F - BDI'!$B$46</f>
        <v>0.62094300000000002</v>
      </c>
      <c r="I97" s="280">
        <f t="shared" si="4"/>
        <v>3.2509429999999999</v>
      </c>
      <c r="J97" s="281">
        <f t="shared" si="5"/>
        <v>260.07544000000001</v>
      </c>
    </row>
    <row r="98" spans="1:15" ht="48" x14ac:dyDescent="0.2">
      <c r="A98" s="275">
        <v>94</v>
      </c>
      <c r="B98" s="276" t="s">
        <v>281</v>
      </c>
      <c r="C98" s="277">
        <v>100981</v>
      </c>
      <c r="D98" s="278" t="s">
        <v>664</v>
      </c>
      <c r="E98" s="277" t="s">
        <v>641</v>
      </c>
      <c r="F98" s="279">
        <v>9.01</v>
      </c>
      <c r="G98" s="276">
        <v>100</v>
      </c>
      <c r="H98" s="280">
        <f>F98*'ANEXO VIII-F - BDI'!$B$46</f>
        <v>2.1272609999999998</v>
      </c>
      <c r="I98" s="280">
        <f t="shared" si="4"/>
        <v>11.137260999999999</v>
      </c>
      <c r="J98" s="281">
        <f t="shared" si="5"/>
        <v>1113.7260999999999</v>
      </c>
    </row>
    <row r="99" spans="1:15" ht="24" x14ac:dyDescent="0.2">
      <c r="A99" s="275">
        <v>95</v>
      </c>
      <c r="B99" s="276" t="s">
        <v>281</v>
      </c>
      <c r="C99" s="277">
        <v>102494</v>
      </c>
      <c r="D99" s="278" t="s">
        <v>667</v>
      </c>
      <c r="E99" s="277" t="s">
        <v>639</v>
      </c>
      <c r="F99" s="279">
        <v>68.12</v>
      </c>
      <c r="G99" s="276">
        <v>200</v>
      </c>
      <c r="H99" s="280">
        <f>F99*'ANEXO VIII-F - BDI'!$B$46</f>
        <v>16.083132000000003</v>
      </c>
      <c r="I99" s="280">
        <f t="shared" si="4"/>
        <v>84.203132000000011</v>
      </c>
      <c r="J99" s="281">
        <f t="shared" si="5"/>
        <v>16840.626400000001</v>
      </c>
    </row>
    <row r="100" spans="1:15" ht="24" x14ac:dyDescent="0.2">
      <c r="A100" s="275">
        <v>96</v>
      </c>
      <c r="B100" s="276" t="s">
        <v>281</v>
      </c>
      <c r="C100" s="277">
        <v>103913</v>
      </c>
      <c r="D100" s="278" t="s">
        <v>669</v>
      </c>
      <c r="E100" s="277" t="s">
        <v>639</v>
      </c>
      <c r="F100" s="279">
        <v>118.14</v>
      </c>
      <c r="G100" s="276">
        <v>80</v>
      </c>
      <c r="H100" s="280">
        <f>F100*'ANEXO VIII-F - BDI'!$B$46</f>
        <v>27.892854</v>
      </c>
      <c r="I100" s="280">
        <f t="shared" si="4"/>
        <v>146.03285399999999</v>
      </c>
      <c r="J100" s="281">
        <f t="shared" si="5"/>
        <v>11682.62832</v>
      </c>
    </row>
    <row r="101" spans="1:15" x14ac:dyDescent="0.2">
      <c r="A101" s="275">
        <v>97</v>
      </c>
      <c r="B101" s="276" t="s">
        <v>281</v>
      </c>
      <c r="C101" s="277">
        <v>100702</v>
      </c>
      <c r="D101" s="278" t="s">
        <v>677</v>
      </c>
      <c r="E101" s="277" t="s">
        <v>639</v>
      </c>
      <c r="F101" s="279">
        <v>450.6</v>
      </c>
      <c r="G101" s="276">
        <v>20</v>
      </c>
      <c r="H101" s="280">
        <f>F101*'ANEXO VIII-F - BDI'!$B$46</f>
        <v>106.38666000000001</v>
      </c>
      <c r="I101" s="280">
        <f t="shared" ref="I101:I119" si="6">F101+H101</f>
        <v>556.98666000000003</v>
      </c>
      <c r="J101" s="281">
        <f t="shared" ref="J101:J119" si="7">G101*I101</f>
        <v>11139.733200000001</v>
      </c>
    </row>
    <row r="102" spans="1:15" ht="48" x14ac:dyDescent="0.2">
      <c r="A102" s="275">
        <v>98</v>
      </c>
      <c r="B102" s="276" t="s">
        <v>281</v>
      </c>
      <c r="C102" s="277">
        <v>99235</v>
      </c>
      <c r="D102" s="278" t="s">
        <v>673</v>
      </c>
      <c r="E102" s="277" t="s">
        <v>641</v>
      </c>
      <c r="F102" s="279">
        <v>533.45000000000005</v>
      </c>
      <c r="G102" s="276">
        <v>50</v>
      </c>
      <c r="H102" s="280">
        <f>F102*'ANEXO VIII-F - BDI'!$B$46</f>
        <v>125.94754500000002</v>
      </c>
      <c r="I102" s="280">
        <f t="shared" si="6"/>
        <v>659.39754500000004</v>
      </c>
      <c r="J102" s="281">
        <f t="shared" si="7"/>
        <v>32969.877250000005</v>
      </c>
    </row>
    <row r="103" spans="1:15" x14ac:dyDescent="0.2">
      <c r="A103" s="275">
        <v>99</v>
      </c>
      <c r="B103" s="276" t="s">
        <v>281</v>
      </c>
      <c r="C103" s="277">
        <v>83765</v>
      </c>
      <c r="D103" s="278" t="s">
        <v>645</v>
      </c>
      <c r="E103" s="277" t="s">
        <v>646</v>
      </c>
      <c r="F103" s="279">
        <v>107.9</v>
      </c>
      <c r="G103" s="276">
        <v>200</v>
      </c>
      <c r="H103" s="280">
        <f>F103*'ANEXO VIII-F - BDI'!$B$46</f>
        <v>25.475190000000001</v>
      </c>
      <c r="I103" s="280">
        <f t="shared" si="6"/>
        <v>133.37519</v>
      </c>
      <c r="J103" s="281">
        <f t="shared" si="7"/>
        <v>26675.038</v>
      </c>
    </row>
    <row r="104" spans="1:15" x14ac:dyDescent="0.2">
      <c r="A104" s="275">
        <v>100</v>
      </c>
      <c r="B104" s="276" t="s">
        <v>281</v>
      </c>
      <c r="C104" s="277">
        <v>87445</v>
      </c>
      <c r="D104" s="278" t="s">
        <v>647</v>
      </c>
      <c r="E104" s="277" t="s">
        <v>646</v>
      </c>
      <c r="F104" s="279">
        <v>5.85</v>
      </c>
      <c r="G104" s="276">
        <v>60</v>
      </c>
      <c r="H104" s="280">
        <f>F104*'ANEXO VIII-F - BDI'!$B$46</f>
        <v>1.3811849999999999</v>
      </c>
      <c r="I104" s="280">
        <f t="shared" si="6"/>
        <v>7.231185</v>
      </c>
      <c r="J104" s="281">
        <f t="shared" si="7"/>
        <v>433.87110000000001</v>
      </c>
    </row>
    <row r="105" spans="1:15" ht="48" x14ac:dyDescent="0.2">
      <c r="A105" s="275">
        <v>101</v>
      </c>
      <c r="B105" s="276" t="s">
        <v>281</v>
      </c>
      <c r="C105" s="277">
        <v>97063</v>
      </c>
      <c r="D105" s="278" t="s">
        <v>666</v>
      </c>
      <c r="E105" s="277" t="s">
        <v>291</v>
      </c>
      <c r="F105" s="279">
        <v>12.31</v>
      </c>
      <c r="G105" s="276">
        <v>500</v>
      </c>
      <c r="H105" s="280">
        <f>F105*'ANEXO VIII-F - BDI'!$B$46</f>
        <v>2.9063910000000002</v>
      </c>
      <c r="I105" s="280">
        <f t="shared" si="6"/>
        <v>15.216391000000002</v>
      </c>
      <c r="J105" s="281">
        <f t="shared" si="7"/>
        <v>7608.1955000000007</v>
      </c>
    </row>
    <row r="106" spans="1:15" ht="48" x14ac:dyDescent="0.2">
      <c r="A106" s="275">
        <v>102</v>
      </c>
      <c r="B106" s="276" t="s">
        <v>281</v>
      </c>
      <c r="C106" s="277">
        <v>95620</v>
      </c>
      <c r="D106" s="278" t="s">
        <v>688</v>
      </c>
      <c r="E106" s="277" t="s">
        <v>644</v>
      </c>
      <c r="F106" s="279">
        <v>31.42</v>
      </c>
      <c r="G106" s="276">
        <v>100</v>
      </c>
      <c r="H106" s="280">
        <f>F106*'ANEXO VIII-F - BDI'!$B$46</f>
        <v>7.4182620000000004</v>
      </c>
      <c r="I106" s="280">
        <f t="shared" si="6"/>
        <v>38.838262</v>
      </c>
      <c r="J106" s="281">
        <f t="shared" si="7"/>
        <v>3883.8262</v>
      </c>
    </row>
    <row r="107" spans="1:15" x14ac:dyDescent="0.2">
      <c r="A107" s="275">
        <v>103</v>
      </c>
      <c r="B107" s="276" t="s">
        <v>281</v>
      </c>
      <c r="C107" s="277">
        <v>91533</v>
      </c>
      <c r="D107" s="278" t="s">
        <v>648</v>
      </c>
      <c r="E107" s="277" t="s">
        <v>646</v>
      </c>
      <c r="F107" s="279">
        <v>39.78</v>
      </c>
      <c r="G107" s="276">
        <v>200</v>
      </c>
      <c r="H107" s="280">
        <f>F107*'ANEXO VIII-F - BDI'!$B$46</f>
        <v>9.3920580000000005</v>
      </c>
      <c r="I107" s="280">
        <f t="shared" si="6"/>
        <v>49.172058</v>
      </c>
      <c r="J107" s="281">
        <f t="shared" si="7"/>
        <v>9834.4115999999995</v>
      </c>
    </row>
    <row r="108" spans="1:15" ht="24" x14ac:dyDescent="0.2">
      <c r="A108" s="275">
        <v>104</v>
      </c>
      <c r="B108" s="276" t="s">
        <v>281</v>
      </c>
      <c r="C108" s="277">
        <v>5795</v>
      </c>
      <c r="D108" s="278" t="s">
        <v>649</v>
      </c>
      <c r="E108" s="277" t="s">
        <v>646</v>
      </c>
      <c r="F108" s="279">
        <v>38.39</v>
      </c>
      <c r="G108" s="276">
        <v>200</v>
      </c>
      <c r="H108" s="280">
        <f>F108*'ANEXO VIII-F - BDI'!$B$46</f>
        <v>9.063879</v>
      </c>
      <c r="I108" s="280">
        <f t="shared" si="6"/>
        <v>47.453879000000001</v>
      </c>
      <c r="J108" s="281">
        <f t="shared" si="7"/>
        <v>9490.7757999999994</v>
      </c>
    </row>
    <row r="109" spans="1:15" ht="60" x14ac:dyDescent="0.2">
      <c r="A109" s="275">
        <v>105</v>
      </c>
      <c r="B109" s="276" t="s">
        <v>281</v>
      </c>
      <c r="C109" s="277">
        <v>5928</v>
      </c>
      <c r="D109" s="278" t="s">
        <v>650</v>
      </c>
      <c r="E109" s="277" t="s">
        <v>646</v>
      </c>
      <c r="F109" s="279">
        <v>276.62</v>
      </c>
      <c r="G109" s="276">
        <v>50</v>
      </c>
      <c r="H109" s="280">
        <f>F109*'ANEXO VIII-F - BDI'!$B$46</f>
        <v>65.309982000000005</v>
      </c>
      <c r="I109" s="280">
        <f t="shared" si="6"/>
        <v>341.929982</v>
      </c>
      <c r="J109" s="281">
        <f t="shared" si="7"/>
        <v>17096.499100000001</v>
      </c>
    </row>
    <row r="110" spans="1:15" x14ac:dyDescent="0.2">
      <c r="A110" s="275">
        <v>106</v>
      </c>
      <c r="B110" s="276" t="s">
        <v>281</v>
      </c>
      <c r="C110" s="277">
        <v>5940</v>
      </c>
      <c r="D110" s="278" t="s">
        <v>651</v>
      </c>
      <c r="E110" s="277" t="s">
        <v>646</v>
      </c>
      <c r="F110" s="279">
        <v>221.65</v>
      </c>
      <c r="G110" s="276">
        <v>50</v>
      </c>
      <c r="H110" s="280">
        <f>F110*'ANEXO VIII-F - BDI'!$B$46</f>
        <v>52.331565000000005</v>
      </c>
      <c r="I110" s="280">
        <f t="shared" si="6"/>
        <v>273.98156499999999</v>
      </c>
      <c r="J110" s="281">
        <f t="shared" si="7"/>
        <v>13699.078249999999</v>
      </c>
    </row>
    <row r="111" spans="1:15" x14ac:dyDescent="0.2">
      <c r="A111" s="275">
        <v>107</v>
      </c>
      <c r="B111" s="276" t="s">
        <v>281</v>
      </c>
      <c r="C111" s="277">
        <v>87445</v>
      </c>
      <c r="D111" s="278" t="s">
        <v>647</v>
      </c>
      <c r="E111" s="277" t="s">
        <v>646</v>
      </c>
      <c r="F111" s="279">
        <v>5.85</v>
      </c>
      <c r="G111" s="276">
        <v>200</v>
      </c>
      <c r="H111" s="280">
        <f>F111*'ANEXO VIII-F - BDI'!$B$46</f>
        <v>1.3811849999999999</v>
      </c>
      <c r="I111" s="280">
        <f t="shared" si="6"/>
        <v>7.231185</v>
      </c>
      <c r="J111" s="281">
        <f t="shared" si="7"/>
        <v>1446.2370000000001</v>
      </c>
    </row>
    <row r="112" spans="1:15" x14ac:dyDescent="0.2">
      <c r="A112" s="275">
        <v>108</v>
      </c>
      <c r="B112" s="276" t="s">
        <v>690</v>
      </c>
      <c r="C112" s="277" t="s">
        <v>691</v>
      </c>
      <c r="D112" s="278" t="s">
        <v>653</v>
      </c>
      <c r="E112" s="277" t="s">
        <v>654</v>
      </c>
      <c r="F112" s="279">
        <v>659.8175</v>
      </c>
      <c r="G112" s="276">
        <v>30</v>
      </c>
      <c r="H112" s="280">
        <f>F112*'ANEXO VIII-F - BDI'!$B$46</f>
        <v>155.78291175000001</v>
      </c>
      <c r="I112" s="280">
        <f t="shared" si="6"/>
        <v>815.60041175000003</v>
      </c>
      <c r="J112" s="281">
        <f t="shared" si="7"/>
        <v>24468.012352500002</v>
      </c>
      <c r="L112" s="265"/>
      <c r="M112" s="266"/>
      <c r="N112" s="267"/>
      <c r="O112" s="265"/>
    </row>
    <row r="113" spans="1:15" ht="24" x14ac:dyDescent="0.2">
      <c r="A113" s="275">
        <v>109</v>
      </c>
      <c r="B113" s="276" t="s">
        <v>690</v>
      </c>
      <c r="C113" s="277" t="s">
        <v>691</v>
      </c>
      <c r="D113" s="278" t="s">
        <v>655</v>
      </c>
      <c r="E113" s="277" t="s">
        <v>640</v>
      </c>
      <c r="F113" s="279">
        <v>19.157499999999999</v>
      </c>
      <c r="G113" s="276">
        <v>200</v>
      </c>
      <c r="H113" s="280">
        <f>F113*'ANEXO VIII-F - BDI'!$B$46</f>
        <v>4.5230857499999999</v>
      </c>
      <c r="I113" s="280">
        <f t="shared" si="6"/>
        <v>23.680585749999999</v>
      </c>
      <c r="J113" s="281">
        <f t="shared" si="7"/>
        <v>4736.11715</v>
      </c>
      <c r="L113" s="265"/>
      <c r="M113" s="266"/>
      <c r="N113" s="267"/>
      <c r="O113" s="265"/>
    </row>
    <row r="114" spans="1:15" ht="24" x14ac:dyDescent="0.2">
      <c r="A114" s="275">
        <v>110</v>
      </c>
      <c r="B114" s="276" t="s">
        <v>690</v>
      </c>
      <c r="C114" s="277" t="s">
        <v>691</v>
      </c>
      <c r="D114" s="278" t="s">
        <v>656</v>
      </c>
      <c r="E114" s="277" t="s">
        <v>567</v>
      </c>
      <c r="F114" s="279">
        <v>933.63333333333333</v>
      </c>
      <c r="G114" s="276">
        <v>4</v>
      </c>
      <c r="H114" s="280">
        <f>F114*'ANEXO VIII-F - BDI'!$B$46</f>
        <v>220.43083000000001</v>
      </c>
      <c r="I114" s="280">
        <f t="shared" si="6"/>
        <v>1154.0641633333335</v>
      </c>
      <c r="J114" s="281">
        <f t="shared" si="7"/>
        <v>4616.2566533333338</v>
      </c>
      <c r="L114" s="265"/>
      <c r="M114" s="266"/>
      <c r="N114" s="267"/>
      <c r="O114" s="265"/>
    </row>
    <row r="115" spans="1:15" ht="24" x14ac:dyDescent="0.2">
      <c r="A115" s="275">
        <v>111</v>
      </c>
      <c r="B115" s="276" t="s">
        <v>690</v>
      </c>
      <c r="C115" s="277" t="s">
        <v>691</v>
      </c>
      <c r="D115" s="278" t="s">
        <v>657</v>
      </c>
      <c r="E115" s="277" t="s">
        <v>567</v>
      </c>
      <c r="F115" s="279">
        <v>105.64</v>
      </c>
      <c r="G115" s="276">
        <v>40</v>
      </c>
      <c r="H115" s="280">
        <f>F115*'ANEXO VIII-F - BDI'!$B$46</f>
        <v>24.941604000000002</v>
      </c>
      <c r="I115" s="280">
        <f t="shared" si="6"/>
        <v>130.581604</v>
      </c>
      <c r="J115" s="281">
        <f t="shared" si="7"/>
        <v>5223.2641599999997</v>
      </c>
      <c r="L115" s="265"/>
      <c r="M115" s="266"/>
      <c r="N115" s="267"/>
      <c r="O115" s="265"/>
    </row>
    <row r="116" spans="1:15" ht="48" x14ac:dyDescent="0.2">
      <c r="A116" s="275">
        <v>112</v>
      </c>
      <c r="B116" s="276" t="s">
        <v>690</v>
      </c>
      <c r="C116" s="277" t="s">
        <v>691</v>
      </c>
      <c r="D116" s="278" t="s">
        <v>658</v>
      </c>
      <c r="E116" s="277" t="s">
        <v>652</v>
      </c>
      <c r="F116" s="279">
        <v>23.645855792500001</v>
      </c>
      <c r="G116" s="276">
        <v>40</v>
      </c>
      <c r="H116" s="280">
        <f>F116*'ANEXO VIII-F - BDI'!$B$46</f>
        <v>5.5827865526092504</v>
      </c>
      <c r="I116" s="280">
        <f t="shared" si="6"/>
        <v>29.22864234510925</v>
      </c>
      <c r="J116" s="281">
        <f t="shared" si="7"/>
        <v>1169.14569380437</v>
      </c>
      <c r="L116" s="265"/>
      <c r="M116" s="266"/>
      <c r="N116" s="267"/>
      <c r="O116" s="265"/>
    </row>
    <row r="117" spans="1:15" ht="24" x14ac:dyDescent="0.2">
      <c r="A117" s="275">
        <v>113</v>
      </c>
      <c r="B117" s="276" t="s">
        <v>690</v>
      </c>
      <c r="C117" s="277" t="s">
        <v>691</v>
      </c>
      <c r="D117" s="278" t="s">
        <v>659</v>
      </c>
      <c r="E117" s="277" t="s">
        <v>652</v>
      </c>
      <c r="F117" s="279">
        <v>28.484999999999999</v>
      </c>
      <c r="G117" s="276">
        <v>100</v>
      </c>
      <c r="H117" s="280">
        <f>F117*'ANEXO VIII-F - BDI'!$B$46</f>
        <v>6.7253084999999997</v>
      </c>
      <c r="I117" s="280">
        <f t="shared" si="6"/>
        <v>35.210308499999996</v>
      </c>
      <c r="J117" s="281">
        <f t="shared" si="7"/>
        <v>3521.0308499999996</v>
      </c>
      <c r="L117" s="265"/>
      <c r="M117" s="266"/>
      <c r="N117" s="267"/>
      <c r="O117" s="265"/>
    </row>
    <row r="118" spans="1:15" ht="24" x14ac:dyDescent="0.2">
      <c r="A118" s="275">
        <v>114</v>
      </c>
      <c r="B118" s="276" t="s">
        <v>690</v>
      </c>
      <c r="C118" s="277" t="s">
        <v>691</v>
      </c>
      <c r="D118" s="278" t="s">
        <v>660</v>
      </c>
      <c r="E118" s="277" t="s">
        <v>652</v>
      </c>
      <c r="F118" s="279">
        <v>27.9375</v>
      </c>
      <c r="G118" s="276">
        <v>40</v>
      </c>
      <c r="H118" s="280">
        <f>F118*'ANEXO VIII-F - BDI'!$B$46</f>
        <v>6.5960437499999998</v>
      </c>
      <c r="I118" s="280">
        <f t="shared" si="6"/>
        <v>34.53354375</v>
      </c>
      <c r="J118" s="281">
        <f t="shared" si="7"/>
        <v>1381.34175</v>
      </c>
      <c r="L118" s="265"/>
      <c r="M118" s="266"/>
      <c r="N118" s="267"/>
      <c r="O118" s="265"/>
    </row>
    <row r="119" spans="1:15" ht="24.75" thickBot="1" x14ac:dyDescent="0.25">
      <c r="A119" s="293">
        <v>115</v>
      </c>
      <c r="B119" s="294" t="s">
        <v>690</v>
      </c>
      <c r="C119" s="295" t="s">
        <v>691</v>
      </c>
      <c r="D119" s="296" t="s">
        <v>661</v>
      </c>
      <c r="E119" s="295" t="s">
        <v>567</v>
      </c>
      <c r="F119" s="297">
        <v>283.75666666666666</v>
      </c>
      <c r="G119" s="294">
        <v>50</v>
      </c>
      <c r="H119" s="280">
        <f>F119*'ANEXO VIII-F - BDI'!$B$46</f>
        <v>66.994949000000005</v>
      </c>
      <c r="I119" s="298">
        <f t="shared" si="6"/>
        <v>350.75161566666668</v>
      </c>
      <c r="J119" s="299">
        <f t="shared" si="7"/>
        <v>17537.580783333335</v>
      </c>
      <c r="L119" s="265"/>
      <c r="M119" s="266"/>
      <c r="N119" s="267"/>
      <c r="O119" s="265"/>
    </row>
    <row r="120" spans="1:15" ht="36" customHeight="1" thickBot="1" x14ac:dyDescent="0.25">
      <c r="A120" s="345" t="s">
        <v>449</v>
      </c>
      <c r="B120" s="346"/>
      <c r="C120" s="346"/>
      <c r="D120" s="346"/>
      <c r="E120" s="346"/>
      <c r="F120" s="346"/>
      <c r="G120" s="346"/>
      <c r="H120" s="346"/>
      <c r="I120" s="347"/>
      <c r="J120" s="300">
        <f>SUM(J5:J119)</f>
        <v>1142343.4580633049</v>
      </c>
    </row>
  </sheetData>
  <mergeCells count="4">
    <mergeCell ref="A2:J2"/>
    <mergeCell ref="A120:I120"/>
    <mergeCell ref="A1:J1"/>
    <mergeCell ref="M3:O3"/>
  </mergeCells>
  <phoneticPr fontId="24" type="noConversion"/>
  <printOptions horizontalCentered="1"/>
  <pageMargins left="0.23622047244094491" right="0.23622047244094491" top="0.74803149606299213" bottom="0.74803149606299213" header="0.31496062992125984" footer="0.31496062992125984"/>
  <pageSetup paperSize="9" scale="65" orientation="portrait" r:id="rId1"/>
  <headerFooter>
    <oddFooter>&amp;CANEXO VIII-C&amp;RPágina &amp;P/&amp;N</oddFooter>
  </headerFooter>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F96D5C-225E-4D2B-BE81-186CDF68AE04}">
  <sheetPr>
    <tabColor rgb="FFFFCCCC"/>
  </sheetPr>
  <dimension ref="A1:Q22"/>
  <sheetViews>
    <sheetView showGridLines="0" zoomScaleNormal="100" workbookViewId="0">
      <selection activeCell="G18" sqref="G18"/>
    </sheetView>
  </sheetViews>
  <sheetFormatPr defaultRowHeight="21.75" customHeight="1" x14ac:dyDescent="0.25"/>
  <cols>
    <col min="1" max="1" width="5.85546875" bestFit="1" customWidth="1"/>
    <col min="2" max="2" width="32.7109375" customWidth="1"/>
    <col min="3" max="3" width="8.5703125" bestFit="1" customWidth="1"/>
    <col min="5" max="5" width="7.5703125" customWidth="1"/>
    <col min="6" max="6" width="11.42578125" customWidth="1"/>
    <col min="7" max="7" width="10.28515625" customWidth="1"/>
    <col min="8" max="8" width="11.5703125" customWidth="1"/>
    <col min="9" max="9" width="14.42578125" customWidth="1"/>
    <col min="10" max="10" width="12.7109375" customWidth="1"/>
    <col min="11" max="11" width="14.42578125" bestFit="1" customWidth="1"/>
    <col min="12" max="12" width="15.28515625" customWidth="1"/>
    <col min="15" max="15" width="9.5703125" bestFit="1" customWidth="1"/>
  </cols>
  <sheetData>
    <row r="1" spans="1:17" ht="93" customHeight="1" x14ac:dyDescent="0.25">
      <c r="A1" s="335" t="s">
        <v>446</v>
      </c>
      <c r="B1" s="335"/>
      <c r="C1" s="335"/>
      <c r="D1" s="335"/>
      <c r="E1" s="335"/>
      <c r="F1" s="335"/>
      <c r="G1" s="335"/>
      <c r="H1" s="335"/>
      <c r="I1" s="335"/>
      <c r="J1" s="335"/>
      <c r="K1" s="335"/>
      <c r="L1" s="335"/>
    </row>
    <row r="2" spans="1:17" ht="30.75" customHeight="1" x14ac:dyDescent="0.3">
      <c r="A2" s="352" t="s">
        <v>476</v>
      </c>
      <c r="B2" s="352"/>
      <c r="C2" s="352"/>
      <c r="D2" s="352"/>
      <c r="E2" s="352"/>
      <c r="F2" s="352"/>
      <c r="G2" s="352"/>
      <c r="H2" s="352"/>
      <c r="I2" s="352"/>
      <c r="J2" s="352"/>
      <c r="K2" s="352"/>
      <c r="L2" s="352"/>
    </row>
    <row r="3" spans="1:17" ht="21.75" customHeight="1" thickBot="1" x14ac:dyDescent="0.3">
      <c r="A3" s="1"/>
    </row>
    <row r="4" spans="1:17" ht="42.75" customHeight="1" x14ac:dyDescent="0.25">
      <c r="A4" s="353" t="s">
        <v>3</v>
      </c>
      <c r="B4" s="355" t="s">
        <v>372</v>
      </c>
      <c r="C4" s="355" t="s">
        <v>373</v>
      </c>
      <c r="D4" s="355" t="s">
        <v>160</v>
      </c>
      <c r="E4" s="355" t="s">
        <v>281</v>
      </c>
      <c r="F4" s="72" t="s">
        <v>1849</v>
      </c>
      <c r="G4" s="72" t="s">
        <v>1848</v>
      </c>
      <c r="H4" s="72" t="s">
        <v>374</v>
      </c>
      <c r="I4" s="72" t="s">
        <v>375</v>
      </c>
      <c r="J4" s="72" t="s">
        <v>376</v>
      </c>
      <c r="K4" s="73" t="s">
        <v>377</v>
      </c>
      <c r="L4" s="74" t="s">
        <v>378</v>
      </c>
    </row>
    <row r="5" spans="1:17" ht="21.75" customHeight="1" thickBot="1" x14ac:dyDescent="0.3">
      <c r="A5" s="354"/>
      <c r="B5" s="356"/>
      <c r="C5" s="356"/>
      <c r="D5" s="356"/>
      <c r="E5" s="356"/>
      <c r="F5" s="75" t="s">
        <v>16</v>
      </c>
      <c r="G5" s="75" t="s">
        <v>379</v>
      </c>
      <c r="H5" s="75" t="s">
        <v>380</v>
      </c>
      <c r="I5" s="75" t="s">
        <v>23</v>
      </c>
      <c r="J5" s="75" t="s">
        <v>381</v>
      </c>
      <c r="K5" s="76" t="s">
        <v>382</v>
      </c>
      <c r="L5" s="77" t="s">
        <v>383</v>
      </c>
    </row>
    <row r="6" spans="1:17" ht="15" x14ac:dyDescent="0.25">
      <c r="A6" s="44">
        <v>1</v>
      </c>
      <c r="B6" s="46" t="s">
        <v>435</v>
      </c>
      <c r="C6" s="46">
        <v>3133</v>
      </c>
      <c r="D6" s="47" t="s">
        <v>384</v>
      </c>
      <c r="E6" s="47">
        <v>2436</v>
      </c>
      <c r="F6" s="48">
        <v>21.27</v>
      </c>
      <c r="G6" s="49">
        <f>F6*'ANEXO VIII-F - BDI'!$B$46</f>
        <v>5.0218470000000002</v>
      </c>
      <c r="H6" s="48">
        <f t="shared" ref="H6:H14" si="0">F6+G6</f>
        <v>26.291847000000001</v>
      </c>
      <c r="I6" s="50">
        <f t="shared" ref="I6:I18" si="1">J6/12</f>
        <v>60</v>
      </c>
      <c r="J6" s="47">
        <v>720</v>
      </c>
      <c r="K6" s="48">
        <f t="shared" ref="K6:K18" si="2">H6*I6</f>
        <v>1577.51082</v>
      </c>
      <c r="L6" s="48">
        <f t="shared" ref="L6:L18" si="3">H6*J6</f>
        <v>18930.129840000001</v>
      </c>
    </row>
    <row r="7" spans="1:17" ht="15" x14ac:dyDescent="0.25">
      <c r="A7" s="44">
        <v>2</v>
      </c>
      <c r="B7" s="46" t="s">
        <v>432</v>
      </c>
      <c r="C7" s="46" t="s">
        <v>389</v>
      </c>
      <c r="D7" s="47" t="s">
        <v>384</v>
      </c>
      <c r="E7" s="47">
        <v>12868</v>
      </c>
      <c r="F7" s="48">
        <v>18.3</v>
      </c>
      <c r="G7" s="49">
        <f>F7*'ANEXO VIII-F - BDI'!$B$46</f>
        <v>4.3206300000000004</v>
      </c>
      <c r="H7" s="48">
        <f t="shared" si="0"/>
        <v>22.620630000000002</v>
      </c>
      <c r="I7" s="50">
        <f t="shared" si="1"/>
        <v>60</v>
      </c>
      <c r="J7" s="47">
        <v>720</v>
      </c>
      <c r="K7" s="48">
        <f t="shared" si="2"/>
        <v>1357.2378000000001</v>
      </c>
      <c r="L7" s="48">
        <f t="shared" si="3"/>
        <v>16286.853600000002</v>
      </c>
    </row>
    <row r="8" spans="1:17" ht="15" x14ac:dyDescent="0.25">
      <c r="A8" s="44">
        <v>3</v>
      </c>
      <c r="B8" s="46" t="s">
        <v>526</v>
      </c>
      <c r="C8" s="46" t="s">
        <v>695</v>
      </c>
      <c r="D8" s="47" t="s">
        <v>384</v>
      </c>
      <c r="E8" s="47">
        <v>1214</v>
      </c>
      <c r="F8" s="48">
        <v>22.88</v>
      </c>
      <c r="G8" s="49">
        <f>F8*'ANEXO VIII-F - BDI'!$B$46</f>
        <v>5.4019680000000001</v>
      </c>
      <c r="H8" s="48">
        <f t="shared" ref="H8" si="4">F8+G8</f>
        <v>28.281967999999999</v>
      </c>
      <c r="I8" s="50">
        <f t="shared" ref="I8" si="5">J8/12</f>
        <v>60</v>
      </c>
      <c r="J8" s="47">
        <v>720</v>
      </c>
      <c r="K8" s="48">
        <f t="shared" ref="K8:K17" si="6">H8*I8</f>
        <v>1696.9180799999999</v>
      </c>
      <c r="L8" s="48">
        <f t="shared" ref="L8" si="7">H8*J8</f>
        <v>20363.016960000001</v>
      </c>
    </row>
    <row r="9" spans="1:17" ht="15" x14ac:dyDescent="0.25">
      <c r="A9" s="44">
        <v>4</v>
      </c>
      <c r="B9" s="46" t="s">
        <v>125</v>
      </c>
      <c r="C9" s="46" t="s">
        <v>385</v>
      </c>
      <c r="D9" s="47" t="s">
        <v>384</v>
      </c>
      <c r="E9" s="47">
        <v>10489</v>
      </c>
      <c r="F9" s="48">
        <v>18.399999999999999</v>
      </c>
      <c r="G9" s="49">
        <f>F9*'ANEXO VIII-F - BDI'!$B$46</f>
        <v>4.3442400000000001</v>
      </c>
      <c r="H9" s="48">
        <f t="shared" si="0"/>
        <v>22.744239999999998</v>
      </c>
      <c r="I9" s="50">
        <f t="shared" si="1"/>
        <v>60</v>
      </c>
      <c r="J9" s="47">
        <v>720</v>
      </c>
      <c r="K9" s="48">
        <f t="shared" si="6"/>
        <v>1364.6543999999999</v>
      </c>
      <c r="L9" s="48">
        <f t="shared" si="3"/>
        <v>16375.852799999999</v>
      </c>
    </row>
    <row r="10" spans="1:17" ht="15" x14ac:dyDescent="0.25">
      <c r="A10" s="44">
        <v>5</v>
      </c>
      <c r="B10" s="46" t="s">
        <v>386</v>
      </c>
      <c r="C10" s="46" t="s">
        <v>387</v>
      </c>
      <c r="D10" s="47" t="s">
        <v>384</v>
      </c>
      <c r="E10" s="47">
        <v>6110</v>
      </c>
      <c r="F10" s="48">
        <v>21.27</v>
      </c>
      <c r="G10" s="49">
        <f>F10*'ANEXO VIII-F - BDI'!$B$46</f>
        <v>5.0218470000000002</v>
      </c>
      <c r="H10" s="48">
        <f t="shared" si="0"/>
        <v>26.291847000000001</v>
      </c>
      <c r="I10" s="50">
        <f t="shared" si="1"/>
        <v>40</v>
      </c>
      <c r="J10" s="47">
        <v>480</v>
      </c>
      <c r="K10" s="48">
        <f t="shared" si="6"/>
        <v>1051.6738800000001</v>
      </c>
      <c r="L10" s="48">
        <f t="shared" si="3"/>
        <v>12620.08656</v>
      </c>
    </row>
    <row r="11" spans="1:17" ht="15" x14ac:dyDescent="0.25">
      <c r="A11" s="44">
        <v>6</v>
      </c>
      <c r="B11" s="46" t="s">
        <v>122</v>
      </c>
      <c r="C11" s="46" t="s">
        <v>390</v>
      </c>
      <c r="D11" s="47" t="s">
        <v>384</v>
      </c>
      <c r="E11" s="47">
        <v>4750</v>
      </c>
      <c r="F11" s="48">
        <v>21.27</v>
      </c>
      <c r="G11" s="49">
        <f>F11*'ANEXO VIII-F - BDI'!$B$46</f>
        <v>5.0218470000000002</v>
      </c>
      <c r="H11" s="48">
        <f t="shared" si="0"/>
        <v>26.291847000000001</v>
      </c>
      <c r="I11" s="50">
        <f t="shared" si="1"/>
        <v>40</v>
      </c>
      <c r="J11" s="47">
        <v>480</v>
      </c>
      <c r="K11" s="48">
        <f t="shared" si="6"/>
        <v>1051.6738800000001</v>
      </c>
      <c r="L11" s="48">
        <f t="shared" si="3"/>
        <v>12620.08656</v>
      </c>
    </row>
    <row r="12" spans="1:17" ht="15" x14ac:dyDescent="0.25">
      <c r="A12" s="44">
        <v>7</v>
      </c>
      <c r="B12" s="46" t="s">
        <v>391</v>
      </c>
      <c r="C12" s="46" t="s">
        <v>392</v>
      </c>
      <c r="D12" s="47" t="s">
        <v>384</v>
      </c>
      <c r="E12" s="47">
        <v>12872</v>
      </c>
      <c r="F12" s="48">
        <v>20.72</v>
      </c>
      <c r="G12" s="49">
        <f>F12*'ANEXO VIII-F - BDI'!$B$46</f>
        <v>4.8919920000000001</v>
      </c>
      <c r="H12" s="48">
        <f t="shared" si="0"/>
        <v>25.611992000000001</v>
      </c>
      <c r="I12" s="50">
        <f t="shared" si="1"/>
        <v>40</v>
      </c>
      <c r="J12" s="47">
        <v>480</v>
      </c>
      <c r="K12" s="48">
        <f t="shared" si="6"/>
        <v>1024.4796799999999</v>
      </c>
      <c r="L12" s="48">
        <f t="shared" si="3"/>
        <v>12293.756160000001</v>
      </c>
    </row>
    <row r="13" spans="1:17" ht="15" x14ac:dyDescent="0.25">
      <c r="A13" s="44">
        <v>8</v>
      </c>
      <c r="B13" s="46" t="s">
        <v>124</v>
      </c>
      <c r="C13" s="46">
        <v>7166</v>
      </c>
      <c r="D13" s="47" t="s">
        <v>384</v>
      </c>
      <c r="E13" s="47">
        <v>4783</v>
      </c>
      <c r="F13" s="48">
        <v>21.48</v>
      </c>
      <c r="G13" s="49">
        <f>F13*'ANEXO VIII-F - BDI'!$B$46</f>
        <v>5.071428</v>
      </c>
      <c r="H13" s="48">
        <f t="shared" si="0"/>
        <v>26.551428000000001</v>
      </c>
      <c r="I13" s="50">
        <f t="shared" si="1"/>
        <v>40</v>
      </c>
      <c r="J13" s="47">
        <v>480</v>
      </c>
      <c r="K13" s="48">
        <f t="shared" si="6"/>
        <v>1062.0571199999999</v>
      </c>
      <c r="L13" s="48">
        <f t="shared" si="3"/>
        <v>12744.685440000001</v>
      </c>
    </row>
    <row r="14" spans="1:17" ht="15" x14ac:dyDescent="0.25">
      <c r="A14" s="44">
        <v>9</v>
      </c>
      <c r="B14" s="46" t="s">
        <v>123</v>
      </c>
      <c r="C14" s="46">
        <v>7170</v>
      </c>
      <c r="D14" s="47" t="s">
        <v>384</v>
      </c>
      <c r="E14" s="47">
        <v>248</v>
      </c>
      <c r="F14" s="48">
        <v>17.489999999999998</v>
      </c>
      <c r="G14" s="49">
        <f>F14*'ANEXO VIII-F - BDI'!$B$46</f>
        <v>4.1293889999999998</v>
      </c>
      <c r="H14" s="48">
        <f t="shared" si="0"/>
        <v>21.619388999999998</v>
      </c>
      <c r="I14" s="50">
        <f t="shared" si="1"/>
        <v>80</v>
      </c>
      <c r="J14" s="47">
        <v>960</v>
      </c>
      <c r="K14" s="48">
        <f t="shared" si="6"/>
        <v>1729.5511199999999</v>
      </c>
      <c r="L14" s="48">
        <f t="shared" si="3"/>
        <v>20754.613439999997</v>
      </c>
    </row>
    <row r="15" spans="1:17" ht="25.5" x14ac:dyDescent="0.25">
      <c r="A15" s="44">
        <v>10</v>
      </c>
      <c r="B15" s="46" t="s">
        <v>444</v>
      </c>
      <c r="C15" s="46" t="s">
        <v>445</v>
      </c>
      <c r="D15" s="47" t="s">
        <v>384</v>
      </c>
      <c r="E15" s="47">
        <v>4058</v>
      </c>
      <c r="F15" s="48">
        <v>29.73</v>
      </c>
      <c r="G15" s="49">
        <f>F15*'ANEXO VIII-F - BDI'!$B$46</f>
        <v>7.019253</v>
      </c>
      <c r="H15" s="48">
        <f t="shared" ref="H15" si="8">F15+G15</f>
        <v>36.749253000000003</v>
      </c>
      <c r="I15" s="50">
        <f t="shared" si="1"/>
        <v>30</v>
      </c>
      <c r="J15" s="47">
        <v>360</v>
      </c>
      <c r="K15" s="48">
        <f t="shared" si="6"/>
        <v>1102.4775900000002</v>
      </c>
      <c r="L15" s="48">
        <f t="shared" ref="L15" si="9">H15*J15</f>
        <v>13229.731080000001</v>
      </c>
      <c r="O15" s="316"/>
      <c r="P15" s="316"/>
    </row>
    <row r="16" spans="1:17" ht="15.75" customHeight="1" x14ac:dyDescent="0.25">
      <c r="A16" s="44">
        <v>11</v>
      </c>
      <c r="B16" s="46" t="s">
        <v>693</v>
      </c>
      <c r="C16" s="46" t="s">
        <v>692</v>
      </c>
      <c r="D16" s="47" t="s">
        <v>384</v>
      </c>
      <c r="E16" s="47" t="s">
        <v>694</v>
      </c>
      <c r="F16" s="48">
        <f>'Alpinista Industrial - Hora'!K168/220</f>
        <v>33.550409090909092</v>
      </c>
      <c r="G16" s="49">
        <f>F16*'ANEXO VIII-F - BDI'!$B$46</f>
        <v>7.9212515863636366</v>
      </c>
      <c r="H16" s="48">
        <f t="shared" ref="H16:H17" si="10">F16+G16</f>
        <v>41.47166067727273</v>
      </c>
      <c r="I16" s="50">
        <f t="shared" si="1"/>
        <v>40</v>
      </c>
      <c r="J16" s="47">
        <v>480</v>
      </c>
      <c r="K16" s="48">
        <f t="shared" si="6"/>
        <v>1658.8664270909092</v>
      </c>
      <c r="L16" s="48">
        <f t="shared" ref="L16:L17" si="11">H16*J16</f>
        <v>19906.397125090909</v>
      </c>
      <c r="N16" s="317"/>
      <c r="O16" s="315"/>
      <c r="P16" s="316"/>
      <c r="Q16" s="316"/>
    </row>
    <row r="17" spans="1:16" ht="15.75" customHeight="1" x14ac:dyDescent="0.25">
      <c r="A17" s="44">
        <v>12</v>
      </c>
      <c r="B17" s="46" t="s">
        <v>696</v>
      </c>
      <c r="C17" s="46">
        <v>2141</v>
      </c>
      <c r="D17" s="47" t="s">
        <v>384</v>
      </c>
      <c r="E17" s="47">
        <v>33952</v>
      </c>
      <c r="F17" s="48">
        <v>96.39</v>
      </c>
      <c r="G17" s="49">
        <f>F17*'ANEXO VIII-F - BDI'!$B$46</f>
        <v>22.757679</v>
      </c>
      <c r="H17" s="48">
        <f t="shared" si="10"/>
        <v>119.147679</v>
      </c>
      <c r="I17" s="50">
        <f t="shared" si="1"/>
        <v>40</v>
      </c>
      <c r="J17" s="47">
        <v>480</v>
      </c>
      <c r="K17" s="48">
        <f t="shared" si="6"/>
        <v>4765.9071599999997</v>
      </c>
      <c r="L17" s="48">
        <f t="shared" si="11"/>
        <v>57190.885920000001</v>
      </c>
      <c r="N17" s="317"/>
      <c r="O17" s="315"/>
      <c r="P17" s="316"/>
    </row>
    <row r="18" spans="1:16" ht="15.75" thickBot="1" x14ac:dyDescent="0.3">
      <c r="A18" s="44">
        <v>13</v>
      </c>
      <c r="B18" s="45" t="s">
        <v>437</v>
      </c>
      <c r="C18" s="46">
        <v>2143</v>
      </c>
      <c r="D18" s="47" t="s">
        <v>384</v>
      </c>
      <c r="E18" s="47">
        <v>34782</v>
      </c>
      <c r="F18" s="48">
        <v>144.41</v>
      </c>
      <c r="G18" s="49">
        <f>F18*'ANEXO VIII-F - BDI'!$B$46</f>
        <v>34.095201000000003</v>
      </c>
      <c r="H18" s="48">
        <f t="shared" ref="H18" si="12">F18+G18</f>
        <v>178.505201</v>
      </c>
      <c r="I18" s="50">
        <f t="shared" si="1"/>
        <v>40</v>
      </c>
      <c r="J18" s="47">
        <v>480</v>
      </c>
      <c r="K18" s="48">
        <f t="shared" si="2"/>
        <v>7140.2080399999995</v>
      </c>
      <c r="L18" s="48">
        <f t="shared" si="3"/>
        <v>85682.496480000002</v>
      </c>
    </row>
    <row r="19" spans="1:16" ht="21.75" customHeight="1" thickBot="1" x14ac:dyDescent="0.3">
      <c r="A19" s="349" t="s">
        <v>1843</v>
      </c>
      <c r="B19" s="350"/>
      <c r="C19" s="350"/>
      <c r="D19" s="350"/>
      <c r="E19" s="350"/>
      <c r="F19" s="350"/>
      <c r="G19" s="350"/>
      <c r="H19" s="350"/>
      <c r="I19" s="350"/>
      <c r="J19" s="350"/>
      <c r="K19" s="351"/>
      <c r="L19" s="78">
        <f>SUM(L6:L18)</f>
        <v>318998.59196509089</v>
      </c>
    </row>
    <row r="22" spans="1:16" ht="21.75" customHeight="1" x14ac:dyDescent="0.25">
      <c r="K22" s="51"/>
    </row>
  </sheetData>
  <mergeCells count="8">
    <mergeCell ref="A19:K19"/>
    <mergeCell ref="A1:L1"/>
    <mergeCell ref="A2:L2"/>
    <mergeCell ref="A4:A5"/>
    <mergeCell ref="B4:B5"/>
    <mergeCell ref="C4:C5"/>
    <mergeCell ref="D4:D5"/>
    <mergeCell ref="E4:E5"/>
  </mergeCells>
  <phoneticPr fontId="24" type="noConversion"/>
  <printOptions horizontalCentered="1"/>
  <pageMargins left="0.23622047244094491" right="0.23622047244094491" top="0.74803149606299213" bottom="0.74803149606299213" header="0.31496062992125984" footer="0.31496062992125984"/>
  <pageSetup paperSize="9" scale="65" orientation="portrait" r:id="rId1"/>
  <headerFooter>
    <oddFooter>&amp;CPágina &amp;P /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FF0000"/>
  </sheetPr>
  <dimension ref="A1:L7"/>
  <sheetViews>
    <sheetView showGridLines="0" workbookViewId="0">
      <selection activeCell="E5" sqref="E5"/>
    </sheetView>
  </sheetViews>
  <sheetFormatPr defaultRowHeight="36.75" customHeight="1" x14ac:dyDescent="0.25"/>
  <cols>
    <col min="1" max="1" width="51.140625" customWidth="1"/>
    <col min="2" max="2" width="9.140625" customWidth="1"/>
    <col min="3" max="3" width="11.5703125" customWidth="1"/>
    <col min="4" max="4" width="13.28515625" bestFit="1" customWidth="1"/>
    <col min="5" max="5" width="16.7109375" customWidth="1"/>
    <col min="6" max="6" width="16.42578125" customWidth="1"/>
    <col min="7" max="7" width="15.140625" customWidth="1"/>
    <col min="9" max="9" width="13.28515625" bestFit="1" customWidth="1"/>
    <col min="11" max="11" width="10.5703125" bestFit="1" customWidth="1"/>
  </cols>
  <sheetData>
    <row r="1" spans="1:12" ht="90" customHeight="1" x14ac:dyDescent="0.25">
      <c r="A1" s="335" t="s">
        <v>446</v>
      </c>
      <c r="B1" s="335"/>
      <c r="C1" s="335"/>
      <c r="D1" s="335"/>
      <c r="E1" s="335"/>
      <c r="F1" s="335"/>
      <c r="G1" s="335"/>
      <c r="H1" s="64"/>
      <c r="I1" s="64"/>
      <c r="J1" s="64"/>
      <c r="K1" s="64"/>
      <c r="L1" s="64"/>
    </row>
    <row r="2" spans="1:12" ht="43.5" customHeight="1" x14ac:dyDescent="0.25">
      <c r="A2" s="334" t="s">
        <v>397</v>
      </c>
      <c r="B2" s="334"/>
      <c r="C2" s="334"/>
      <c r="D2" s="334"/>
      <c r="E2" s="334"/>
      <c r="F2" s="334"/>
      <c r="G2" s="334"/>
    </row>
    <row r="3" spans="1:12" ht="25.5" customHeight="1" x14ac:dyDescent="0.25">
      <c r="A3" s="1"/>
      <c r="I3" s="357"/>
      <c r="J3" s="357"/>
      <c r="K3" s="357"/>
    </row>
    <row r="4" spans="1:12" ht="48" customHeight="1" x14ac:dyDescent="0.25">
      <c r="A4" s="82" t="s">
        <v>155</v>
      </c>
      <c r="B4" s="82" t="s">
        <v>156</v>
      </c>
      <c r="C4" s="82" t="s">
        <v>393</v>
      </c>
      <c r="D4" s="82" t="s">
        <v>394</v>
      </c>
      <c r="E4" s="82" t="s">
        <v>1850</v>
      </c>
      <c r="F4" s="82" t="s">
        <v>451</v>
      </c>
      <c r="G4" s="82" t="s">
        <v>452</v>
      </c>
      <c r="I4" s="313"/>
      <c r="J4" s="314"/>
      <c r="K4" s="314"/>
    </row>
    <row r="5" spans="1:12" ht="32.25" customHeight="1" x14ac:dyDescent="0.25">
      <c r="A5" s="81" t="s">
        <v>395</v>
      </c>
      <c r="B5" s="79" t="s">
        <v>396</v>
      </c>
      <c r="C5" s="79">
        <v>12</v>
      </c>
      <c r="D5" s="80">
        <v>1055.095</v>
      </c>
      <c r="E5" s="80">
        <f>D5*'ANEXO VIII-F - BDI'!$B$72</f>
        <v>249.10792950000001</v>
      </c>
      <c r="F5" s="80">
        <f>D5+E5</f>
        <v>1304.2029295</v>
      </c>
      <c r="G5" s="80">
        <f>C5*F5</f>
        <v>15650.435153999999</v>
      </c>
      <c r="I5" s="315"/>
      <c r="J5" s="267"/>
      <c r="K5" s="265"/>
    </row>
    <row r="6" spans="1:12" ht="36.75" customHeight="1" x14ac:dyDescent="0.25">
      <c r="A6" s="358" t="s">
        <v>1843</v>
      </c>
      <c r="B6" s="359"/>
      <c r="C6" s="359"/>
      <c r="D6" s="359"/>
      <c r="E6" s="359"/>
      <c r="F6" s="360"/>
      <c r="G6" s="83">
        <f>SUM(G5)</f>
        <v>15650.435153999999</v>
      </c>
    </row>
    <row r="7" spans="1:12" ht="36.75" customHeight="1" x14ac:dyDescent="0.25">
      <c r="A7" s="1"/>
    </row>
  </sheetData>
  <mergeCells count="4">
    <mergeCell ref="A2:G2"/>
    <mergeCell ref="A1:G1"/>
    <mergeCell ref="I3:K3"/>
    <mergeCell ref="A6:F6"/>
  </mergeCells>
  <printOptions horizontalCentered="1"/>
  <pageMargins left="0.23622047244094491" right="0.23622047244094491" top="0.74803149606299213" bottom="0.74803149606299213" header="0.31496062992125984" footer="0.31496062992125984"/>
  <pageSetup paperSize="9" scale="70" orientation="portrait" r:id="rId1"/>
  <headerFooter>
    <oddFooter>&amp;CPágina &amp;P /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002060"/>
  </sheetPr>
  <dimension ref="A1:G72"/>
  <sheetViews>
    <sheetView showGridLines="0" topLeftCell="A23" workbookViewId="0">
      <selection activeCell="B72" sqref="B72"/>
    </sheetView>
  </sheetViews>
  <sheetFormatPr defaultRowHeight="18" customHeight="1" x14ac:dyDescent="0.25"/>
  <cols>
    <col min="1" max="1" width="113.28515625" customWidth="1"/>
  </cols>
  <sheetData>
    <row r="1" spans="1:7" ht="90" customHeight="1" x14ac:dyDescent="0.25">
      <c r="A1" s="335" t="s">
        <v>446</v>
      </c>
      <c r="B1" s="335"/>
      <c r="C1" s="64"/>
      <c r="D1" s="64"/>
      <c r="E1" s="64"/>
      <c r="F1" s="64"/>
      <c r="G1" s="64"/>
    </row>
    <row r="2" spans="1:7" ht="30" customHeight="1" x14ac:dyDescent="0.25">
      <c r="A2" s="334" t="s">
        <v>398</v>
      </c>
      <c r="B2" s="334"/>
    </row>
    <row r="3" spans="1:7" ht="18" customHeight="1" x14ac:dyDescent="0.25">
      <c r="A3" s="84"/>
      <c r="B3" s="84"/>
    </row>
    <row r="4" spans="1:7" ht="27.75" customHeight="1" thickBot="1" x14ac:dyDescent="0.3">
      <c r="A4" s="369" t="s">
        <v>453</v>
      </c>
      <c r="B4" s="369"/>
    </row>
    <row r="5" spans="1:7" ht="18" customHeight="1" thickBot="1" x14ac:dyDescent="0.3">
      <c r="A5" s="365" t="s">
        <v>399</v>
      </c>
      <c r="B5" s="366"/>
    </row>
    <row r="6" spans="1:7" ht="18" customHeight="1" x14ac:dyDescent="0.25">
      <c r="A6" s="367" t="s">
        <v>400</v>
      </c>
      <c r="B6" s="368"/>
    </row>
    <row r="7" spans="1:7" ht="18" customHeight="1" x14ac:dyDescent="0.25">
      <c r="A7" s="361" t="s">
        <v>401</v>
      </c>
      <c r="B7" s="362"/>
    </row>
    <row r="8" spans="1:7" ht="18" customHeight="1" x14ac:dyDescent="0.25">
      <c r="A8" s="361" t="s">
        <v>402</v>
      </c>
      <c r="B8" s="362"/>
    </row>
    <row r="9" spans="1:7" ht="18" customHeight="1" x14ac:dyDescent="0.25">
      <c r="A9" s="361" t="s">
        <v>403</v>
      </c>
      <c r="B9" s="362"/>
    </row>
    <row r="10" spans="1:7" ht="18" customHeight="1" x14ac:dyDescent="0.25">
      <c r="A10" s="361" t="s">
        <v>404</v>
      </c>
      <c r="B10" s="362"/>
    </row>
    <row r="11" spans="1:7" ht="18" customHeight="1" x14ac:dyDescent="0.25">
      <c r="A11" s="363" t="s">
        <v>405</v>
      </c>
      <c r="B11" s="364"/>
    </row>
    <row r="12" spans="1:7" ht="18" customHeight="1" x14ac:dyDescent="0.25">
      <c r="A12" s="95" t="s">
        <v>406</v>
      </c>
      <c r="B12" s="85">
        <v>0.05</v>
      </c>
    </row>
    <row r="13" spans="1:7" ht="18" customHeight="1" x14ac:dyDescent="0.25">
      <c r="A13" s="95" t="s">
        <v>407</v>
      </c>
      <c r="B13" s="85">
        <v>1.6500000000000001E-2</v>
      </c>
    </row>
    <row r="14" spans="1:7" ht="18" customHeight="1" x14ac:dyDescent="0.25">
      <c r="A14" s="95" t="s">
        <v>408</v>
      </c>
      <c r="B14" s="85">
        <v>7.5999999999999998E-2</v>
      </c>
    </row>
    <row r="15" spans="1:7" ht="18" customHeight="1" x14ac:dyDescent="0.25">
      <c r="A15" s="95" t="s">
        <v>1862</v>
      </c>
      <c r="B15" s="85">
        <v>4.4999999999999998E-2</v>
      </c>
    </row>
    <row r="16" spans="1:7" ht="18" customHeight="1" x14ac:dyDescent="0.25">
      <c r="A16" s="86" t="s">
        <v>0</v>
      </c>
      <c r="B16" s="87">
        <f>SUM(B12:B15)</f>
        <v>0.1875</v>
      </c>
    </row>
    <row r="17" spans="1:2" ht="18" customHeight="1" x14ac:dyDescent="0.25">
      <c r="A17" s="363" t="s">
        <v>409</v>
      </c>
      <c r="B17" s="364"/>
    </row>
    <row r="18" spans="1:2" ht="18" customHeight="1" x14ac:dyDescent="0.25">
      <c r="A18" s="95" t="s">
        <v>410</v>
      </c>
      <c r="B18" s="85">
        <v>1.4999999999999999E-2</v>
      </c>
    </row>
    <row r="19" spans="1:2" ht="18" customHeight="1" x14ac:dyDescent="0.25">
      <c r="A19" s="95" t="s">
        <v>411</v>
      </c>
      <c r="B19" s="85">
        <v>8.5000000000000006E-3</v>
      </c>
    </row>
    <row r="20" spans="1:2" ht="18" customHeight="1" x14ac:dyDescent="0.25">
      <c r="A20" s="95" t="s">
        <v>412</v>
      </c>
      <c r="B20" s="85">
        <v>4.7999999999999996E-3</v>
      </c>
    </row>
    <row r="21" spans="1:2" ht="18" customHeight="1" x14ac:dyDescent="0.25">
      <c r="A21" s="95" t="s">
        <v>413</v>
      </c>
      <c r="B21" s="85">
        <v>5.8999999999999999E-3</v>
      </c>
    </row>
    <row r="22" spans="1:2" ht="18" customHeight="1" x14ac:dyDescent="0.25">
      <c r="A22" s="95" t="s">
        <v>414</v>
      </c>
      <c r="B22" s="85">
        <v>0.01</v>
      </c>
    </row>
    <row r="23" spans="1:2" ht="18" customHeight="1" thickBot="1" x14ac:dyDescent="0.3">
      <c r="A23" s="96" t="s">
        <v>415</v>
      </c>
      <c r="B23" s="88">
        <f>B16</f>
        <v>0.1875</v>
      </c>
    </row>
    <row r="24" spans="1:2" ht="18" customHeight="1" thickBot="1" x14ac:dyDescent="0.3">
      <c r="A24" s="89" t="s">
        <v>416</v>
      </c>
      <c r="B24" s="90">
        <f>SUM(B18:B23)</f>
        <v>0.23170000000000002</v>
      </c>
    </row>
    <row r="25" spans="1:2" ht="18" customHeight="1" x14ac:dyDescent="0.25">
      <c r="A25" s="91"/>
      <c r="B25" s="92"/>
    </row>
    <row r="26" spans="1:2" ht="18" customHeight="1" thickBot="1" x14ac:dyDescent="0.3">
      <c r="A26" s="370" t="s">
        <v>417</v>
      </c>
      <c r="B26" s="370"/>
    </row>
    <row r="27" spans="1:2" ht="18" customHeight="1" thickBot="1" x14ac:dyDescent="0.3">
      <c r="A27" s="365" t="s">
        <v>399</v>
      </c>
      <c r="B27" s="366"/>
    </row>
    <row r="28" spans="1:2" ht="18" customHeight="1" x14ac:dyDescent="0.25">
      <c r="A28" s="367" t="s">
        <v>400</v>
      </c>
      <c r="B28" s="368"/>
    </row>
    <row r="29" spans="1:2" ht="18" customHeight="1" x14ac:dyDescent="0.25">
      <c r="A29" s="361" t="s">
        <v>401</v>
      </c>
      <c r="B29" s="362"/>
    </row>
    <row r="30" spans="1:2" ht="18" customHeight="1" x14ac:dyDescent="0.25">
      <c r="A30" s="361" t="s">
        <v>402</v>
      </c>
      <c r="B30" s="362"/>
    </row>
    <row r="31" spans="1:2" ht="18" customHeight="1" x14ac:dyDescent="0.25">
      <c r="A31" s="361" t="s">
        <v>418</v>
      </c>
      <c r="B31" s="362"/>
    </row>
    <row r="32" spans="1:2" ht="18" customHeight="1" x14ac:dyDescent="0.25">
      <c r="A32" s="361" t="s">
        <v>404</v>
      </c>
      <c r="B32" s="362"/>
    </row>
    <row r="33" spans="1:2" ht="18" customHeight="1" x14ac:dyDescent="0.25">
      <c r="A33" s="363" t="s">
        <v>419</v>
      </c>
      <c r="B33" s="364"/>
    </row>
    <row r="34" spans="1:2" ht="18" customHeight="1" x14ac:dyDescent="0.25">
      <c r="A34" s="95" t="s">
        <v>406</v>
      </c>
      <c r="B34" s="85">
        <v>0.05</v>
      </c>
    </row>
    <row r="35" spans="1:2" ht="18" customHeight="1" x14ac:dyDescent="0.25">
      <c r="A35" s="95" t="s">
        <v>407</v>
      </c>
      <c r="B35" s="85">
        <v>1.6500000000000001E-2</v>
      </c>
    </row>
    <row r="36" spans="1:2" ht="18" customHeight="1" x14ac:dyDescent="0.25">
      <c r="A36" s="95" t="s">
        <v>408</v>
      </c>
      <c r="B36" s="85">
        <v>7.5999999999999998E-2</v>
      </c>
    </row>
    <row r="37" spans="1:2" ht="18" customHeight="1" x14ac:dyDescent="0.25">
      <c r="A37" s="95" t="s">
        <v>1862</v>
      </c>
      <c r="B37" s="85">
        <v>4.4999999999999998E-2</v>
      </c>
    </row>
    <row r="38" spans="1:2" ht="18" customHeight="1" x14ac:dyDescent="0.25">
      <c r="A38" s="86" t="s">
        <v>0</v>
      </c>
      <c r="B38" s="87">
        <f>SUM(B34:B37)</f>
        <v>0.1875</v>
      </c>
    </row>
    <row r="39" spans="1:2" ht="18" customHeight="1" x14ac:dyDescent="0.25">
      <c r="A39" s="363" t="s">
        <v>420</v>
      </c>
      <c r="B39" s="364"/>
    </row>
    <row r="40" spans="1:2" ht="18" customHeight="1" x14ac:dyDescent="0.25">
      <c r="A40" s="95" t="s">
        <v>410</v>
      </c>
      <c r="B40" s="85">
        <v>1.4999999999999999E-2</v>
      </c>
    </row>
    <row r="41" spans="1:2" ht="18" customHeight="1" x14ac:dyDescent="0.25">
      <c r="A41" s="95" t="s">
        <v>411</v>
      </c>
      <c r="B41" s="85">
        <v>9.7000000000000003E-3</v>
      </c>
    </row>
    <row r="42" spans="1:2" ht="18" customHeight="1" x14ac:dyDescent="0.25">
      <c r="A42" s="95" t="s">
        <v>412</v>
      </c>
      <c r="B42" s="85">
        <v>8.0000000000000002E-3</v>
      </c>
    </row>
    <row r="43" spans="1:2" ht="18" customHeight="1" x14ac:dyDescent="0.25">
      <c r="A43" s="95" t="s">
        <v>413</v>
      </c>
      <c r="B43" s="85">
        <v>5.8999999999999999E-3</v>
      </c>
    </row>
    <row r="44" spans="1:2" ht="18" customHeight="1" x14ac:dyDescent="0.25">
      <c r="A44" s="95" t="s">
        <v>414</v>
      </c>
      <c r="B44" s="85">
        <v>0.01</v>
      </c>
    </row>
    <row r="45" spans="1:2" ht="18" customHeight="1" x14ac:dyDescent="0.25">
      <c r="A45" s="95" t="s">
        <v>415</v>
      </c>
      <c r="B45" s="85">
        <f>B38</f>
        <v>0.1875</v>
      </c>
    </row>
    <row r="46" spans="1:2" ht="18" customHeight="1" thickBot="1" x14ac:dyDescent="0.3">
      <c r="A46" s="93" t="s">
        <v>416</v>
      </c>
      <c r="B46" s="94">
        <f>SUM(B40:B45)</f>
        <v>0.2361</v>
      </c>
    </row>
    <row r="47" spans="1:2" ht="18" customHeight="1" x14ac:dyDescent="0.25">
      <c r="A47" s="91"/>
      <c r="B47" s="92"/>
    </row>
    <row r="48" spans="1:2" ht="18" customHeight="1" x14ac:dyDescent="0.25">
      <c r="A48" s="91"/>
      <c r="B48" s="92"/>
    </row>
    <row r="49" spans="1:2" ht="18" customHeight="1" x14ac:dyDescent="0.25">
      <c r="A49" s="91"/>
      <c r="B49" s="92"/>
    </row>
    <row r="50" spans="1:2" ht="18" customHeight="1" x14ac:dyDescent="0.25">
      <c r="A50" s="91"/>
      <c r="B50" s="92"/>
    </row>
    <row r="51" spans="1:2" ht="18" customHeight="1" x14ac:dyDescent="0.25">
      <c r="A51" s="91"/>
      <c r="B51" s="92"/>
    </row>
    <row r="52" spans="1:2" ht="18" customHeight="1" thickBot="1" x14ac:dyDescent="0.3">
      <c r="A52" s="370" t="s">
        <v>421</v>
      </c>
      <c r="B52" s="370"/>
    </row>
    <row r="53" spans="1:2" ht="18" customHeight="1" thickBot="1" x14ac:dyDescent="0.3">
      <c r="A53" s="365" t="s">
        <v>399</v>
      </c>
      <c r="B53" s="366"/>
    </row>
    <row r="54" spans="1:2" ht="18" customHeight="1" x14ac:dyDescent="0.25">
      <c r="A54" s="367" t="s">
        <v>400</v>
      </c>
      <c r="B54" s="368"/>
    </row>
    <row r="55" spans="1:2" ht="18" customHeight="1" x14ac:dyDescent="0.25">
      <c r="A55" s="361" t="s">
        <v>401</v>
      </c>
      <c r="B55" s="362"/>
    </row>
    <row r="56" spans="1:2" ht="18" customHeight="1" x14ac:dyDescent="0.25">
      <c r="A56" s="361" t="s">
        <v>402</v>
      </c>
      <c r="B56" s="362"/>
    </row>
    <row r="57" spans="1:2" ht="18" customHeight="1" x14ac:dyDescent="0.25">
      <c r="A57" s="361" t="s">
        <v>403</v>
      </c>
      <c r="B57" s="362"/>
    </row>
    <row r="58" spans="1:2" ht="18" customHeight="1" x14ac:dyDescent="0.25">
      <c r="A58" s="361" t="s">
        <v>404</v>
      </c>
      <c r="B58" s="362"/>
    </row>
    <row r="59" spans="1:2" ht="18" customHeight="1" x14ac:dyDescent="0.25">
      <c r="A59" s="363" t="s">
        <v>419</v>
      </c>
      <c r="B59" s="364"/>
    </row>
    <row r="60" spans="1:2" ht="18" customHeight="1" x14ac:dyDescent="0.25">
      <c r="A60" s="95" t="s">
        <v>406</v>
      </c>
      <c r="B60" s="85">
        <v>0.05</v>
      </c>
    </row>
    <row r="61" spans="1:2" ht="18" customHeight="1" x14ac:dyDescent="0.25">
      <c r="A61" s="95" t="s">
        <v>407</v>
      </c>
      <c r="B61" s="85">
        <v>1.6500000000000001E-2</v>
      </c>
    </row>
    <row r="62" spans="1:2" ht="18" customHeight="1" x14ac:dyDescent="0.25">
      <c r="A62" s="95" t="s">
        <v>408</v>
      </c>
      <c r="B62" s="85">
        <v>7.5999999999999998E-2</v>
      </c>
    </row>
    <row r="63" spans="1:2" ht="18" customHeight="1" x14ac:dyDescent="0.25">
      <c r="A63" s="95" t="s">
        <v>1862</v>
      </c>
      <c r="B63" s="85">
        <v>4.4999999999999998E-2</v>
      </c>
    </row>
    <row r="64" spans="1:2" ht="18" customHeight="1" x14ac:dyDescent="0.25">
      <c r="A64" s="86" t="s">
        <v>0</v>
      </c>
      <c r="B64" s="87">
        <f>SUM(B60:B63)</f>
        <v>0.1875</v>
      </c>
    </row>
    <row r="65" spans="1:2" ht="18" customHeight="1" x14ac:dyDescent="0.25">
      <c r="A65" s="363" t="s">
        <v>420</v>
      </c>
      <c r="B65" s="364"/>
    </row>
    <row r="66" spans="1:2" ht="18" customHeight="1" x14ac:dyDescent="0.25">
      <c r="A66" s="95" t="s">
        <v>410</v>
      </c>
      <c r="B66" s="85">
        <v>1.4999999999999999E-2</v>
      </c>
    </row>
    <row r="67" spans="1:2" ht="18" customHeight="1" x14ac:dyDescent="0.25">
      <c r="A67" s="95" t="s">
        <v>411</v>
      </c>
      <c r="B67" s="85">
        <v>9.7000000000000003E-3</v>
      </c>
    </row>
    <row r="68" spans="1:2" ht="18" customHeight="1" x14ac:dyDescent="0.25">
      <c r="A68" s="95" t="s">
        <v>412</v>
      </c>
      <c r="B68" s="85">
        <v>8.0000000000000002E-3</v>
      </c>
    </row>
    <row r="69" spans="1:2" ht="18" customHeight="1" x14ac:dyDescent="0.25">
      <c r="A69" s="95" t="s">
        <v>413</v>
      </c>
      <c r="B69" s="85">
        <v>5.8999999999999999E-3</v>
      </c>
    </row>
    <row r="70" spans="1:2" ht="18" customHeight="1" x14ac:dyDescent="0.25">
      <c r="A70" s="95" t="s">
        <v>414</v>
      </c>
      <c r="B70" s="85">
        <v>0.01</v>
      </c>
    </row>
    <row r="71" spans="1:2" ht="18" customHeight="1" thickBot="1" x14ac:dyDescent="0.3">
      <c r="A71" s="96" t="s">
        <v>415</v>
      </c>
      <c r="B71" s="85">
        <f>B64</f>
        <v>0.1875</v>
      </c>
    </row>
    <row r="72" spans="1:2" ht="18" customHeight="1" thickBot="1" x14ac:dyDescent="0.3">
      <c r="A72" s="89" t="s">
        <v>416</v>
      </c>
      <c r="B72" s="94">
        <f>SUM(B66:B71)</f>
        <v>0.2361</v>
      </c>
    </row>
  </sheetData>
  <mergeCells count="29">
    <mergeCell ref="A1:B1"/>
    <mergeCell ref="A4:B4"/>
    <mergeCell ref="A26:B26"/>
    <mergeCell ref="A52:B52"/>
    <mergeCell ref="A2:B2"/>
    <mergeCell ref="A11:B11"/>
    <mergeCell ref="A17:B17"/>
    <mergeCell ref="A27:B27"/>
    <mergeCell ref="A28:B28"/>
    <mergeCell ref="A29:B29"/>
    <mergeCell ref="A30:B30"/>
    <mergeCell ref="A5:B5"/>
    <mergeCell ref="A6:B6"/>
    <mergeCell ref="A7:B7"/>
    <mergeCell ref="A8:B8"/>
    <mergeCell ref="A9:B9"/>
    <mergeCell ref="A65:B65"/>
    <mergeCell ref="A55:B55"/>
    <mergeCell ref="A31:B31"/>
    <mergeCell ref="A32:B32"/>
    <mergeCell ref="A33:B33"/>
    <mergeCell ref="A39:B39"/>
    <mergeCell ref="A53:B53"/>
    <mergeCell ref="A54:B54"/>
    <mergeCell ref="A10:B10"/>
    <mergeCell ref="A56:B56"/>
    <mergeCell ref="A57:B57"/>
    <mergeCell ref="A58:B58"/>
    <mergeCell ref="A59:B59"/>
  </mergeCells>
  <printOptions horizontalCentered="1"/>
  <pageMargins left="0.23622047244094491" right="0.23622047244094491" top="0.74803149606299213" bottom="0.74803149606299213" header="0.31496062992125984" footer="0.31496062992125984"/>
  <pageSetup paperSize="9" scale="80" orientation="portrait" r:id="rId1"/>
  <headerFooter>
    <oddFooter>&amp;CPágina &amp;P /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7CF1CE-B33D-49D1-8013-83C9DF400CE2}">
  <sheetPr>
    <tabColor rgb="FFFFFF00"/>
  </sheetPr>
  <dimension ref="A1:S8"/>
  <sheetViews>
    <sheetView showGridLines="0" workbookViewId="0">
      <selection activeCell="G13" sqref="G13"/>
    </sheetView>
  </sheetViews>
  <sheetFormatPr defaultRowHeight="30.75" customHeight="1" x14ac:dyDescent="0.25"/>
  <cols>
    <col min="1" max="1" width="3.5703125" customWidth="1"/>
    <col min="2" max="2" width="39.5703125" customWidth="1"/>
    <col min="3" max="3" width="25.140625" customWidth="1"/>
    <col min="4" max="4" width="13.7109375" customWidth="1"/>
    <col min="5" max="5" width="29" customWidth="1"/>
    <col min="6" max="6" width="19.140625" customWidth="1"/>
    <col min="7" max="7" width="24" customWidth="1"/>
    <col min="8" max="8" width="1.28515625" customWidth="1"/>
  </cols>
  <sheetData>
    <row r="1" spans="1:19" ht="86.25" customHeight="1" x14ac:dyDescent="0.25">
      <c r="A1" s="335" t="s">
        <v>446</v>
      </c>
      <c r="B1" s="335"/>
      <c r="C1" s="335"/>
      <c r="D1" s="335"/>
      <c r="E1" s="335"/>
      <c r="F1" s="335"/>
      <c r="G1" s="335"/>
      <c r="H1" s="64"/>
      <c r="I1" s="64"/>
      <c r="J1" s="64"/>
    </row>
    <row r="2" spans="1:19" ht="29.25" customHeight="1" x14ac:dyDescent="0.25">
      <c r="A2" s="334" t="s">
        <v>549</v>
      </c>
      <c r="B2" s="334"/>
      <c r="C2" s="334"/>
      <c r="D2" s="334"/>
      <c r="E2" s="334"/>
      <c r="F2" s="334"/>
      <c r="G2" s="334"/>
      <c r="H2" s="216"/>
      <c r="I2" s="216"/>
      <c r="J2" s="216"/>
      <c r="K2" s="216"/>
      <c r="L2" s="216"/>
      <c r="M2" s="216"/>
      <c r="N2" s="216"/>
      <c r="O2" s="216"/>
      <c r="P2" s="216"/>
      <c r="Q2" s="216"/>
      <c r="R2" s="216"/>
      <c r="S2" s="216"/>
    </row>
    <row r="3" spans="1:19" ht="19.5" customHeight="1" thickBot="1" x14ac:dyDescent="0.3"/>
    <row r="4" spans="1:19" ht="48.75" customHeight="1" thickBot="1" x14ac:dyDescent="0.3">
      <c r="B4" s="226" t="s">
        <v>155</v>
      </c>
      <c r="C4" s="227" t="s">
        <v>550</v>
      </c>
      <c r="D4" s="227" t="s">
        <v>1847</v>
      </c>
      <c r="E4" s="227" t="s">
        <v>1842</v>
      </c>
      <c r="F4" s="227" t="s">
        <v>551</v>
      </c>
      <c r="G4" s="228" t="s">
        <v>5</v>
      </c>
    </row>
    <row r="5" spans="1:19" ht="24" customHeight="1" x14ac:dyDescent="0.25">
      <c r="B5" s="223" t="s">
        <v>555</v>
      </c>
      <c r="C5" s="225">
        <f>'ANEXO VIII-G01 - EQ TIPO 1'!N26</f>
        <v>24545.784000000003</v>
      </c>
      <c r="D5" s="301">
        <f>C5*'ANEXO VIII-F - BDI'!$B$46</f>
        <v>5795.2596024000013</v>
      </c>
      <c r="E5" s="301">
        <f>C5+D5</f>
        <v>30341.043602400005</v>
      </c>
      <c r="F5" s="224">
        <v>12</v>
      </c>
      <c r="G5" s="225">
        <f>E5*F5</f>
        <v>364092.52322880004</v>
      </c>
    </row>
    <row r="6" spans="1:19" ht="24" customHeight="1" x14ac:dyDescent="0.25">
      <c r="B6" s="217" t="s">
        <v>556</v>
      </c>
      <c r="C6" s="219">
        <f>'ANEXO VIII-G02 - EQ TIPO 2'!N26</f>
        <v>14372.337834205049</v>
      </c>
      <c r="D6" s="301">
        <f>C6*'ANEXO VIII-F - BDI'!$B$46</f>
        <v>3393.3089626558121</v>
      </c>
      <c r="E6" s="302">
        <f t="shared" ref="E6:E7" si="0">C6+D6</f>
        <v>17765.646796860863</v>
      </c>
      <c r="F6" s="218">
        <v>18</v>
      </c>
      <c r="G6" s="225">
        <f>E6*F6</f>
        <v>319781.64234349551</v>
      </c>
    </row>
    <row r="7" spans="1:19" ht="24" customHeight="1" thickBot="1" x14ac:dyDescent="0.3">
      <c r="B7" s="220" t="s">
        <v>557</v>
      </c>
      <c r="C7" s="222">
        <f>'ANEXO VIII-G03 - EQ TIPO 3'!N24</f>
        <v>13150.831999999999</v>
      </c>
      <c r="D7" s="301">
        <f>C7*'ANEXO VIII-F - BDI'!$B$46</f>
        <v>3104.9114351999997</v>
      </c>
      <c r="E7" s="303">
        <f t="shared" si="0"/>
        <v>16255.743435199998</v>
      </c>
      <c r="F7" s="221">
        <v>20</v>
      </c>
      <c r="G7" s="225">
        <f>E7*F7</f>
        <v>325114.86870399996</v>
      </c>
    </row>
    <row r="8" spans="1:19" ht="28.5" customHeight="1" thickBot="1" x14ac:dyDescent="0.3">
      <c r="B8" s="371" t="s">
        <v>1846</v>
      </c>
      <c r="C8" s="372"/>
      <c r="D8" s="372"/>
      <c r="E8" s="373"/>
      <c r="F8" s="238">
        <f>SUM(F5:F7)</f>
        <v>50</v>
      </c>
      <c r="G8" s="229">
        <f>SUM(G5:G7)</f>
        <v>1008989.0342762955</v>
      </c>
    </row>
  </sheetData>
  <mergeCells count="3">
    <mergeCell ref="A2:G2"/>
    <mergeCell ref="A1:G1"/>
    <mergeCell ref="B8:E8"/>
  </mergeCells>
  <pageMargins left="0.25" right="0.25" top="0.75" bottom="0.75" header="0.3" footer="0.3"/>
  <pageSetup paperSize="9" scale="90"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E1AF76-DF09-4C25-ABD0-75F9F51A25B0}">
  <sheetPr>
    <tabColor rgb="FFFFFF00"/>
  </sheetPr>
  <dimension ref="A1:WWF347"/>
  <sheetViews>
    <sheetView topLeftCell="A7" workbookViewId="0">
      <selection activeCell="C33" sqref="C33"/>
    </sheetView>
  </sheetViews>
  <sheetFormatPr defaultColWidth="0" defaultRowHeight="15" x14ac:dyDescent="0.25"/>
  <cols>
    <col min="1" max="1" width="44.28515625" customWidth="1"/>
    <col min="2" max="14" width="15.7109375" customWidth="1"/>
    <col min="15" max="15" width="12.5703125" style="185" customWidth="1"/>
    <col min="16" max="42" width="9.140625" style="185" customWidth="1"/>
    <col min="43" max="241" width="9.140625" customWidth="1"/>
    <col min="242" max="242" width="5.28515625" bestFit="1" customWidth="1"/>
    <col min="243" max="246" width="6.7109375" customWidth="1"/>
    <col min="247" max="247" width="8.42578125" customWidth="1"/>
    <col min="248" max="248" width="9" customWidth="1"/>
    <col min="249" max="249" width="10.5703125" customWidth="1"/>
    <col min="250" max="250" width="10" customWidth="1"/>
    <col min="251" max="251" width="25.7109375" customWidth="1"/>
    <col min="252" max="252" width="9.140625" customWidth="1"/>
    <col min="253" max="253" width="6.42578125" customWidth="1"/>
    <col min="254" max="255" width="9.140625" customWidth="1"/>
    <col min="256" max="497" width="9.140625" hidden="1"/>
    <col min="498" max="498" width="5.28515625" bestFit="1" customWidth="1"/>
    <col min="499" max="502" width="6.7109375" customWidth="1"/>
    <col min="503" max="503" width="8.42578125" customWidth="1"/>
    <col min="504" max="504" width="9" customWidth="1"/>
    <col min="505" max="505" width="10.5703125" customWidth="1"/>
    <col min="506" max="506" width="10" customWidth="1"/>
    <col min="507" max="507" width="25.7109375" customWidth="1"/>
    <col min="508" max="508" width="9.140625" customWidth="1"/>
    <col min="509" max="509" width="6.42578125" customWidth="1"/>
    <col min="510" max="511" width="9.140625" customWidth="1"/>
    <col min="512" max="753" width="9.140625" hidden="1"/>
    <col min="754" max="754" width="5.28515625" bestFit="1" customWidth="1"/>
    <col min="755" max="758" width="6.7109375" customWidth="1"/>
    <col min="759" max="759" width="8.42578125" customWidth="1"/>
    <col min="760" max="760" width="9" customWidth="1"/>
    <col min="761" max="761" width="10.5703125" customWidth="1"/>
    <col min="762" max="762" width="10" customWidth="1"/>
    <col min="763" max="763" width="25.7109375" customWidth="1"/>
    <col min="764" max="764" width="9.140625" customWidth="1"/>
    <col min="765" max="765" width="6.42578125" customWidth="1"/>
    <col min="766" max="767" width="9.140625" customWidth="1"/>
    <col min="768" max="1009" width="9.140625" hidden="1"/>
    <col min="1010" max="1010" width="5.28515625" bestFit="1" customWidth="1"/>
    <col min="1011" max="1014" width="6.7109375" customWidth="1"/>
    <col min="1015" max="1015" width="8.42578125" customWidth="1"/>
    <col min="1016" max="1016" width="9" customWidth="1"/>
    <col min="1017" max="1017" width="10.5703125" customWidth="1"/>
    <col min="1018" max="1018" width="10" customWidth="1"/>
    <col min="1019" max="1019" width="25.7109375" customWidth="1"/>
    <col min="1020" max="1020" width="9.140625" customWidth="1"/>
    <col min="1021" max="1021" width="6.42578125" customWidth="1"/>
    <col min="1022" max="1023" width="9.140625" customWidth="1"/>
    <col min="1024" max="1265" width="9.140625" hidden="1"/>
    <col min="1266" max="1266" width="5.28515625" bestFit="1" customWidth="1"/>
    <col min="1267" max="1270" width="6.7109375" customWidth="1"/>
    <col min="1271" max="1271" width="8.42578125" customWidth="1"/>
    <col min="1272" max="1272" width="9" customWidth="1"/>
    <col min="1273" max="1273" width="10.5703125" customWidth="1"/>
    <col min="1274" max="1274" width="10" customWidth="1"/>
    <col min="1275" max="1275" width="25.7109375" customWidth="1"/>
    <col min="1276" max="1276" width="9.140625" customWidth="1"/>
    <col min="1277" max="1277" width="6.42578125" customWidth="1"/>
    <col min="1278" max="1279" width="9.140625" customWidth="1"/>
    <col min="1280" max="1521" width="9.140625" hidden="1"/>
    <col min="1522" max="1522" width="5.28515625" bestFit="1" customWidth="1"/>
    <col min="1523" max="1526" width="6.7109375" customWidth="1"/>
    <col min="1527" max="1527" width="8.42578125" customWidth="1"/>
    <col min="1528" max="1528" width="9" customWidth="1"/>
    <col min="1529" max="1529" width="10.5703125" customWidth="1"/>
    <col min="1530" max="1530" width="10" customWidth="1"/>
    <col min="1531" max="1531" width="25.7109375" customWidth="1"/>
    <col min="1532" max="1532" width="9.140625" customWidth="1"/>
    <col min="1533" max="1533" width="6.42578125" customWidth="1"/>
    <col min="1534" max="1535" width="9.140625" customWidth="1"/>
    <col min="1536" max="1777" width="9.140625" hidden="1"/>
    <col min="1778" max="1778" width="5.28515625" bestFit="1" customWidth="1"/>
    <col min="1779" max="1782" width="6.7109375" customWidth="1"/>
    <col min="1783" max="1783" width="8.42578125" customWidth="1"/>
    <col min="1784" max="1784" width="9" customWidth="1"/>
    <col min="1785" max="1785" width="10.5703125" customWidth="1"/>
    <col min="1786" max="1786" width="10" customWidth="1"/>
    <col min="1787" max="1787" width="25.7109375" customWidth="1"/>
    <col min="1788" max="1788" width="9.140625" customWidth="1"/>
    <col min="1789" max="1789" width="6.42578125" customWidth="1"/>
    <col min="1790" max="1791" width="9.140625" customWidth="1"/>
    <col min="1792" max="2033" width="9.140625" hidden="1"/>
    <col min="2034" max="2034" width="5.28515625" bestFit="1" customWidth="1"/>
    <col min="2035" max="2038" width="6.7109375" customWidth="1"/>
    <col min="2039" max="2039" width="8.42578125" customWidth="1"/>
    <col min="2040" max="2040" width="9" customWidth="1"/>
    <col min="2041" max="2041" width="10.5703125" customWidth="1"/>
    <col min="2042" max="2042" width="10" customWidth="1"/>
    <col min="2043" max="2043" width="25.7109375" customWidth="1"/>
    <col min="2044" max="2044" width="9.140625" customWidth="1"/>
    <col min="2045" max="2045" width="6.42578125" customWidth="1"/>
    <col min="2046" max="2047" width="9.140625" customWidth="1"/>
    <col min="2048" max="2289" width="9.140625" hidden="1"/>
    <col min="2290" max="2290" width="5.28515625" bestFit="1" customWidth="1"/>
    <col min="2291" max="2294" width="6.7109375" customWidth="1"/>
    <col min="2295" max="2295" width="8.42578125" customWidth="1"/>
    <col min="2296" max="2296" width="9" customWidth="1"/>
    <col min="2297" max="2297" width="10.5703125" customWidth="1"/>
    <col min="2298" max="2298" width="10" customWidth="1"/>
    <col min="2299" max="2299" width="25.7109375" customWidth="1"/>
    <col min="2300" max="2300" width="9.140625" customWidth="1"/>
    <col min="2301" max="2301" width="6.42578125" customWidth="1"/>
    <col min="2302" max="2303" width="9.140625" customWidth="1"/>
    <col min="2304" max="2545" width="9.140625" hidden="1"/>
    <col min="2546" max="2546" width="5.28515625" bestFit="1" customWidth="1"/>
    <col min="2547" max="2550" width="6.7109375" customWidth="1"/>
    <col min="2551" max="2551" width="8.42578125" customWidth="1"/>
    <col min="2552" max="2552" width="9" customWidth="1"/>
    <col min="2553" max="2553" width="10.5703125" customWidth="1"/>
    <col min="2554" max="2554" width="10" customWidth="1"/>
    <col min="2555" max="2555" width="25.7109375" customWidth="1"/>
    <col min="2556" max="2556" width="9.140625" customWidth="1"/>
    <col min="2557" max="2557" width="6.42578125" customWidth="1"/>
    <col min="2558" max="2559" width="9.140625" customWidth="1"/>
    <col min="2560" max="2801" width="9.140625" hidden="1"/>
    <col min="2802" max="2802" width="5.28515625" bestFit="1" customWidth="1"/>
    <col min="2803" max="2806" width="6.7109375" customWidth="1"/>
    <col min="2807" max="2807" width="8.42578125" customWidth="1"/>
    <col min="2808" max="2808" width="9" customWidth="1"/>
    <col min="2809" max="2809" width="10.5703125" customWidth="1"/>
    <col min="2810" max="2810" width="10" customWidth="1"/>
    <col min="2811" max="2811" width="25.7109375" customWidth="1"/>
    <col min="2812" max="2812" width="9.140625" customWidth="1"/>
    <col min="2813" max="2813" width="6.42578125" customWidth="1"/>
    <col min="2814" max="2815" width="9.140625" customWidth="1"/>
    <col min="2816" max="3057" width="9.140625" hidden="1"/>
    <col min="3058" max="3058" width="5.28515625" bestFit="1" customWidth="1"/>
    <col min="3059" max="3062" width="6.7109375" customWidth="1"/>
    <col min="3063" max="3063" width="8.42578125" customWidth="1"/>
    <col min="3064" max="3064" width="9" customWidth="1"/>
    <col min="3065" max="3065" width="10.5703125" customWidth="1"/>
    <col min="3066" max="3066" width="10" customWidth="1"/>
    <col min="3067" max="3067" width="25.7109375" customWidth="1"/>
    <col min="3068" max="3068" width="9.140625" customWidth="1"/>
    <col min="3069" max="3069" width="6.42578125" customWidth="1"/>
    <col min="3070" max="3071" width="9.140625" customWidth="1"/>
    <col min="3072" max="3313" width="9.140625" hidden="1"/>
    <col min="3314" max="3314" width="5.28515625" bestFit="1" customWidth="1"/>
    <col min="3315" max="3318" width="6.7109375" customWidth="1"/>
    <col min="3319" max="3319" width="8.42578125" customWidth="1"/>
    <col min="3320" max="3320" width="9" customWidth="1"/>
    <col min="3321" max="3321" width="10.5703125" customWidth="1"/>
    <col min="3322" max="3322" width="10" customWidth="1"/>
    <col min="3323" max="3323" width="25.7109375" customWidth="1"/>
    <col min="3324" max="3324" width="9.140625" customWidth="1"/>
    <col min="3325" max="3325" width="6.42578125" customWidth="1"/>
    <col min="3326" max="3327" width="9.140625" customWidth="1"/>
    <col min="3328" max="3569" width="9.140625" hidden="1"/>
    <col min="3570" max="3570" width="5.28515625" bestFit="1" customWidth="1"/>
    <col min="3571" max="3574" width="6.7109375" customWidth="1"/>
    <col min="3575" max="3575" width="8.42578125" customWidth="1"/>
    <col min="3576" max="3576" width="9" customWidth="1"/>
    <col min="3577" max="3577" width="10.5703125" customWidth="1"/>
    <col min="3578" max="3578" width="10" customWidth="1"/>
    <col min="3579" max="3579" width="25.7109375" customWidth="1"/>
    <col min="3580" max="3580" width="9.140625" customWidth="1"/>
    <col min="3581" max="3581" width="6.42578125" customWidth="1"/>
    <col min="3582" max="3583" width="9.140625" customWidth="1"/>
    <col min="3584" max="3825" width="9.140625" hidden="1"/>
    <col min="3826" max="3826" width="5.28515625" bestFit="1" customWidth="1"/>
    <col min="3827" max="3830" width="6.7109375" customWidth="1"/>
    <col min="3831" max="3831" width="8.42578125" customWidth="1"/>
    <col min="3832" max="3832" width="9" customWidth="1"/>
    <col min="3833" max="3833" width="10.5703125" customWidth="1"/>
    <col min="3834" max="3834" width="10" customWidth="1"/>
    <col min="3835" max="3835" width="25.7109375" customWidth="1"/>
    <col min="3836" max="3836" width="9.140625" customWidth="1"/>
    <col min="3837" max="3837" width="6.42578125" customWidth="1"/>
    <col min="3838" max="3839" width="9.140625" customWidth="1"/>
    <col min="3840" max="4081" width="9.140625" hidden="1"/>
    <col min="4082" max="4082" width="5.28515625" bestFit="1" customWidth="1"/>
    <col min="4083" max="4086" width="6.7109375" customWidth="1"/>
    <col min="4087" max="4087" width="8.42578125" customWidth="1"/>
    <col min="4088" max="4088" width="9" customWidth="1"/>
    <col min="4089" max="4089" width="10.5703125" customWidth="1"/>
    <col min="4090" max="4090" width="10" customWidth="1"/>
    <col min="4091" max="4091" width="25.7109375" customWidth="1"/>
    <col min="4092" max="4092" width="9.140625" customWidth="1"/>
    <col min="4093" max="4093" width="6.42578125" customWidth="1"/>
    <col min="4094" max="4095" width="9.140625" customWidth="1"/>
    <col min="4096" max="4337" width="9.140625" hidden="1"/>
    <col min="4338" max="4338" width="5.28515625" bestFit="1" customWidth="1"/>
    <col min="4339" max="4342" width="6.7109375" customWidth="1"/>
    <col min="4343" max="4343" width="8.42578125" customWidth="1"/>
    <col min="4344" max="4344" width="9" customWidth="1"/>
    <col min="4345" max="4345" width="10.5703125" customWidth="1"/>
    <col min="4346" max="4346" width="10" customWidth="1"/>
    <col min="4347" max="4347" width="25.7109375" customWidth="1"/>
    <col min="4348" max="4348" width="9.140625" customWidth="1"/>
    <col min="4349" max="4349" width="6.42578125" customWidth="1"/>
    <col min="4350" max="4351" width="9.140625" customWidth="1"/>
    <col min="4352" max="4593" width="9.140625" hidden="1"/>
    <col min="4594" max="4594" width="5.28515625" bestFit="1" customWidth="1"/>
    <col min="4595" max="4598" width="6.7109375" customWidth="1"/>
    <col min="4599" max="4599" width="8.42578125" customWidth="1"/>
    <col min="4600" max="4600" width="9" customWidth="1"/>
    <col min="4601" max="4601" width="10.5703125" customWidth="1"/>
    <col min="4602" max="4602" width="10" customWidth="1"/>
    <col min="4603" max="4603" width="25.7109375" customWidth="1"/>
    <col min="4604" max="4604" width="9.140625" customWidth="1"/>
    <col min="4605" max="4605" width="6.42578125" customWidth="1"/>
    <col min="4606" max="4607" width="9.140625" customWidth="1"/>
    <col min="4608" max="4849" width="9.140625" hidden="1"/>
    <col min="4850" max="4850" width="5.28515625" bestFit="1" customWidth="1"/>
    <col min="4851" max="4854" width="6.7109375" customWidth="1"/>
    <col min="4855" max="4855" width="8.42578125" customWidth="1"/>
    <col min="4856" max="4856" width="9" customWidth="1"/>
    <col min="4857" max="4857" width="10.5703125" customWidth="1"/>
    <col min="4858" max="4858" width="10" customWidth="1"/>
    <col min="4859" max="4859" width="25.7109375" customWidth="1"/>
    <col min="4860" max="4860" width="9.140625" customWidth="1"/>
    <col min="4861" max="4861" width="6.42578125" customWidth="1"/>
    <col min="4862" max="4863" width="9.140625" customWidth="1"/>
    <col min="4864" max="5105" width="9.140625" hidden="1"/>
    <col min="5106" max="5106" width="5.28515625" bestFit="1" customWidth="1"/>
    <col min="5107" max="5110" width="6.7109375" customWidth="1"/>
    <col min="5111" max="5111" width="8.42578125" customWidth="1"/>
    <col min="5112" max="5112" width="9" customWidth="1"/>
    <col min="5113" max="5113" width="10.5703125" customWidth="1"/>
    <col min="5114" max="5114" width="10" customWidth="1"/>
    <col min="5115" max="5115" width="25.7109375" customWidth="1"/>
    <col min="5116" max="5116" width="9.140625" customWidth="1"/>
    <col min="5117" max="5117" width="6.42578125" customWidth="1"/>
    <col min="5118" max="5119" width="9.140625" customWidth="1"/>
    <col min="5120" max="5361" width="9.140625" hidden="1"/>
    <col min="5362" max="5362" width="5.28515625" bestFit="1" customWidth="1"/>
    <col min="5363" max="5366" width="6.7109375" customWidth="1"/>
    <col min="5367" max="5367" width="8.42578125" customWidth="1"/>
    <col min="5368" max="5368" width="9" customWidth="1"/>
    <col min="5369" max="5369" width="10.5703125" customWidth="1"/>
    <col min="5370" max="5370" width="10" customWidth="1"/>
    <col min="5371" max="5371" width="25.7109375" customWidth="1"/>
    <col min="5372" max="5372" width="9.140625" customWidth="1"/>
    <col min="5373" max="5373" width="6.42578125" customWidth="1"/>
    <col min="5374" max="5375" width="9.140625" customWidth="1"/>
    <col min="5376" max="5617" width="9.140625" hidden="1"/>
    <col min="5618" max="5618" width="5.28515625" bestFit="1" customWidth="1"/>
    <col min="5619" max="5622" width="6.7109375" customWidth="1"/>
    <col min="5623" max="5623" width="8.42578125" customWidth="1"/>
    <col min="5624" max="5624" width="9" customWidth="1"/>
    <col min="5625" max="5625" width="10.5703125" customWidth="1"/>
    <col min="5626" max="5626" width="10" customWidth="1"/>
    <col min="5627" max="5627" width="25.7109375" customWidth="1"/>
    <col min="5628" max="5628" width="9.140625" customWidth="1"/>
    <col min="5629" max="5629" width="6.42578125" customWidth="1"/>
    <col min="5630" max="5631" width="9.140625" customWidth="1"/>
    <col min="5632" max="5873" width="9.140625" hidden="1"/>
    <col min="5874" max="5874" width="5.28515625" bestFit="1" customWidth="1"/>
    <col min="5875" max="5878" width="6.7109375" customWidth="1"/>
    <col min="5879" max="5879" width="8.42578125" customWidth="1"/>
    <col min="5880" max="5880" width="9" customWidth="1"/>
    <col min="5881" max="5881" width="10.5703125" customWidth="1"/>
    <col min="5882" max="5882" width="10" customWidth="1"/>
    <col min="5883" max="5883" width="25.7109375" customWidth="1"/>
    <col min="5884" max="5884" width="9.140625" customWidth="1"/>
    <col min="5885" max="5885" width="6.42578125" customWidth="1"/>
    <col min="5886" max="5887" width="9.140625" customWidth="1"/>
    <col min="5888" max="6129" width="9.140625" hidden="1"/>
    <col min="6130" max="6130" width="5.28515625" bestFit="1" customWidth="1"/>
    <col min="6131" max="6134" width="6.7109375" customWidth="1"/>
    <col min="6135" max="6135" width="8.42578125" customWidth="1"/>
    <col min="6136" max="6136" width="9" customWidth="1"/>
    <col min="6137" max="6137" width="10.5703125" customWidth="1"/>
    <col min="6138" max="6138" width="10" customWidth="1"/>
    <col min="6139" max="6139" width="25.7109375" customWidth="1"/>
    <col min="6140" max="6140" width="9.140625" customWidth="1"/>
    <col min="6141" max="6141" width="6.42578125" customWidth="1"/>
    <col min="6142" max="6143" width="9.140625" customWidth="1"/>
    <col min="6144" max="6385" width="9.140625" hidden="1"/>
    <col min="6386" max="6386" width="5.28515625" bestFit="1" customWidth="1"/>
    <col min="6387" max="6390" width="6.7109375" customWidth="1"/>
    <col min="6391" max="6391" width="8.42578125" customWidth="1"/>
    <col min="6392" max="6392" width="9" customWidth="1"/>
    <col min="6393" max="6393" width="10.5703125" customWidth="1"/>
    <col min="6394" max="6394" width="10" customWidth="1"/>
    <col min="6395" max="6395" width="25.7109375" customWidth="1"/>
    <col min="6396" max="6396" width="9.140625" customWidth="1"/>
    <col min="6397" max="6397" width="6.42578125" customWidth="1"/>
    <col min="6398" max="6399" width="9.140625" customWidth="1"/>
    <col min="6400" max="6641" width="9.140625" hidden="1"/>
    <col min="6642" max="6642" width="5.28515625" bestFit="1" customWidth="1"/>
    <col min="6643" max="6646" width="6.7109375" customWidth="1"/>
    <col min="6647" max="6647" width="8.42578125" customWidth="1"/>
    <col min="6648" max="6648" width="9" customWidth="1"/>
    <col min="6649" max="6649" width="10.5703125" customWidth="1"/>
    <col min="6650" max="6650" width="10" customWidth="1"/>
    <col min="6651" max="6651" width="25.7109375" customWidth="1"/>
    <col min="6652" max="6652" width="9.140625" customWidth="1"/>
    <col min="6653" max="6653" width="6.42578125" customWidth="1"/>
    <col min="6654" max="6655" width="9.140625" customWidth="1"/>
    <col min="6656" max="6897" width="9.140625" hidden="1"/>
    <col min="6898" max="6898" width="5.28515625" bestFit="1" customWidth="1"/>
    <col min="6899" max="6902" width="6.7109375" customWidth="1"/>
    <col min="6903" max="6903" width="8.42578125" customWidth="1"/>
    <col min="6904" max="6904" width="9" customWidth="1"/>
    <col min="6905" max="6905" width="10.5703125" customWidth="1"/>
    <col min="6906" max="6906" width="10" customWidth="1"/>
    <col min="6907" max="6907" width="25.7109375" customWidth="1"/>
    <col min="6908" max="6908" width="9.140625" customWidth="1"/>
    <col min="6909" max="6909" width="6.42578125" customWidth="1"/>
    <col min="6910" max="6911" width="9.140625" customWidth="1"/>
    <col min="6912" max="7153" width="9.140625" hidden="1"/>
    <col min="7154" max="7154" width="5.28515625" bestFit="1" customWidth="1"/>
    <col min="7155" max="7158" width="6.7109375" customWidth="1"/>
    <col min="7159" max="7159" width="8.42578125" customWidth="1"/>
    <col min="7160" max="7160" width="9" customWidth="1"/>
    <col min="7161" max="7161" width="10.5703125" customWidth="1"/>
    <col min="7162" max="7162" width="10" customWidth="1"/>
    <col min="7163" max="7163" width="25.7109375" customWidth="1"/>
    <col min="7164" max="7164" width="9.140625" customWidth="1"/>
    <col min="7165" max="7165" width="6.42578125" customWidth="1"/>
    <col min="7166" max="7167" width="9.140625" customWidth="1"/>
    <col min="7168" max="7409" width="9.140625" hidden="1"/>
    <col min="7410" max="7410" width="5.28515625" bestFit="1" customWidth="1"/>
    <col min="7411" max="7414" width="6.7109375" customWidth="1"/>
    <col min="7415" max="7415" width="8.42578125" customWidth="1"/>
    <col min="7416" max="7416" width="9" customWidth="1"/>
    <col min="7417" max="7417" width="10.5703125" customWidth="1"/>
    <col min="7418" max="7418" width="10" customWidth="1"/>
    <col min="7419" max="7419" width="25.7109375" customWidth="1"/>
    <col min="7420" max="7420" width="9.140625" customWidth="1"/>
    <col min="7421" max="7421" width="6.42578125" customWidth="1"/>
    <col min="7422" max="7423" width="9.140625" customWidth="1"/>
    <col min="7424" max="7665" width="9.140625" hidden="1"/>
    <col min="7666" max="7666" width="5.28515625" bestFit="1" customWidth="1"/>
    <col min="7667" max="7670" width="6.7109375" customWidth="1"/>
    <col min="7671" max="7671" width="8.42578125" customWidth="1"/>
    <col min="7672" max="7672" width="9" customWidth="1"/>
    <col min="7673" max="7673" width="10.5703125" customWidth="1"/>
    <col min="7674" max="7674" width="10" customWidth="1"/>
    <col min="7675" max="7675" width="25.7109375" customWidth="1"/>
    <col min="7676" max="7676" width="9.140625" customWidth="1"/>
    <col min="7677" max="7677" width="6.42578125" customWidth="1"/>
    <col min="7678" max="7679" width="9.140625" customWidth="1"/>
    <col min="7680" max="7921" width="9.140625" hidden="1"/>
    <col min="7922" max="7922" width="5.28515625" bestFit="1" customWidth="1"/>
    <col min="7923" max="7926" width="6.7109375" customWidth="1"/>
    <col min="7927" max="7927" width="8.42578125" customWidth="1"/>
    <col min="7928" max="7928" width="9" customWidth="1"/>
    <col min="7929" max="7929" width="10.5703125" customWidth="1"/>
    <col min="7930" max="7930" width="10" customWidth="1"/>
    <col min="7931" max="7931" width="25.7109375" customWidth="1"/>
    <col min="7932" max="7932" width="9.140625" customWidth="1"/>
    <col min="7933" max="7933" width="6.42578125" customWidth="1"/>
    <col min="7934" max="7935" width="9.140625" customWidth="1"/>
    <col min="7936" max="8177" width="9.140625" hidden="1"/>
    <col min="8178" max="8178" width="5.28515625" bestFit="1" customWidth="1"/>
    <col min="8179" max="8182" width="6.7109375" customWidth="1"/>
    <col min="8183" max="8183" width="8.42578125" customWidth="1"/>
    <col min="8184" max="8184" width="9" customWidth="1"/>
    <col min="8185" max="8185" width="10.5703125" customWidth="1"/>
    <col min="8186" max="8186" width="10" customWidth="1"/>
    <col min="8187" max="8187" width="25.7109375" customWidth="1"/>
    <col min="8188" max="8188" width="9.140625" customWidth="1"/>
    <col min="8189" max="8189" width="6.42578125" customWidth="1"/>
    <col min="8190" max="8191" width="9.140625" customWidth="1"/>
    <col min="8192" max="8433" width="9.140625" hidden="1"/>
    <col min="8434" max="8434" width="5.28515625" bestFit="1" customWidth="1"/>
    <col min="8435" max="8438" width="6.7109375" customWidth="1"/>
    <col min="8439" max="8439" width="8.42578125" customWidth="1"/>
    <col min="8440" max="8440" width="9" customWidth="1"/>
    <col min="8441" max="8441" width="10.5703125" customWidth="1"/>
    <col min="8442" max="8442" width="10" customWidth="1"/>
    <col min="8443" max="8443" width="25.7109375" customWidth="1"/>
    <col min="8444" max="8444" width="9.140625" customWidth="1"/>
    <col min="8445" max="8445" width="6.42578125" customWidth="1"/>
    <col min="8446" max="8447" width="9.140625" customWidth="1"/>
    <col min="8448" max="8689" width="9.140625" hidden="1"/>
    <col min="8690" max="8690" width="5.28515625" bestFit="1" customWidth="1"/>
    <col min="8691" max="8694" width="6.7109375" customWidth="1"/>
    <col min="8695" max="8695" width="8.42578125" customWidth="1"/>
    <col min="8696" max="8696" width="9" customWidth="1"/>
    <col min="8697" max="8697" width="10.5703125" customWidth="1"/>
    <col min="8698" max="8698" width="10" customWidth="1"/>
    <col min="8699" max="8699" width="25.7109375" customWidth="1"/>
    <col min="8700" max="8700" width="9.140625" customWidth="1"/>
    <col min="8701" max="8701" width="6.42578125" customWidth="1"/>
    <col min="8702" max="8703" width="9.140625" customWidth="1"/>
    <col min="8704" max="8945" width="9.140625" hidden="1"/>
    <col min="8946" max="8946" width="5.28515625" bestFit="1" customWidth="1"/>
    <col min="8947" max="8950" width="6.7109375" customWidth="1"/>
    <col min="8951" max="8951" width="8.42578125" customWidth="1"/>
    <col min="8952" max="8952" width="9" customWidth="1"/>
    <col min="8953" max="8953" width="10.5703125" customWidth="1"/>
    <col min="8954" max="8954" width="10" customWidth="1"/>
    <col min="8955" max="8955" width="25.7109375" customWidth="1"/>
    <col min="8956" max="8956" width="9.140625" customWidth="1"/>
    <col min="8957" max="8957" width="6.42578125" customWidth="1"/>
    <col min="8958" max="8959" width="9.140625" customWidth="1"/>
    <col min="8960" max="9201" width="9.140625" hidden="1"/>
    <col min="9202" max="9202" width="5.28515625" bestFit="1" customWidth="1"/>
    <col min="9203" max="9206" width="6.7109375" customWidth="1"/>
    <col min="9207" max="9207" width="8.42578125" customWidth="1"/>
    <col min="9208" max="9208" width="9" customWidth="1"/>
    <col min="9209" max="9209" width="10.5703125" customWidth="1"/>
    <col min="9210" max="9210" width="10" customWidth="1"/>
    <col min="9211" max="9211" width="25.7109375" customWidth="1"/>
    <col min="9212" max="9212" width="9.140625" customWidth="1"/>
    <col min="9213" max="9213" width="6.42578125" customWidth="1"/>
    <col min="9214" max="9215" width="9.140625" customWidth="1"/>
    <col min="9216" max="9457" width="9.140625" hidden="1"/>
    <col min="9458" max="9458" width="5.28515625" bestFit="1" customWidth="1"/>
    <col min="9459" max="9462" width="6.7109375" customWidth="1"/>
    <col min="9463" max="9463" width="8.42578125" customWidth="1"/>
    <col min="9464" max="9464" width="9" customWidth="1"/>
    <col min="9465" max="9465" width="10.5703125" customWidth="1"/>
    <col min="9466" max="9466" width="10" customWidth="1"/>
    <col min="9467" max="9467" width="25.7109375" customWidth="1"/>
    <col min="9468" max="9468" width="9.140625" customWidth="1"/>
    <col min="9469" max="9469" width="6.42578125" customWidth="1"/>
    <col min="9470" max="9471" width="9.140625" customWidth="1"/>
    <col min="9472" max="9713" width="9.140625" hidden="1"/>
    <col min="9714" max="9714" width="5.28515625" bestFit="1" customWidth="1"/>
    <col min="9715" max="9718" width="6.7109375" customWidth="1"/>
    <col min="9719" max="9719" width="8.42578125" customWidth="1"/>
    <col min="9720" max="9720" width="9" customWidth="1"/>
    <col min="9721" max="9721" width="10.5703125" customWidth="1"/>
    <col min="9722" max="9722" width="10" customWidth="1"/>
    <col min="9723" max="9723" width="25.7109375" customWidth="1"/>
    <col min="9724" max="9724" width="9.140625" customWidth="1"/>
    <col min="9725" max="9725" width="6.42578125" customWidth="1"/>
    <col min="9726" max="9727" width="9.140625" customWidth="1"/>
    <col min="9728" max="9969" width="9.140625" hidden="1"/>
    <col min="9970" max="9970" width="5.28515625" bestFit="1" customWidth="1"/>
    <col min="9971" max="9974" width="6.7109375" customWidth="1"/>
    <col min="9975" max="9975" width="8.42578125" customWidth="1"/>
    <col min="9976" max="9976" width="9" customWidth="1"/>
    <col min="9977" max="9977" width="10.5703125" customWidth="1"/>
    <col min="9978" max="9978" width="10" customWidth="1"/>
    <col min="9979" max="9979" width="25.7109375" customWidth="1"/>
    <col min="9980" max="9980" width="9.140625" customWidth="1"/>
    <col min="9981" max="9981" width="6.42578125" customWidth="1"/>
    <col min="9982" max="9983" width="9.140625" customWidth="1"/>
    <col min="9984" max="10225" width="9.140625" hidden="1"/>
    <col min="10226" max="10226" width="5.28515625" bestFit="1" customWidth="1"/>
    <col min="10227" max="10230" width="6.7109375" customWidth="1"/>
    <col min="10231" max="10231" width="8.42578125" customWidth="1"/>
    <col min="10232" max="10232" width="9" customWidth="1"/>
    <col min="10233" max="10233" width="10.5703125" customWidth="1"/>
    <col min="10234" max="10234" width="10" customWidth="1"/>
    <col min="10235" max="10235" width="25.7109375" customWidth="1"/>
    <col min="10236" max="10236" width="9.140625" customWidth="1"/>
    <col min="10237" max="10237" width="6.42578125" customWidth="1"/>
    <col min="10238" max="10239" width="9.140625" customWidth="1"/>
    <col min="10240" max="10481" width="9.140625" hidden="1"/>
    <col min="10482" max="10482" width="5.28515625" bestFit="1" customWidth="1"/>
    <col min="10483" max="10486" width="6.7109375" customWidth="1"/>
    <col min="10487" max="10487" width="8.42578125" customWidth="1"/>
    <col min="10488" max="10488" width="9" customWidth="1"/>
    <col min="10489" max="10489" width="10.5703125" customWidth="1"/>
    <col min="10490" max="10490" width="10" customWidth="1"/>
    <col min="10491" max="10491" width="25.7109375" customWidth="1"/>
    <col min="10492" max="10492" width="9.140625" customWidth="1"/>
    <col min="10493" max="10493" width="6.42578125" customWidth="1"/>
    <col min="10494" max="10495" width="9.140625" customWidth="1"/>
    <col min="10496" max="10737" width="9.140625" hidden="1"/>
    <col min="10738" max="10738" width="5.28515625" bestFit="1" customWidth="1"/>
    <col min="10739" max="10742" width="6.7109375" customWidth="1"/>
    <col min="10743" max="10743" width="8.42578125" customWidth="1"/>
    <col min="10744" max="10744" width="9" customWidth="1"/>
    <col min="10745" max="10745" width="10.5703125" customWidth="1"/>
    <col min="10746" max="10746" width="10" customWidth="1"/>
    <col min="10747" max="10747" width="25.7109375" customWidth="1"/>
    <col min="10748" max="10748" width="9.140625" customWidth="1"/>
    <col min="10749" max="10749" width="6.42578125" customWidth="1"/>
    <col min="10750" max="10751" width="9.140625" customWidth="1"/>
    <col min="10752" max="10993" width="9.140625" hidden="1"/>
    <col min="10994" max="10994" width="5.28515625" bestFit="1" customWidth="1"/>
    <col min="10995" max="10998" width="6.7109375" customWidth="1"/>
    <col min="10999" max="10999" width="8.42578125" customWidth="1"/>
    <col min="11000" max="11000" width="9" customWidth="1"/>
    <col min="11001" max="11001" width="10.5703125" customWidth="1"/>
    <col min="11002" max="11002" width="10" customWidth="1"/>
    <col min="11003" max="11003" width="25.7109375" customWidth="1"/>
    <col min="11004" max="11004" width="9.140625" customWidth="1"/>
    <col min="11005" max="11005" width="6.42578125" customWidth="1"/>
    <col min="11006" max="11007" width="9.140625" customWidth="1"/>
    <col min="11008" max="11249" width="9.140625" hidden="1"/>
    <col min="11250" max="11250" width="5.28515625" bestFit="1" customWidth="1"/>
    <col min="11251" max="11254" width="6.7109375" customWidth="1"/>
    <col min="11255" max="11255" width="8.42578125" customWidth="1"/>
    <col min="11256" max="11256" width="9" customWidth="1"/>
    <col min="11257" max="11257" width="10.5703125" customWidth="1"/>
    <col min="11258" max="11258" width="10" customWidth="1"/>
    <col min="11259" max="11259" width="25.7109375" customWidth="1"/>
    <col min="11260" max="11260" width="9.140625" customWidth="1"/>
    <col min="11261" max="11261" width="6.42578125" customWidth="1"/>
    <col min="11262" max="11263" width="9.140625" customWidth="1"/>
    <col min="11264" max="11505" width="9.140625" hidden="1"/>
    <col min="11506" max="11506" width="5.28515625" bestFit="1" customWidth="1"/>
    <col min="11507" max="11510" width="6.7109375" customWidth="1"/>
    <col min="11511" max="11511" width="8.42578125" customWidth="1"/>
    <col min="11512" max="11512" width="9" customWidth="1"/>
    <col min="11513" max="11513" width="10.5703125" customWidth="1"/>
    <col min="11514" max="11514" width="10" customWidth="1"/>
    <col min="11515" max="11515" width="25.7109375" customWidth="1"/>
    <col min="11516" max="11516" width="9.140625" customWidth="1"/>
    <col min="11517" max="11517" width="6.42578125" customWidth="1"/>
    <col min="11518" max="11519" width="9.140625" customWidth="1"/>
    <col min="11520" max="11761" width="9.140625" hidden="1"/>
    <col min="11762" max="11762" width="5.28515625" bestFit="1" customWidth="1"/>
    <col min="11763" max="11766" width="6.7109375" customWidth="1"/>
    <col min="11767" max="11767" width="8.42578125" customWidth="1"/>
    <col min="11768" max="11768" width="9" customWidth="1"/>
    <col min="11769" max="11769" width="10.5703125" customWidth="1"/>
    <col min="11770" max="11770" width="10" customWidth="1"/>
    <col min="11771" max="11771" width="25.7109375" customWidth="1"/>
    <col min="11772" max="11772" width="9.140625" customWidth="1"/>
    <col min="11773" max="11773" width="6.42578125" customWidth="1"/>
    <col min="11774" max="11775" width="9.140625" customWidth="1"/>
    <col min="11776" max="12017" width="9.140625" hidden="1"/>
    <col min="12018" max="12018" width="5.28515625" bestFit="1" customWidth="1"/>
    <col min="12019" max="12022" width="6.7109375" customWidth="1"/>
    <col min="12023" max="12023" width="8.42578125" customWidth="1"/>
    <col min="12024" max="12024" width="9" customWidth="1"/>
    <col min="12025" max="12025" width="10.5703125" customWidth="1"/>
    <col min="12026" max="12026" width="10" customWidth="1"/>
    <col min="12027" max="12027" width="25.7109375" customWidth="1"/>
    <col min="12028" max="12028" width="9.140625" customWidth="1"/>
    <col min="12029" max="12029" width="6.42578125" customWidth="1"/>
    <col min="12030" max="12031" width="9.140625" customWidth="1"/>
    <col min="12032" max="12273" width="9.140625" hidden="1"/>
    <col min="12274" max="12274" width="5.28515625" bestFit="1" customWidth="1"/>
    <col min="12275" max="12278" width="6.7109375" customWidth="1"/>
    <col min="12279" max="12279" width="8.42578125" customWidth="1"/>
    <col min="12280" max="12280" width="9" customWidth="1"/>
    <col min="12281" max="12281" width="10.5703125" customWidth="1"/>
    <col min="12282" max="12282" width="10" customWidth="1"/>
    <col min="12283" max="12283" width="25.7109375" customWidth="1"/>
    <col min="12284" max="12284" width="9.140625" customWidth="1"/>
    <col min="12285" max="12285" width="6.42578125" customWidth="1"/>
    <col min="12286" max="12287" width="9.140625" customWidth="1"/>
    <col min="12288" max="12529" width="9.140625" hidden="1"/>
    <col min="12530" max="12530" width="5.28515625" bestFit="1" customWidth="1"/>
    <col min="12531" max="12534" width="6.7109375" customWidth="1"/>
    <col min="12535" max="12535" width="8.42578125" customWidth="1"/>
    <col min="12536" max="12536" width="9" customWidth="1"/>
    <col min="12537" max="12537" width="10.5703125" customWidth="1"/>
    <col min="12538" max="12538" width="10" customWidth="1"/>
    <col min="12539" max="12539" width="25.7109375" customWidth="1"/>
    <col min="12540" max="12540" width="9.140625" customWidth="1"/>
    <col min="12541" max="12541" width="6.42578125" customWidth="1"/>
    <col min="12542" max="12543" width="9.140625" customWidth="1"/>
    <col min="12544" max="12785" width="9.140625" hidden="1"/>
    <col min="12786" max="12786" width="5.28515625" bestFit="1" customWidth="1"/>
    <col min="12787" max="12790" width="6.7109375" customWidth="1"/>
    <col min="12791" max="12791" width="8.42578125" customWidth="1"/>
    <col min="12792" max="12792" width="9" customWidth="1"/>
    <col min="12793" max="12793" width="10.5703125" customWidth="1"/>
    <col min="12794" max="12794" width="10" customWidth="1"/>
    <col min="12795" max="12795" width="25.7109375" customWidth="1"/>
    <col min="12796" max="12796" width="9.140625" customWidth="1"/>
    <col min="12797" max="12797" width="6.42578125" customWidth="1"/>
    <col min="12798" max="12799" width="9.140625" customWidth="1"/>
    <col min="12800" max="13041" width="9.140625" hidden="1"/>
    <col min="13042" max="13042" width="5.28515625" bestFit="1" customWidth="1"/>
    <col min="13043" max="13046" width="6.7109375" customWidth="1"/>
    <col min="13047" max="13047" width="8.42578125" customWidth="1"/>
    <col min="13048" max="13048" width="9" customWidth="1"/>
    <col min="13049" max="13049" width="10.5703125" customWidth="1"/>
    <col min="13050" max="13050" width="10" customWidth="1"/>
    <col min="13051" max="13051" width="25.7109375" customWidth="1"/>
    <col min="13052" max="13052" width="9.140625" customWidth="1"/>
    <col min="13053" max="13053" width="6.42578125" customWidth="1"/>
    <col min="13054" max="13055" width="9.140625" customWidth="1"/>
    <col min="13056" max="13297" width="9.140625" hidden="1"/>
    <col min="13298" max="13298" width="5.28515625" bestFit="1" customWidth="1"/>
    <col min="13299" max="13302" width="6.7109375" customWidth="1"/>
    <col min="13303" max="13303" width="8.42578125" customWidth="1"/>
    <col min="13304" max="13304" width="9" customWidth="1"/>
    <col min="13305" max="13305" width="10.5703125" customWidth="1"/>
    <col min="13306" max="13306" width="10" customWidth="1"/>
    <col min="13307" max="13307" width="25.7109375" customWidth="1"/>
    <col min="13308" max="13308" width="9.140625" customWidth="1"/>
    <col min="13309" max="13309" width="6.42578125" customWidth="1"/>
    <col min="13310" max="13311" width="9.140625" customWidth="1"/>
    <col min="13312" max="13553" width="9.140625" hidden="1"/>
    <col min="13554" max="13554" width="5.28515625" bestFit="1" customWidth="1"/>
    <col min="13555" max="13558" width="6.7109375" customWidth="1"/>
    <col min="13559" max="13559" width="8.42578125" customWidth="1"/>
    <col min="13560" max="13560" width="9" customWidth="1"/>
    <col min="13561" max="13561" width="10.5703125" customWidth="1"/>
    <col min="13562" max="13562" width="10" customWidth="1"/>
    <col min="13563" max="13563" width="25.7109375" customWidth="1"/>
    <col min="13564" max="13564" width="9.140625" customWidth="1"/>
    <col min="13565" max="13565" width="6.42578125" customWidth="1"/>
    <col min="13566" max="13567" width="9.140625" customWidth="1"/>
    <col min="13568" max="13809" width="9.140625" hidden="1"/>
    <col min="13810" max="13810" width="5.28515625" bestFit="1" customWidth="1"/>
    <col min="13811" max="13814" width="6.7109375" customWidth="1"/>
    <col min="13815" max="13815" width="8.42578125" customWidth="1"/>
    <col min="13816" max="13816" width="9" customWidth="1"/>
    <col min="13817" max="13817" width="10.5703125" customWidth="1"/>
    <col min="13818" max="13818" width="10" customWidth="1"/>
    <col min="13819" max="13819" width="25.7109375" customWidth="1"/>
    <col min="13820" max="13820" width="9.140625" customWidth="1"/>
    <col min="13821" max="13821" width="6.42578125" customWidth="1"/>
    <col min="13822" max="13823" width="9.140625" customWidth="1"/>
    <col min="13824" max="14065" width="9.140625" hidden="1"/>
    <col min="14066" max="14066" width="5.28515625" bestFit="1" customWidth="1"/>
    <col min="14067" max="14070" width="6.7109375" customWidth="1"/>
    <col min="14071" max="14071" width="8.42578125" customWidth="1"/>
    <col min="14072" max="14072" width="9" customWidth="1"/>
    <col min="14073" max="14073" width="10.5703125" customWidth="1"/>
    <col min="14074" max="14074" width="10" customWidth="1"/>
    <col min="14075" max="14075" width="25.7109375" customWidth="1"/>
    <col min="14076" max="14076" width="9.140625" customWidth="1"/>
    <col min="14077" max="14077" width="6.42578125" customWidth="1"/>
    <col min="14078" max="14079" width="9.140625" customWidth="1"/>
    <col min="14080" max="14321" width="9.140625" hidden="1"/>
    <col min="14322" max="14322" width="5.28515625" bestFit="1" customWidth="1"/>
    <col min="14323" max="14326" width="6.7109375" customWidth="1"/>
    <col min="14327" max="14327" width="8.42578125" customWidth="1"/>
    <col min="14328" max="14328" width="9" customWidth="1"/>
    <col min="14329" max="14329" width="10.5703125" customWidth="1"/>
    <col min="14330" max="14330" width="10" customWidth="1"/>
    <col min="14331" max="14331" width="25.7109375" customWidth="1"/>
    <col min="14332" max="14332" width="9.140625" customWidth="1"/>
    <col min="14333" max="14333" width="6.42578125" customWidth="1"/>
    <col min="14334" max="14335" width="9.140625" customWidth="1"/>
    <col min="14336" max="14577" width="9.140625" hidden="1"/>
    <col min="14578" max="14578" width="5.28515625" bestFit="1" customWidth="1"/>
    <col min="14579" max="14582" width="6.7109375" customWidth="1"/>
    <col min="14583" max="14583" width="8.42578125" customWidth="1"/>
    <col min="14584" max="14584" width="9" customWidth="1"/>
    <col min="14585" max="14585" width="10.5703125" customWidth="1"/>
    <col min="14586" max="14586" width="10" customWidth="1"/>
    <col min="14587" max="14587" width="25.7109375" customWidth="1"/>
    <col min="14588" max="14588" width="9.140625" customWidth="1"/>
    <col min="14589" max="14589" width="6.42578125" customWidth="1"/>
    <col min="14590" max="14591" width="9.140625" customWidth="1"/>
    <col min="14592" max="14833" width="9.140625" hidden="1"/>
    <col min="14834" max="14834" width="5.28515625" bestFit="1" customWidth="1"/>
    <col min="14835" max="14838" width="6.7109375" customWidth="1"/>
    <col min="14839" max="14839" width="8.42578125" customWidth="1"/>
    <col min="14840" max="14840" width="9" customWidth="1"/>
    <col min="14841" max="14841" width="10.5703125" customWidth="1"/>
    <col min="14842" max="14842" width="10" customWidth="1"/>
    <col min="14843" max="14843" width="25.7109375" customWidth="1"/>
    <col min="14844" max="14844" width="9.140625" customWidth="1"/>
    <col min="14845" max="14845" width="6.42578125" customWidth="1"/>
    <col min="14846" max="14847" width="9.140625" customWidth="1"/>
    <col min="14848" max="15089" width="9.140625" hidden="1"/>
    <col min="15090" max="15090" width="5.28515625" bestFit="1" customWidth="1"/>
    <col min="15091" max="15094" width="6.7109375" customWidth="1"/>
    <col min="15095" max="15095" width="8.42578125" customWidth="1"/>
    <col min="15096" max="15096" width="9" customWidth="1"/>
    <col min="15097" max="15097" width="10.5703125" customWidth="1"/>
    <col min="15098" max="15098" width="10" customWidth="1"/>
    <col min="15099" max="15099" width="25.7109375" customWidth="1"/>
    <col min="15100" max="15100" width="9.140625" customWidth="1"/>
    <col min="15101" max="15101" width="6.42578125" customWidth="1"/>
    <col min="15102" max="15103" width="9.140625" customWidth="1"/>
    <col min="15104" max="15345" width="9.140625" hidden="1"/>
    <col min="15346" max="15346" width="5.28515625" bestFit="1" customWidth="1"/>
    <col min="15347" max="15350" width="6.7109375" customWidth="1"/>
    <col min="15351" max="15351" width="8.42578125" customWidth="1"/>
    <col min="15352" max="15352" width="9" customWidth="1"/>
    <col min="15353" max="15353" width="10.5703125" customWidth="1"/>
    <col min="15354" max="15354" width="10" customWidth="1"/>
    <col min="15355" max="15355" width="25.7109375" customWidth="1"/>
    <col min="15356" max="15356" width="9.140625" customWidth="1"/>
    <col min="15357" max="15357" width="6.42578125" customWidth="1"/>
    <col min="15358" max="15359" width="9.140625" customWidth="1"/>
    <col min="15360" max="15601" width="9.140625" hidden="1"/>
    <col min="15602" max="15602" width="5.28515625" bestFit="1" customWidth="1"/>
    <col min="15603" max="15606" width="6.7109375" customWidth="1"/>
    <col min="15607" max="15607" width="8.42578125" customWidth="1"/>
    <col min="15608" max="15608" width="9" customWidth="1"/>
    <col min="15609" max="15609" width="10.5703125" customWidth="1"/>
    <col min="15610" max="15610" width="10" customWidth="1"/>
    <col min="15611" max="15611" width="25.7109375" customWidth="1"/>
    <col min="15612" max="15612" width="9.140625" customWidth="1"/>
    <col min="15613" max="15613" width="6.42578125" customWidth="1"/>
    <col min="15614" max="15615" width="9.140625" customWidth="1"/>
    <col min="15616" max="15857" width="9.140625" hidden="1"/>
    <col min="15858" max="15858" width="5.28515625" bestFit="1" customWidth="1"/>
    <col min="15859" max="15862" width="6.7109375" customWidth="1"/>
    <col min="15863" max="15863" width="8.42578125" customWidth="1"/>
    <col min="15864" max="15864" width="9" customWidth="1"/>
    <col min="15865" max="15865" width="10.5703125" customWidth="1"/>
    <col min="15866" max="15866" width="10" customWidth="1"/>
    <col min="15867" max="15867" width="25.7109375" customWidth="1"/>
    <col min="15868" max="15868" width="9.140625" customWidth="1"/>
    <col min="15869" max="15869" width="6.42578125" customWidth="1"/>
    <col min="15870" max="15871" width="9.140625" customWidth="1"/>
    <col min="15872" max="16113" width="9.140625" hidden="1"/>
    <col min="16114" max="16114" width="5.28515625" bestFit="1" customWidth="1"/>
    <col min="16115" max="16118" width="6.7109375" customWidth="1"/>
    <col min="16119" max="16119" width="8.42578125" customWidth="1"/>
    <col min="16120" max="16120" width="9" customWidth="1"/>
    <col min="16121" max="16121" width="10.5703125" customWidth="1"/>
    <col min="16122" max="16122" width="10" customWidth="1"/>
    <col min="16123" max="16123" width="25.7109375" customWidth="1"/>
    <col min="16124" max="16124" width="9.140625" customWidth="1"/>
    <col min="16125" max="16125" width="6.42578125" customWidth="1"/>
    <col min="16126" max="16127" width="9.140625" customWidth="1"/>
    <col min="16153" max="16384" width="9.140625" hidden="1"/>
  </cols>
  <sheetData>
    <row r="1" spans="1:42" ht="78" customHeight="1" x14ac:dyDescent="0.25"/>
    <row r="2" spans="1:42" ht="15.75" x14ac:dyDescent="0.25">
      <c r="F2" s="335" t="s">
        <v>446</v>
      </c>
      <c r="G2" s="335"/>
    </row>
    <row r="3" spans="1:42" ht="15.75" x14ac:dyDescent="0.25">
      <c r="F3" s="54"/>
      <c r="G3" s="54"/>
    </row>
    <row r="4" spans="1:42" ht="18.75" customHeight="1" x14ac:dyDescent="0.25">
      <c r="A4" s="334" t="s">
        <v>544</v>
      </c>
      <c r="B4" s="334"/>
      <c r="C4" s="334"/>
      <c r="D4" s="334"/>
      <c r="E4" s="334"/>
      <c r="F4" s="334"/>
      <c r="G4" s="334"/>
      <c r="H4" s="334"/>
      <c r="I4" s="334"/>
      <c r="J4" s="334"/>
      <c r="K4" s="334"/>
      <c r="L4" s="334"/>
      <c r="M4" s="334"/>
      <c r="N4" s="334"/>
    </row>
    <row r="5" spans="1:42" ht="18.75" customHeight="1" x14ac:dyDescent="0.25">
      <c r="A5" s="334" t="s">
        <v>554</v>
      </c>
      <c r="B5" s="334"/>
      <c r="C5" s="334"/>
      <c r="D5" s="334"/>
      <c r="E5" s="334"/>
      <c r="F5" s="334"/>
      <c r="G5" s="334"/>
      <c r="H5" s="334"/>
      <c r="I5" s="334"/>
      <c r="J5" s="334"/>
      <c r="K5" s="334"/>
      <c r="L5" s="334"/>
      <c r="M5" s="334"/>
      <c r="N5" s="334"/>
    </row>
    <row r="6" spans="1:42" ht="18.75" customHeight="1" x14ac:dyDescent="0.25">
      <c r="A6" s="378" t="s">
        <v>558</v>
      </c>
      <c r="B6" s="378"/>
      <c r="C6" s="378"/>
      <c r="D6" s="378"/>
      <c r="E6" s="378"/>
      <c r="F6" s="378"/>
      <c r="G6" s="378"/>
      <c r="H6" s="378"/>
      <c r="I6" s="378"/>
      <c r="J6" s="378"/>
      <c r="K6" s="378"/>
      <c r="L6" s="378"/>
      <c r="M6" s="378"/>
      <c r="N6" s="378"/>
    </row>
    <row r="7" spans="1:42" ht="15.75" thickBot="1" x14ac:dyDescent="0.3">
      <c r="A7" s="374"/>
      <c r="B7" s="375"/>
      <c r="C7" s="375"/>
      <c r="D7" s="375"/>
      <c r="E7" s="375"/>
      <c r="F7" s="375"/>
      <c r="G7" s="375"/>
      <c r="H7" s="375"/>
      <c r="I7" s="375"/>
      <c r="J7" s="375"/>
      <c r="K7" s="375"/>
      <c r="L7" s="375"/>
      <c r="M7" s="375"/>
      <c r="N7" s="375"/>
      <c r="O7" s="190"/>
    </row>
    <row r="8" spans="1:42" ht="24" customHeight="1" thickBot="1" x14ac:dyDescent="0.3">
      <c r="A8" s="230"/>
      <c r="B8" s="231"/>
      <c r="C8" s="376" t="s">
        <v>527</v>
      </c>
      <c r="D8" s="376"/>
      <c r="E8" s="376"/>
      <c r="F8" s="376" t="s">
        <v>529</v>
      </c>
      <c r="G8" s="376"/>
      <c r="H8" s="376"/>
      <c r="I8" s="376" t="s">
        <v>530</v>
      </c>
      <c r="J8" s="376"/>
      <c r="K8" s="376"/>
      <c r="L8" s="376" t="s">
        <v>531</v>
      </c>
      <c r="M8" s="376"/>
      <c r="N8" s="377"/>
    </row>
    <row r="9" spans="1:42" s="17" customFormat="1" ht="51" customHeight="1" thickTop="1" thickBot="1" x14ac:dyDescent="0.3">
      <c r="A9" s="232" t="s">
        <v>120</v>
      </c>
      <c r="B9" s="233" t="s">
        <v>532</v>
      </c>
      <c r="C9" s="233" t="s">
        <v>543</v>
      </c>
      <c r="D9" s="233" t="s">
        <v>158</v>
      </c>
      <c r="E9" s="234" t="s">
        <v>528</v>
      </c>
      <c r="F9" s="233" t="s">
        <v>543</v>
      </c>
      <c r="G9" s="233" t="s">
        <v>158</v>
      </c>
      <c r="H9" s="234" t="s">
        <v>528</v>
      </c>
      <c r="I9" s="233" t="s">
        <v>543</v>
      </c>
      <c r="J9" s="233" t="s">
        <v>158</v>
      </c>
      <c r="K9" s="234" t="s">
        <v>528</v>
      </c>
      <c r="L9" s="234" t="s">
        <v>535</v>
      </c>
      <c r="M9" s="233" t="s">
        <v>158</v>
      </c>
      <c r="N9" s="235" t="s">
        <v>528</v>
      </c>
      <c r="O9" s="191"/>
      <c r="P9" s="191"/>
      <c r="Q9" s="191"/>
      <c r="R9" s="191"/>
      <c r="S9" s="191"/>
      <c r="T9" s="191"/>
      <c r="U9" s="191"/>
      <c r="V9" s="191"/>
      <c r="W9" s="191"/>
      <c r="X9" s="191"/>
      <c r="Y9" s="191"/>
      <c r="Z9" s="191"/>
      <c r="AA9" s="191"/>
      <c r="AB9" s="191"/>
      <c r="AC9" s="191"/>
      <c r="AD9" s="191"/>
      <c r="AE9" s="191"/>
      <c r="AF9" s="191"/>
      <c r="AG9" s="191"/>
      <c r="AH9" s="191"/>
      <c r="AI9" s="191"/>
      <c r="AJ9" s="191"/>
      <c r="AK9" s="191"/>
      <c r="AL9" s="191"/>
      <c r="AM9" s="191"/>
      <c r="AN9" s="191"/>
      <c r="AO9" s="191"/>
      <c r="AP9" s="191"/>
    </row>
    <row r="10" spans="1:42" s="17" customFormat="1" x14ac:dyDescent="0.25">
      <c r="A10" s="169" t="s">
        <v>523</v>
      </c>
      <c r="B10" s="169"/>
      <c r="C10" s="169"/>
      <c r="D10" s="170"/>
      <c r="E10" s="170"/>
      <c r="F10" s="170"/>
      <c r="G10" s="170"/>
      <c r="H10" s="171"/>
      <c r="I10" s="179"/>
      <c r="J10" s="179"/>
      <c r="K10" s="179"/>
      <c r="L10" s="179"/>
      <c r="M10" s="179"/>
      <c r="N10" s="179"/>
      <c r="O10" s="191"/>
      <c r="P10" s="191"/>
      <c r="Q10" s="191"/>
      <c r="R10" s="191"/>
      <c r="S10" s="191"/>
      <c r="T10" s="191"/>
      <c r="U10" s="191"/>
      <c r="V10" s="191"/>
      <c r="W10" s="191"/>
      <c r="X10" s="191"/>
      <c r="Y10" s="191"/>
      <c r="Z10" s="191"/>
      <c r="AA10" s="191"/>
      <c r="AB10" s="191"/>
      <c r="AC10" s="191"/>
      <c r="AD10" s="191"/>
      <c r="AE10" s="191"/>
      <c r="AF10" s="191"/>
      <c r="AG10" s="191"/>
      <c r="AH10" s="191"/>
      <c r="AI10" s="191"/>
      <c r="AJ10" s="191"/>
      <c r="AK10" s="191"/>
      <c r="AL10" s="191"/>
      <c r="AM10" s="191"/>
      <c r="AN10" s="191"/>
      <c r="AO10" s="191"/>
      <c r="AP10" s="191"/>
    </row>
    <row r="11" spans="1:42" x14ac:dyDescent="0.25">
      <c r="A11" s="201" t="s">
        <v>491</v>
      </c>
      <c r="B11" s="158">
        <v>1</v>
      </c>
      <c r="C11" s="180">
        <v>12</v>
      </c>
      <c r="D11" s="161">
        <f>37.86</f>
        <v>37.86</v>
      </c>
      <c r="E11" s="161">
        <f>C11*D11</f>
        <v>454.32</v>
      </c>
      <c r="F11" s="158">
        <v>8</v>
      </c>
      <c r="G11" s="161">
        <f>D11*1.5</f>
        <v>56.79</v>
      </c>
      <c r="H11" s="161">
        <f>F11*G11</f>
        <v>454.32</v>
      </c>
      <c r="I11" s="158">
        <v>8</v>
      </c>
      <c r="J11" s="161">
        <f>D11*2</f>
        <v>75.72</v>
      </c>
      <c r="K11" s="161">
        <f>J11*I11</f>
        <v>605.76</v>
      </c>
      <c r="L11" s="158">
        <v>2</v>
      </c>
      <c r="M11" s="161">
        <f>D11*1.2</f>
        <v>45.431999999999995</v>
      </c>
      <c r="N11" s="161">
        <f>M11*L11</f>
        <v>90.86399999999999</v>
      </c>
    </row>
    <row r="12" spans="1:42" x14ac:dyDescent="0.25">
      <c r="A12" s="201" t="s">
        <v>524</v>
      </c>
      <c r="B12" s="158">
        <v>1</v>
      </c>
      <c r="C12" s="158">
        <v>12</v>
      </c>
      <c r="D12" s="161">
        <f>29.24</f>
        <v>29.24</v>
      </c>
      <c r="E12" s="161">
        <f t="shared" ref="E12:E15" si="0">C12*D12</f>
        <v>350.88</v>
      </c>
      <c r="F12" s="158">
        <v>8</v>
      </c>
      <c r="G12" s="161">
        <f t="shared" ref="G12:G24" si="1">D12*1.5</f>
        <v>43.86</v>
      </c>
      <c r="H12" s="161">
        <f>G12*F12</f>
        <v>350.88</v>
      </c>
      <c r="I12" s="172">
        <v>8</v>
      </c>
      <c r="J12" s="161">
        <f t="shared" ref="J12:J24" si="2">D12*2</f>
        <v>58.48</v>
      </c>
      <c r="K12" s="161">
        <f t="shared" ref="K12:K16" si="3">J12*I12</f>
        <v>467.84</v>
      </c>
      <c r="L12" s="158">
        <v>2</v>
      </c>
      <c r="M12" s="161">
        <f>D12*1.2</f>
        <v>35.087999999999994</v>
      </c>
      <c r="N12" s="161">
        <f t="shared" ref="N12:N14" si="4">M12*L12</f>
        <v>70.175999999999988</v>
      </c>
    </row>
    <row r="13" spans="1:42" x14ac:dyDescent="0.25">
      <c r="A13" s="201" t="s">
        <v>121</v>
      </c>
      <c r="B13" s="158">
        <v>2</v>
      </c>
      <c r="C13" s="158">
        <v>24</v>
      </c>
      <c r="D13" s="161">
        <f>28.72</f>
        <v>28.72</v>
      </c>
      <c r="E13" s="161">
        <f t="shared" si="0"/>
        <v>689.28</v>
      </c>
      <c r="F13" s="158">
        <v>16</v>
      </c>
      <c r="G13" s="161">
        <f t="shared" si="1"/>
        <v>43.08</v>
      </c>
      <c r="H13" s="161">
        <f>G13*F13</f>
        <v>689.28</v>
      </c>
      <c r="I13" s="158">
        <v>16</v>
      </c>
      <c r="J13" s="161">
        <f t="shared" si="2"/>
        <v>57.44</v>
      </c>
      <c r="K13" s="161">
        <f t="shared" si="3"/>
        <v>919.04</v>
      </c>
      <c r="L13" s="158">
        <v>4</v>
      </c>
      <c r="M13" s="161">
        <f>D13*1.2</f>
        <v>34.463999999999999</v>
      </c>
      <c r="N13" s="161">
        <f t="shared" si="4"/>
        <v>137.85599999999999</v>
      </c>
    </row>
    <row r="14" spans="1:42" x14ac:dyDescent="0.25">
      <c r="A14" s="201" t="s">
        <v>525</v>
      </c>
      <c r="B14" s="158">
        <v>4</v>
      </c>
      <c r="C14" s="158">
        <v>48</v>
      </c>
      <c r="D14" s="161">
        <f>25.26</f>
        <v>25.26</v>
      </c>
      <c r="E14" s="161">
        <f t="shared" si="0"/>
        <v>1212.48</v>
      </c>
      <c r="F14" s="158">
        <v>32</v>
      </c>
      <c r="G14" s="161">
        <f t="shared" si="1"/>
        <v>37.89</v>
      </c>
      <c r="H14" s="161">
        <f t="shared" ref="H14:H16" si="5">G14*F14</f>
        <v>1212.48</v>
      </c>
      <c r="I14" s="158">
        <v>32</v>
      </c>
      <c r="J14" s="161">
        <f t="shared" si="2"/>
        <v>50.52</v>
      </c>
      <c r="K14" s="161">
        <f t="shared" si="3"/>
        <v>1616.64</v>
      </c>
      <c r="L14" s="158">
        <v>8</v>
      </c>
      <c r="M14" s="161">
        <f>D14*1.2</f>
        <v>30.312000000000001</v>
      </c>
      <c r="N14" s="161">
        <f t="shared" si="4"/>
        <v>242.49600000000001</v>
      </c>
    </row>
    <row r="15" spans="1:42" x14ac:dyDescent="0.25">
      <c r="A15" s="201" t="s">
        <v>526</v>
      </c>
      <c r="B15" s="158">
        <v>1</v>
      </c>
      <c r="C15" s="158">
        <v>12</v>
      </c>
      <c r="D15" s="161">
        <v>28.95</v>
      </c>
      <c r="E15" s="161">
        <f t="shared" si="0"/>
        <v>347.4</v>
      </c>
      <c r="F15" s="158">
        <v>8</v>
      </c>
      <c r="G15" s="161">
        <f t="shared" si="1"/>
        <v>43.424999999999997</v>
      </c>
      <c r="H15" s="161">
        <f t="shared" si="5"/>
        <v>347.4</v>
      </c>
      <c r="I15" s="158">
        <v>8</v>
      </c>
      <c r="J15" s="161">
        <f t="shared" si="2"/>
        <v>57.9</v>
      </c>
      <c r="K15" s="161">
        <f t="shared" si="3"/>
        <v>463.2</v>
      </c>
      <c r="L15" s="158">
        <v>2</v>
      </c>
      <c r="M15" s="161">
        <f t="shared" ref="M15:M16" si="6">D15*1.2</f>
        <v>34.739999999999995</v>
      </c>
      <c r="N15" s="161">
        <f t="shared" ref="N15:N16" si="7">M15*L15</f>
        <v>69.47999999999999</v>
      </c>
    </row>
    <row r="16" spans="1:42" x14ac:dyDescent="0.25">
      <c r="A16" s="201" t="s">
        <v>386</v>
      </c>
      <c r="B16" s="158">
        <v>1</v>
      </c>
      <c r="C16" s="158">
        <v>12</v>
      </c>
      <c r="D16" s="161">
        <f>29.07</f>
        <v>29.07</v>
      </c>
      <c r="E16" s="161">
        <f>C16*D16</f>
        <v>348.84000000000003</v>
      </c>
      <c r="F16" s="158">
        <v>8</v>
      </c>
      <c r="G16" s="161">
        <f t="shared" si="1"/>
        <v>43.605000000000004</v>
      </c>
      <c r="H16" s="161">
        <f t="shared" si="5"/>
        <v>348.84000000000003</v>
      </c>
      <c r="I16" s="158">
        <v>8</v>
      </c>
      <c r="J16" s="161">
        <f t="shared" si="2"/>
        <v>58.14</v>
      </c>
      <c r="K16" s="161">
        <f t="shared" si="3"/>
        <v>465.12</v>
      </c>
      <c r="L16" s="158">
        <v>2</v>
      </c>
      <c r="M16" s="161">
        <f t="shared" si="6"/>
        <v>34.884</v>
      </c>
      <c r="N16" s="161">
        <f t="shared" si="7"/>
        <v>69.768000000000001</v>
      </c>
    </row>
    <row r="17" spans="1:14" x14ac:dyDescent="0.25">
      <c r="A17" s="173" t="s">
        <v>545</v>
      </c>
      <c r="B17" s="173"/>
      <c r="C17" s="173"/>
      <c r="D17" s="173"/>
      <c r="E17" s="174"/>
      <c r="F17" s="174"/>
      <c r="G17" s="174"/>
      <c r="H17" s="175"/>
      <c r="I17" s="176"/>
      <c r="J17" s="176"/>
      <c r="K17" s="176"/>
      <c r="L17" s="176"/>
      <c r="M17" s="176"/>
      <c r="N17" s="176"/>
    </row>
    <row r="18" spans="1:14" x14ac:dyDescent="0.25">
      <c r="A18" s="201" t="s">
        <v>479</v>
      </c>
      <c r="B18" s="158">
        <v>1</v>
      </c>
      <c r="C18" s="158">
        <v>12</v>
      </c>
      <c r="D18" s="161">
        <f>32.71</f>
        <v>32.71</v>
      </c>
      <c r="E18" s="161">
        <f>C18*D18</f>
        <v>392.52</v>
      </c>
      <c r="F18" s="158">
        <v>8</v>
      </c>
      <c r="G18" s="161">
        <f t="shared" si="1"/>
        <v>49.064999999999998</v>
      </c>
      <c r="H18" s="161">
        <f t="shared" ref="H18:H21" si="8">G18*F18</f>
        <v>392.52</v>
      </c>
      <c r="I18" s="158">
        <v>8</v>
      </c>
      <c r="J18" s="161">
        <f t="shared" si="2"/>
        <v>65.42</v>
      </c>
      <c r="K18" s="161">
        <f t="shared" ref="K18:K21" si="9">J18*I18</f>
        <v>523.36</v>
      </c>
      <c r="L18" s="158">
        <v>2</v>
      </c>
      <c r="M18" s="161">
        <f>D18*1.2</f>
        <v>39.252000000000002</v>
      </c>
      <c r="N18" s="161">
        <f t="shared" ref="N18:N20" si="10">M18*L18</f>
        <v>78.504000000000005</v>
      </c>
    </row>
    <row r="19" spans="1:14" x14ac:dyDescent="0.25">
      <c r="A19" s="201" t="s">
        <v>480</v>
      </c>
      <c r="B19" s="158">
        <v>2</v>
      </c>
      <c r="C19" s="158">
        <v>24</v>
      </c>
      <c r="D19" s="161">
        <f>29.54</f>
        <v>29.54</v>
      </c>
      <c r="E19" s="161">
        <f>C19*D19</f>
        <v>708.96</v>
      </c>
      <c r="F19" s="172">
        <v>16</v>
      </c>
      <c r="G19" s="161">
        <f t="shared" si="1"/>
        <v>44.31</v>
      </c>
      <c r="H19" s="161">
        <f>G19*F19</f>
        <v>708.96</v>
      </c>
      <c r="I19" s="158">
        <v>16</v>
      </c>
      <c r="J19" s="161">
        <f t="shared" si="2"/>
        <v>59.08</v>
      </c>
      <c r="K19" s="161">
        <f t="shared" si="9"/>
        <v>945.28</v>
      </c>
      <c r="L19" s="158">
        <v>4</v>
      </c>
      <c r="M19" s="161">
        <f t="shared" ref="M19:M20" si="11">D19*1.2</f>
        <v>35.448</v>
      </c>
      <c r="N19" s="161">
        <f t="shared" si="10"/>
        <v>141.792</v>
      </c>
    </row>
    <row r="20" spans="1:14" x14ac:dyDescent="0.25">
      <c r="A20" s="201" t="s">
        <v>481</v>
      </c>
      <c r="B20" s="158">
        <v>3</v>
      </c>
      <c r="C20" s="158">
        <v>36</v>
      </c>
      <c r="D20" s="161">
        <f>24.33</f>
        <v>24.33</v>
      </c>
      <c r="E20" s="161">
        <f>C20*D20</f>
        <v>875.87999999999988</v>
      </c>
      <c r="F20" s="158">
        <v>24</v>
      </c>
      <c r="G20" s="161">
        <f t="shared" si="1"/>
        <v>36.494999999999997</v>
      </c>
      <c r="H20" s="178">
        <f t="shared" si="8"/>
        <v>875.87999999999988</v>
      </c>
      <c r="I20" s="158">
        <v>24</v>
      </c>
      <c r="J20" s="161">
        <f t="shared" si="2"/>
        <v>48.66</v>
      </c>
      <c r="K20" s="161">
        <f t="shared" si="9"/>
        <v>1167.8399999999999</v>
      </c>
      <c r="L20" s="158">
        <v>6</v>
      </c>
      <c r="M20" s="161">
        <f t="shared" si="11"/>
        <v>29.195999999999998</v>
      </c>
      <c r="N20" s="161">
        <f t="shared" si="10"/>
        <v>175.17599999999999</v>
      </c>
    </row>
    <row r="21" spans="1:14" ht="30" x14ac:dyDescent="0.25">
      <c r="A21" s="177" t="s">
        <v>1841</v>
      </c>
      <c r="B21" s="158">
        <v>1</v>
      </c>
      <c r="C21" s="158">
        <v>12</v>
      </c>
      <c r="D21" s="161">
        <v>29.73</v>
      </c>
      <c r="E21" s="161">
        <f>C21*D21</f>
        <v>356.76</v>
      </c>
      <c r="F21" s="158">
        <v>8</v>
      </c>
      <c r="G21" s="161">
        <f t="shared" si="1"/>
        <v>44.594999999999999</v>
      </c>
      <c r="H21" s="178">
        <f t="shared" si="8"/>
        <v>356.76</v>
      </c>
      <c r="I21" s="158">
        <v>8</v>
      </c>
      <c r="J21" s="161">
        <f t="shared" si="2"/>
        <v>59.46</v>
      </c>
      <c r="K21" s="161">
        <f t="shared" si="9"/>
        <v>475.68</v>
      </c>
      <c r="L21" s="158">
        <v>2</v>
      </c>
      <c r="M21" s="161">
        <f t="shared" ref="M21" si="12">D21*1.2</f>
        <v>35.676000000000002</v>
      </c>
      <c r="N21" s="161">
        <f t="shared" ref="N21" si="13">M21*L21</f>
        <v>71.352000000000004</v>
      </c>
    </row>
    <row r="22" spans="1:14" x14ac:dyDescent="0.25">
      <c r="A22" s="173" t="s">
        <v>533</v>
      </c>
      <c r="B22" s="173"/>
      <c r="C22" s="173"/>
      <c r="D22" s="173"/>
      <c r="E22" s="174"/>
      <c r="F22" s="174"/>
      <c r="G22" s="174"/>
      <c r="H22" s="175"/>
      <c r="I22" s="176"/>
      <c r="J22" s="176"/>
      <c r="K22" s="176"/>
      <c r="L22" s="176"/>
      <c r="M22" s="176"/>
      <c r="N22" s="176"/>
    </row>
    <row r="23" spans="1:14" x14ac:dyDescent="0.25">
      <c r="A23" s="201" t="s">
        <v>434</v>
      </c>
      <c r="B23" s="158">
        <v>2</v>
      </c>
      <c r="C23" s="158">
        <v>24</v>
      </c>
      <c r="D23" s="161">
        <f>26.71</f>
        <v>26.71</v>
      </c>
      <c r="E23" s="161">
        <f>C23*D23</f>
        <v>641.04</v>
      </c>
      <c r="F23" s="158">
        <v>16</v>
      </c>
      <c r="G23" s="161">
        <f t="shared" si="1"/>
        <v>40.064999999999998</v>
      </c>
      <c r="H23" s="178">
        <f t="shared" ref="H23:H24" si="14">G23*F23</f>
        <v>641.04</v>
      </c>
      <c r="I23" s="158">
        <v>16</v>
      </c>
      <c r="J23" s="161">
        <f t="shared" si="2"/>
        <v>53.42</v>
      </c>
      <c r="K23" s="161">
        <f t="shared" ref="K23:K24" si="15">J23*I23</f>
        <v>854.72</v>
      </c>
      <c r="L23" s="158">
        <v>4</v>
      </c>
      <c r="M23" s="161">
        <f t="shared" ref="M23:M24" si="16">D23*1.2</f>
        <v>32.052</v>
      </c>
      <c r="N23" s="161">
        <f t="shared" ref="N23:N24" si="17">M23*L23</f>
        <v>128.208</v>
      </c>
    </row>
    <row r="24" spans="1:14" ht="15.75" thickBot="1" x14ac:dyDescent="0.3">
      <c r="A24" s="209" t="s">
        <v>534</v>
      </c>
      <c r="B24" s="159">
        <v>2</v>
      </c>
      <c r="C24" s="159">
        <v>24</v>
      </c>
      <c r="D24" s="160">
        <f>23.69</f>
        <v>23.69</v>
      </c>
      <c r="E24" s="161">
        <f>C24*D24</f>
        <v>568.56000000000006</v>
      </c>
      <c r="F24" s="159">
        <v>16</v>
      </c>
      <c r="G24" s="161">
        <f t="shared" si="1"/>
        <v>35.535000000000004</v>
      </c>
      <c r="H24" s="192">
        <f t="shared" si="14"/>
        <v>568.56000000000006</v>
      </c>
      <c r="I24" s="159">
        <v>16</v>
      </c>
      <c r="J24" s="161">
        <f t="shared" si="2"/>
        <v>47.38</v>
      </c>
      <c r="K24" s="160">
        <f t="shared" si="15"/>
        <v>758.08</v>
      </c>
      <c r="L24" s="159">
        <v>4</v>
      </c>
      <c r="M24" s="161">
        <f t="shared" si="16"/>
        <v>28.428000000000001</v>
      </c>
      <c r="N24" s="194">
        <f t="shared" si="17"/>
        <v>113.712</v>
      </c>
    </row>
    <row r="25" spans="1:14" ht="27" customHeight="1" thickTop="1" thickBot="1" x14ac:dyDescent="0.3">
      <c r="A25" s="210" t="s">
        <v>521</v>
      </c>
      <c r="B25" s="211">
        <f>SUM(B11:B24)</f>
        <v>21</v>
      </c>
      <c r="C25" s="380" t="s">
        <v>536</v>
      </c>
      <c r="D25" s="380"/>
      <c r="E25" s="212">
        <f>SUM(E11:E24)</f>
        <v>6946.920000000001</v>
      </c>
      <c r="F25" s="213"/>
      <c r="G25" s="213"/>
      <c r="H25" s="212">
        <f>SUM(H11:H24)</f>
        <v>6946.920000000001</v>
      </c>
      <c r="I25" s="214"/>
      <c r="J25" s="214"/>
      <c r="K25" s="212">
        <f>SUM(K11:K24)</f>
        <v>9262.56</v>
      </c>
      <c r="L25" s="214"/>
      <c r="M25" s="214"/>
      <c r="N25" s="215">
        <f>SUM(N11:N24)</f>
        <v>1389.3840000000002</v>
      </c>
    </row>
    <row r="26" spans="1:14" ht="27" customHeight="1" thickTop="1" thickBot="1" x14ac:dyDescent="0.3">
      <c r="A26" s="381" t="s">
        <v>548</v>
      </c>
      <c r="B26" s="381"/>
      <c r="C26" s="381"/>
      <c r="D26" s="381"/>
      <c r="E26" s="381"/>
      <c r="F26" s="381"/>
      <c r="G26" s="381"/>
      <c r="H26" s="381"/>
      <c r="I26" s="381"/>
      <c r="J26" s="381"/>
      <c r="K26" s="381"/>
      <c r="L26" s="381"/>
      <c r="M26" s="381"/>
      <c r="N26" s="236">
        <f>E25+H25+K25+N25</f>
        <v>24545.784000000003</v>
      </c>
    </row>
    <row r="27" spans="1:14" ht="15.75" thickTop="1" x14ac:dyDescent="0.25">
      <c r="A27" s="181"/>
      <c r="B27" s="181"/>
      <c r="C27" s="182"/>
      <c r="D27" s="181"/>
      <c r="E27" s="182"/>
      <c r="F27" s="183"/>
      <c r="G27" s="183"/>
      <c r="H27" s="184"/>
      <c r="I27" s="185"/>
      <c r="J27" s="185"/>
      <c r="K27" s="185"/>
      <c r="L27" s="185"/>
      <c r="M27" s="185"/>
      <c r="N27" s="185"/>
    </row>
    <row r="28" spans="1:14" ht="30" customHeight="1" x14ac:dyDescent="0.25">
      <c r="A28" s="385" t="s">
        <v>1861</v>
      </c>
      <c r="B28" s="385"/>
      <c r="C28" s="385"/>
      <c r="D28" s="385"/>
      <c r="E28" s="385"/>
      <c r="F28" s="385"/>
      <c r="G28" s="183"/>
      <c r="H28" s="184"/>
      <c r="I28" s="185"/>
      <c r="J28" s="185"/>
      <c r="K28" s="185"/>
      <c r="L28" s="185"/>
      <c r="M28" s="185"/>
      <c r="N28" s="185"/>
    </row>
    <row r="29" spans="1:14" x14ac:dyDescent="0.25">
      <c r="A29" s="382"/>
      <c r="B29" s="382"/>
      <c r="C29" s="382"/>
      <c r="D29" s="382"/>
      <c r="E29" s="382"/>
      <c r="F29" s="382"/>
      <c r="G29" s="382"/>
      <c r="H29" s="382"/>
      <c r="I29" s="185"/>
      <c r="J29" s="185"/>
      <c r="K29" s="185"/>
      <c r="L29" s="185"/>
      <c r="M29" s="185"/>
      <c r="N29" s="185"/>
    </row>
    <row r="30" spans="1:14" x14ac:dyDescent="0.25">
      <c r="A30" s="181"/>
      <c r="B30" s="181"/>
      <c r="C30" s="182"/>
      <c r="D30" s="181"/>
      <c r="E30" s="182"/>
      <c r="F30" s="183"/>
      <c r="G30" s="183"/>
      <c r="H30" s="184"/>
      <c r="I30" s="185"/>
      <c r="J30" s="185"/>
      <c r="K30" s="185"/>
      <c r="L30" s="185"/>
      <c r="M30" s="185"/>
      <c r="N30" s="185"/>
    </row>
    <row r="31" spans="1:14" x14ac:dyDescent="0.25">
      <c r="A31" s="383"/>
      <c r="B31" s="383"/>
      <c r="C31" s="383"/>
      <c r="D31" s="383"/>
      <c r="E31" s="383"/>
      <c r="F31" s="383"/>
      <c r="G31" s="383"/>
      <c r="H31" s="383"/>
      <c r="I31" s="185"/>
      <c r="J31" s="185"/>
      <c r="K31" s="185"/>
      <c r="L31" s="185"/>
      <c r="M31" s="185"/>
      <c r="N31" s="185"/>
    </row>
    <row r="32" spans="1:14" x14ac:dyDescent="0.25">
      <c r="A32" s="181"/>
      <c r="B32" s="181"/>
      <c r="C32" s="182"/>
      <c r="D32" s="181"/>
      <c r="E32" s="182"/>
      <c r="F32" s="183"/>
      <c r="G32" s="183"/>
      <c r="H32" s="184"/>
      <c r="I32" s="185"/>
      <c r="J32" s="185"/>
      <c r="K32" s="185"/>
      <c r="L32" s="185"/>
      <c r="M32" s="185"/>
      <c r="N32" s="185"/>
    </row>
    <row r="33" spans="1:14" x14ac:dyDescent="0.25">
      <c r="A33" s="182"/>
      <c r="B33" s="182"/>
      <c r="C33" s="182"/>
      <c r="D33" s="182"/>
      <c r="E33" s="182"/>
      <c r="F33" s="183"/>
      <c r="G33" s="183"/>
      <c r="H33" s="184"/>
      <c r="I33" s="185"/>
      <c r="J33" s="185"/>
      <c r="K33" s="185"/>
      <c r="L33" s="185"/>
      <c r="M33" s="185"/>
      <c r="N33" s="185"/>
    </row>
    <row r="34" spans="1:14" x14ac:dyDescent="0.25">
      <c r="A34" s="181"/>
      <c r="B34" s="181"/>
      <c r="C34" s="182"/>
      <c r="D34" s="181"/>
      <c r="E34" s="182"/>
      <c r="F34" s="183"/>
      <c r="G34" s="183"/>
      <c r="H34" s="184"/>
      <c r="I34" s="185"/>
      <c r="J34" s="185"/>
      <c r="K34" s="185"/>
      <c r="L34" s="185"/>
      <c r="M34" s="185"/>
      <c r="N34" s="185"/>
    </row>
    <row r="35" spans="1:14" x14ac:dyDescent="0.25">
      <c r="A35" s="382"/>
      <c r="B35" s="382"/>
      <c r="C35" s="382"/>
      <c r="D35" s="382"/>
      <c r="E35" s="382"/>
      <c r="F35" s="382"/>
      <c r="G35" s="382"/>
      <c r="H35" s="382"/>
      <c r="I35" s="185"/>
      <c r="J35" s="185"/>
      <c r="K35" s="185"/>
      <c r="L35" s="185"/>
      <c r="M35" s="185"/>
      <c r="N35" s="185"/>
    </row>
    <row r="36" spans="1:14" x14ac:dyDescent="0.25">
      <c r="A36" s="181"/>
      <c r="B36" s="181"/>
      <c r="C36" s="182"/>
      <c r="D36" s="181"/>
      <c r="E36" s="182"/>
      <c r="F36" s="183"/>
      <c r="G36" s="183"/>
      <c r="H36" s="184"/>
      <c r="I36" s="185"/>
      <c r="J36" s="185"/>
      <c r="K36" s="185"/>
      <c r="L36" s="185"/>
      <c r="M36" s="185"/>
      <c r="N36" s="185"/>
    </row>
    <row r="37" spans="1:14" x14ac:dyDescent="0.25">
      <c r="A37" s="181"/>
      <c r="B37" s="181"/>
      <c r="C37" s="182"/>
      <c r="D37" s="181"/>
      <c r="E37" s="182"/>
      <c r="F37" s="183"/>
      <c r="G37" s="183"/>
      <c r="H37" s="184"/>
      <c r="I37" s="185"/>
      <c r="J37" s="185"/>
      <c r="K37" s="185"/>
      <c r="L37" s="185"/>
      <c r="M37" s="185"/>
      <c r="N37" s="185"/>
    </row>
    <row r="38" spans="1:14" ht="21.75" customHeight="1" x14ac:dyDescent="0.25">
      <c r="A38" s="384"/>
      <c r="B38" s="384"/>
      <c r="C38" s="384"/>
      <c r="D38" s="186"/>
      <c r="E38" s="186"/>
      <c r="F38" s="187"/>
      <c r="G38" s="188"/>
      <c r="H38" s="188"/>
      <c r="I38" s="189"/>
      <c r="J38" s="185"/>
      <c r="K38" s="181"/>
      <c r="L38" s="185"/>
      <c r="M38" s="185"/>
      <c r="N38" s="185"/>
    </row>
    <row r="39" spans="1:14" ht="28.5" customHeight="1" x14ac:dyDescent="0.25">
      <c r="A39" s="379"/>
      <c r="B39" s="379"/>
      <c r="C39" s="379"/>
      <c r="D39" s="379"/>
      <c r="E39" s="379"/>
      <c r="F39" s="379"/>
      <c r="G39" s="379"/>
      <c r="H39" s="379"/>
      <c r="I39" s="379"/>
      <c r="J39" s="379"/>
      <c r="K39" s="379"/>
      <c r="L39" s="379"/>
      <c r="M39" s="379"/>
      <c r="N39" s="188"/>
    </row>
    <row r="40" spans="1:14" x14ac:dyDescent="0.25">
      <c r="A40" s="185"/>
      <c r="B40" s="185"/>
      <c r="C40" s="185"/>
      <c r="D40" s="185"/>
      <c r="E40" s="185"/>
      <c r="F40" s="185"/>
      <c r="G40" s="185"/>
      <c r="H40" s="185"/>
      <c r="I40" s="185"/>
      <c r="J40" s="185"/>
      <c r="K40" s="185"/>
      <c r="L40" s="185"/>
      <c r="M40" s="185"/>
      <c r="N40" s="185"/>
    </row>
    <row r="41" spans="1:14" x14ac:dyDescent="0.25">
      <c r="A41" s="185"/>
      <c r="B41" s="185"/>
      <c r="C41" s="185"/>
      <c r="D41" s="185"/>
      <c r="E41" s="185"/>
      <c r="F41" s="185"/>
      <c r="G41" s="185"/>
      <c r="H41" s="185"/>
      <c r="I41" s="185"/>
      <c r="J41" s="185"/>
      <c r="K41" s="185"/>
      <c r="L41" s="185"/>
      <c r="M41" s="185"/>
      <c r="N41" s="185"/>
    </row>
    <row r="42" spans="1:14" x14ac:dyDescent="0.25">
      <c r="A42" s="185"/>
      <c r="B42" s="185"/>
      <c r="C42" s="185"/>
      <c r="D42" s="185"/>
      <c r="E42" s="185"/>
      <c r="F42" s="185"/>
      <c r="G42" s="185"/>
      <c r="H42" s="185"/>
      <c r="I42" s="185"/>
      <c r="J42" s="185"/>
      <c r="K42" s="185"/>
      <c r="L42" s="185"/>
      <c r="M42" s="185"/>
      <c r="N42" s="185"/>
    </row>
    <row r="43" spans="1:14" x14ac:dyDescent="0.25">
      <c r="A43" s="185"/>
      <c r="B43" s="185"/>
      <c r="C43" s="185"/>
      <c r="D43" s="185"/>
      <c r="E43" s="185"/>
      <c r="F43" s="185"/>
      <c r="G43" s="185"/>
      <c r="H43" s="185"/>
      <c r="I43" s="185"/>
      <c r="J43" s="185"/>
      <c r="K43" s="185"/>
      <c r="L43" s="185"/>
      <c r="M43" s="185"/>
      <c r="N43" s="185"/>
    </row>
    <row r="44" spans="1:14" x14ac:dyDescent="0.25">
      <c r="A44" s="185"/>
      <c r="B44" s="185"/>
      <c r="C44" s="185"/>
      <c r="D44" s="185"/>
      <c r="E44" s="185"/>
      <c r="F44" s="185"/>
      <c r="G44" s="185"/>
      <c r="H44" s="185"/>
      <c r="I44" s="185"/>
      <c r="J44" s="185"/>
      <c r="K44" s="185"/>
      <c r="L44" s="185"/>
      <c r="M44" s="185"/>
      <c r="N44" s="185"/>
    </row>
    <row r="45" spans="1:14" x14ac:dyDescent="0.25">
      <c r="A45" s="185"/>
      <c r="B45" s="185"/>
      <c r="C45" s="185"/>
      <c r="D45" s="185"/>
      <c r="E45" s="185"/>
      <c r="F45" s="185"/>
      <c r="G45" s="185"/>
      <c r="H45" s="185"/>
      <c r="I45" s="185"/>
      <c r="J45" s="185"/>
      <c r="K45" s="185"/>
      <c r="L45" s="185"/>
      <c r="M45" s="185"/>
      <c r="N45" s="185"/>
    </row>
    <row r="46" spans="1:14" x14ac:dyDescent="0.25">
      <c r="A46" s="185"/>
      <c r="B46" s="185"/>
      <c r="C46" s="185"/>
      <c r="D46" s="185"/>
      <c r="E46" s="185"/>
      <c r="F46" s="185"/>
      <c r="G46" s="185"/>
      <c r="H46" s="185"/>
      <c r="I46" s="185"/>
      <c r="J46" s="185"/>
      <c r="K46" s="185"/>
      <c r="L46" s="185"/>
      <c r="M46" s="185"/>
      <c r="N46" s="185"/>
    </row>
    <row r="47" spans="1:14" x14ac:dyDescent="0.25">
      <c r="A47" s="185"/>
      <c r="B47" s="185"/>
      <c r="C47" s="185"/>
      <c r="D47" s="185"/>
      <c r="E47" s="185"/>
      <c r="F47" s="185"/>
      <c r="G47" s="185"/>
      <c r="H47" s="185"/>
      <c r="I47" s="185"/>
      <c r="J47" s="185"/>
      <c r="K47" s="185"/>
      <c r="L47" s="185"/>
      <c r="M47" s="185"/>
      <c r="N47" s="185"/>
    </row>
    <row r="48" spans="1:14" x14ac:dyDescent="0.25">
      <c r="A48" s="185"/>
      <c r="B48" s="185"/>
      <c r="C48" s="185"/>
      <c r="D48" s="185"/>
      <c r="E48" s="185"/>
      <c r="F48" s="185"/>
      <c r="G48" s="185"/>
      <c r="H48" s="185"/>
      <c r="I48" s="185"/>
      <c r="J48" s="185"/>
      <c r="K48" s="185"/>
      <c r="L48" s="185"/>
      <c r="M48" s="185"/>
      <c r="N48" s="185"/>
    </row>
    <row r="49" spans="1:14" x14ac:dyDescent="0.25">
      <c r="A49" s="185"/>
      <c r="B49" s="185"/>
      <c r="C49" s="185"/>
      <c r="D49" s="185"/>
      <c r="E49" s="185"/>
      <c r="F49" s="185"/>
      <c r="G49" s="185"/>
      <c r="H49" s="185"/>
      <c r="I49" s="185"/>
      <c r="J49" s="185"/>
      <c r="K49" s="185"/>
      <c r="L49" s="185"/>
      <c r="M49" s="185"/>
      <c r="N49" s="185"/>
    </row>
    <row r="50" spans="1:14" x14ac:dyDescent="0.25">
      <c r="A50" s="185"/>
      <c r="B50" s="185"/>
      <c r="C50" s="185"/>
      <c r="D50" s="185"/>
      <c r="E50" s="185"/>
      <c r="F50" s="185"/>
      <c r="G50" s="185"/>
      <c r="H50" s="185"/>
      <c r="I50" s="185"/>
      <c r="J50" s="185"/>
      <c r="K50" s="185"/>
      <c r="L50" s="185"/>
      <c r="M50" s="185"/>
      <c r="N50" s="185"/>
    </row>
    <row r="51" spans="1:14" x14ac:dyDescent="0.25">
      <c r="A51" s="185"/>
      <c r="B51" s="185"/>
      <c r="C51" s="185"/>
      <c r="D51" s="185"/>
      <c r="E51" s="185"/>
      <c r="F51" s="185"/>
      <c r="G51" s="185"/>
      <c r="H51" s="185"/>
      <c r="I51" s="185"/>
      <c r="J51" s="185"/>
      <c r="K51" s="185"/>
      <c r="L51" s="185"/>
      <c r="M51" s="185"/>
      <c r="N51" s="185"/>
    </row>
    <row r="52" spans="1:14" x14ac:dyDescent="0.25">
      <c r="A52" s="185"/>
      <c r="B52" s="185"/>
      <c r="C52" s="185"/>
      <c r="D52" s="185"/>
      <c r="E52" s="185"/>
      <c r="F52" s="185"/>
      <c r="G52" s="185"/>
      <c r="H52" s="185"/>
      <c r="I52" s="185"/>
      <c r="J52" s="185"/>
      <c r="K52" s="185"/>
      <c r="L52" s="185"/>
      <c r="M52" s="185"/>
      <c r="N52" s="185"/>
    </row>
    <row r="53" spans="1:14" x14ac:dyDescent="0.25">
      <c r="A53" s="185"/>
      <c r="B53" s="185"/>
      <c r="C53" s="185"/>
      <c r="D53" s="185"/>
      <c r="E53" s="185"/>
      <c r="F53" s="185"/>
      <c r="G53" s="185"/>
      <c r="H53" s="185"/>
      <c r="I53" s="185"/>
      <c r="J53" s="185"/>
      <c r="K53" s="185"/>
      <c r="L53" s="185"/>
      <c r="M53" s="185"/>
      <c r="N53" s="185"/>
    </row>
    <row r="54" spans="1:14" x14ac:dyDescent="0.25">
      <c r="A54" s="185"/>
      <c r="B54" s="185"/>
      <c r="C54" s="185"/>
      <c r="D54" s="185"/>
      <c r="E54" s="185"/>
      <c r="F54" s="185"/>
      <c r="G54" s="185"/>
      <c r="H54" s="185"/>
      <c r="I54" s="185"/>
      <c r="J54" s="185"/>
      <c r="K54" s="185"/>
      <c r="L54" s="185"/>
      <c r="M54" s="185"/>
      <c r="N54" s="185"/>
    </row>
    <row r="55" spans="1:14" x14ac:dyDescent="0.25">
      <c r="A55" s="185"/>
      <c r="B55" s="185"/>
      <c r="C55" s="185"/>
      <c r="D55" s="185"/>
      <c r="E55" s="185"/>
      <c r="F55" s="185"/>
      <c r="G55" s="185"/>
      <c r="H55" s="185"/>
      <c r="I55" s="185"/>
      <c r="J55" s="185"/>
      <c r="K55" s="185"/>
      <c r="L55" s="185"/>
      <c r="M55" s="185"/>
      <c r="N55" s="185"/>
    </row>
    <row r="56" spans="1:14" x14ac:dyDescent="0.25">
      <c r="A56" s="185"/>
      <c r="B56" s="185"/>
      <c r="C56" s="185"/>
      <c r="D56" s="185"/>
      <c r="E56" s="185"/>
      <c r="F56" s="185"/>
      <c r="G56" s="185"/>
      <c r="H56" s="185"/>
      <c r="I56" s="185"/>
      <c r="J56" s="185"/>
      <c r="K56" s="185"/>
      <c r="L56" s="185"/>
      <c r="M56" s="185"/>
      <c r="N56" s="185"/>
    </row>
    <row r="57" spans="1:14" x14ac:dyDescent="0.25">
      <c r="A57" s="185"/>
      <c r="B57" s="185"/>
      <c r="C57" s="185"/>
      <c r="D57" s="185"/>
      <c r="E57" s="185"/>
      <c r="F57" s="185"/>
      <c r="G57" s="185"/>
      <c r="H57" s="185"/>
      <c r="I57" s="185"/>
      <c r="J57" s="185"/>
      <c r="K57" s="185"/>
      <c r="L57" s="185"/>
      <c r="M57" s="185"/>
      <c r="N57" s="185"/>
    </row>
    <row r="58" spans="1:14" x14ac:dyDescent="0.25">
      <c r="A58" s="185"/>
      <c r="B58" s="185"/>
      <c r="C58" s="185"/>
      <c r="D58" s="185"/>
      <c r="E58" s="185"/>
      <c r="F58" s="185"/>
      <c r="G58" s="185"/>
      <c r="H58" s="185"/>
      <c r="I58" s="185"/>
      <c r="J58" s="185"/>
      <c r="K58" s="185"/>
      <c r="L58" s="185"/>
      <c r="M58" s="185"/>
      <c r="N58" s="185"/>
    </row>
    <row r="59" spans="1:14" x14ac:dyDescent="0.25">
      <c r="A59" s="185"/>
      <c r="B59" s="185"/>
      <c r="C59" s="185"/>
      <c r="D59" s="185"/>
      <c r="E59" s="185"/>
      <c r="F59" s="185"/>
      <c r="G59" s="185"/>
      <c r="H59" s="185"/>
      <c r="I59" s="185"/>
      <c r="J59" s="185"/>
      <c r="K59" s="185"/>
      <c r="L59" s="185"/>
      <c r="M59" s="185"/>
      <c r="N59" s="185"/>
    </row>
    <row r="60" spans="1:14" x14ac:dyDescent="0.25">
      <c r="A60" s="185"/>
      <c r="B60" s="185"/>
      <c r="C60" s="185"/>
      <c r="D60" s="185"/>
      <c r="E60" s="185"/>
      <c r="F60" s="185"/>
      <c r="G60" s="185"/>
      <c r="H60" s="185"/>
      <c r="I60" s="185"/>
      <c r="J60" s="185"/>
      <c r="K60" s="185"/>
      <c r="L60" s="185"/>
      <c r="M60" s="185"/>
      <c r="N60" s="185"/>
    </row>
    <row r="61" spans="1:14" x14ac:dyDescent="0.25">
      <c r="A61" s="185"/>
      <c r="B61" s="185"/>
      <c r="C61" s="185"/>
      <c r="D61" s="185"/>
      <c r="E61" s="185"/>
      <c r="F61" s="185"/>
      <c r="G61" s="185"/>
      <c r="H61" s="185"/>
      <c r="I61" s="185"/>
      <c r="J61" s="185"/>
      <c r="K61" s="185"/>
      <c r="L61" s="185"/>
      <c r="M61" s="185"/>
      <c r="N61" s="185"/>
    </row>
    <row r="62" spans="1:14" x14ac:dyDescent="0.25">
      <c r="A62" s="185"/>
      <c r="B62" s="185"/>
      <c r="C62" s="185"/>
      <c r="D62" s="185"/>
      <c r="E62" s="185"/>
      <c r="F62" s="185"/>
      <c r="G62" s="185"/>
      <c r="H62" s="185"/>
      <c r="I62" s="185"/>
      <c r="J62" s="185"/>
      <c r="K62" s="185"/>
      <c r="L62" s="185"/>
      <c r="M62" s="185"/>
      <c r="N62" s="185"/>
    </row>
    <row r="63" spans="1:14" x14ac:dyDescent="0.25">
      <c r="A63" s="185"/>
      <c r="B63" s="185"/>
      <c r="C63" s="185"/>
      <c r="D63" s="185"/>
      <c r="E63" s="185"/>
      <c r="F63" s="185"/>
      <c r="G63" s="185"/>
      <c r="H63" s="185"/>
      <c r="I63" s="185"/>
      <c r="J63" s="185"/>
      <c r="K63" s="185"/>
      <c r="L63" s="185"/>
      <c r="M63" s="185"/>
      <c r="N63" s="185"/>
    </row>
    <row r="64" spans="1:14" x14ac:dyDescent="0.25">
      <c r="A64" s="185"/>
      <c r="B64" s="185"/>
      <c r="C64" s="185"/>
      <c r="D64" s="185"/>
      <c r="E64" s="185"/>
      <c r="F64" s="185"/>
      <c r="G64" s="185"/>
      <c r="H64" s="185"/>
      <c r="I64" s="185"/>
      <c r="J64" s="185"/>
      <c r="K64" s="185"/>
      <c r="L64" s="185"/>
      <c r="M64" s="185"/>
      <c r="N64" s="185"/>
    </row>
    <row r="65" spans="1:14" x14ac:dyDescent="0.25">
      <c r="A65" s="185"/>
      <c r="B65" s="185"/>
      <c r="C65" s="185"/>
      <c r="D65" s="185"/>
      <c r="E65" s="185"/>
      <c r="F65" s="185"/>
      <c r="G65" s="185"/>
      <c r="H65" s="185"/>
      <c r="I65" s="185"/>
      <c r="J65" s="185"/>
      <c r="K65" s="185"/>
      <c r="L65" s="185"/>
      <c r="M65" s="185"/>
      <c r="N65" s="185"/>
    </row>
    <row r="66" spans="1:14" x14ac:dyDescent="0.25">
      <c r="A66" s="185"/>
      <c r="B66" s="185"/>
      <c r="C66" s="185"/>
      <c r="D66" s="185"/>
      <c r="E66" s="185"/>
      <c r="F66" s="185"/>
      <c r="G66" s="185"/>
      <c r="H66" s="185"/>
      <c r="I66" s="185"/>
      <c r="J66" s="185"/>
      <c r="K66" s="185"/>
      <c r="L66" s="185"/>
      <c r="M66" s="185"/>
      <c r="N66" s="185"/>
    </row>
    <row r="67" spans="1:14" x14ac:dyDescent="0.25">
      <c r="A67" s="185"/>
      <c r="B67" s="185"/>
      <c r="C67" s="185"/>
      <c r="D67" s="185"/>
      <c r="E67" s="185"/>
      <c r="F67" s="185"/>
      <c r="G67" s="185"/>
      <c r="H67" s="185"/>
      <c r="I67" s="185"/>
      <c r="J67" s="185"/>
      <c r="K67" s="185"/>
      <c r="L67" s="185"/>
      <c r="M67" s="185"/>
      <c r="N67" s="185"/>
    </row>
    <row r="68" spans="1:14" x14ac:dyDescent="0.25">
      <c r="A68" s="185"/>
      <c r="B68" s="185"/>
      <c r="C68" s="185"/>
      <c r="D68" s="185"/>
      <c r="E68" s="185"/>
      <c r="F68" s="185"/>
      <c r="G68" s="185"/>
      <c r="H68" s="185"/>
      <c r="I68" s="185"/>
      <c r="J68" s="185"/>
      <c r="K68" s="185"/>
      <c r="L68" s="185"/>
      <c r="M68" s="185"/>
      <c r="N68" s="185"/>
    </row>
    <row r="69" spans="1:14" x14ac:dyDescent="0.25">
      <c r="A69" s="185"/>
      <c r="B69" s="185"/>
      <c r="C69" s="185"/>
      <c r="D69" s="185"/>
      <c r="E69" s="185"/>
      <c r="F69" s="185"/>
      <c r="G69" s="185"/>
      <c r="H69" s="185"/>
      <c r="I69" s="185"/>
      <c r="J69" s="185"/>
      <c r="K69" s="185"/>
      <c r="L69" s="185"/>
      <c r="M69" s="185"/>
      <c r="N69" s="185"/>
    </row>
    <row r="70" spans="1:14" x14ac:dyDescent="0.25">
      <c r="A70" s="185"/>
      <c r="B70" s="185"/>
      <c r="C70" s="185"/>
      <c r="D70" s="185"/>
      <c r="E70" s="185"/>
      <c r="F70" s="185"/>
      <c r="G70" s="185"/>
      <c r="H70" s="185"/>
      <c r="I70" s="185"/>
      <c r="J70" s="185"/>
      <c r="K70" s="185"/>
      <c r="L70" s="185"/>
      <c r="M70" s="185"/>
      <c r="N70" s="185"/>
    </row>
    <row r="71" spans="1:14" x14ac:dyDescent="0.25">
      <c r="A71" s="185"/>
      <c r="B71" s="185"/>
      <c r="C71" s="185"/>
      <c r="D71" s="185"/>
      <c r="E71" s="185"/>
      <c r="F71" s="185"/>
      <c r="G71" s="185"/>
      <c r="H71" s="185"/>
      <c r="I71" s="185"/>
      <c r="J71" s="185"/>
      <c r="K71" s="185"/>
      <c r="L71" s="185"/>
      <c r="M71" s="185"/>
      <c r="N71" s="185"/>
    </row>
    <row r="72" spans="1:14" x14ac:dyDescent="0.25">
      <c r="A72" s="185"/>
      <c r="B72" s="185"/>
      <c r="C72" s="185"/>
      <c r="D72" s="185"/>
      <c r="E72" s="185"/>
      <c r="F72" s="185"/>
      <c r="G72" s="185"/>
      <c r="H72" s="185"/>
      <c r="I72" s="185"/>
      <c r="J72" s="185"/>
      <c r="K72" s="185"/>
      <c r="L72" s="185"/>
      <c r="M72" s="185"/>
      <c r="N72" s="185"/>
    </row>
    <row r="73" spans="1:14" x14ac:dyDescent="0.25">
      <c r="A73" s="185"/>
      <c r="B73" s="185"/>
      <c r="C73" s="185"/>
      <c r="D73" s="185"/>
      <c r="E73" s="185"/>
      <c r="F73" s="185"/>
      <c r="G73" s="185"/>
      <c r="H73" s="185"/>
      <c r="I73" s="185"/>
      <c r="J73" s="185"/>
      <c r="K73" s="185"/>
      <c r="L73" s="185"/>
      <c r="M73" s="185"/>
      <c r="N73" s="185"/>
    </row>
    <row r="74" spans="1:14" x14ac:dyDescent="0.25">
      <c r="A74" s="185"/>
      <c r="B74" s="185"/>
      <c r="C74" s="185"/>
      <c r="D74" s="185"/>
      <c r="E74" s="185"/>
      <c r="F74" s="185"/>
      <c r="G74" s="185"/>
      <c r="H74" s="185"/>
      <c r="I74" s="185"/>
      <c r="J74" s="185"/>
      <c r="K74" s="185"/>
      <c r="L74" s="185"/>
      <c r="M74" s="185"/>
      <c r="N74" s="185"/>
    </row>
    <row r="75" spans="1:14" x14ac:dyDescent="0.25">
      <c r="A75" s="185"/>
      <c r="B75" s="185"/>
      <c r="C75" s="185"/>
      <c r="D75" s="185"/>
      <c r="E75" s="185"/>
      <c r="F75" s="185"/>
      <c r="G75" s="185"/>
      <c r="H75" s="185"/>
      <c r="I75" s="185"/>
      <c r="J75" s="185"/>
      <c r="K75" s="185"/>
      <c r="L75" s="185"/>
      <c r="M75" s="185"/>
      <c r="N75" s="185"/>
    </row>
    <row r="76" spans="1:14" x14ac:dyDescent="0.25">
      <c r="A76" s="185"/>
      <c r="B76" s="185"/>
      <c r="C76" s="185"/>
      <c r="D76" s="185"/>
      <c r="E76" s="185"/>
      <c r="F76" s="185"/>
      <c r="G76" s="185"/>
      <c r="H76" s="185"/>
      <c r="I76" s="185"/>
      <c r="J76" s="185"/>
      <c r="K76" s="185"/>
      <c r="L76" s="185"/>
      <c r="M76" s="185"/>
      <c r="N76" s="185"/>
    </row>
    <row r="77" spans="1:14" x14ac:dyDescent="0.25">
      <c r="A77" s="185"/>
      <c r="B77" s="185"/>
      <c r="C77" s="185"/>
      <c r="D77" s="185"/>
      <c r="E77" s="185"/>
      <c r="F77" s="185"/>
      <c r="G77" s="185"/>
      <c r="H77" s="185"/>
      <c r="I77" s="185"/>
      <c r="J77" s="185"/>
      <c r="K77" s="185"/>
      <c r="L77" s="185"/>
      <c r="M77" s="185"/>
      <c r="N77" s="185"/>
    </row>
    <row r="78" spans="1:14" x14ac:dyDescent="0.25">
      <c r="A78" s="185"/>
      <c r="B78" s="185"/>
      <c r="C78" s="185"/>
      <c r="D78" s="185"/>
      <c r="E78" s="185"/>
      <c r="F78" s="185"/>
      <c r="G78" s="185"/>
      <c r="H78" s="185"/>
      <c r="I78" s="185"/>
      <c r="J78" s="185"/>
      <c r="K78" s="185"/>
      <c r="L78" s="185"/>
      <c r="M78" s="185"/>
      <c r="N78" s="185"/>
    </row>
    <row r="79" spans="1:14" x14ac:dyDescent="0.25">
      <c r="A79" s="185"/>
      <c r="B79" s="185"/>
      <c r="C79" s="185"/>
      <c r="D79" s="185"/>
      <c r="E79" s="185"/>
      <c r="F79" s="185"/>
      <c r="G79" s="185"/>
      <c r="H79" s="185"/>
      <c r="I79" s="185"/>
      <c r="J79" s="185"/>
      <c r="K79" s="185"/>
      <c r="L79" s="185"/>
      <c r="M79" s="185"/>
      <c r="N79" s="185"/>
    </row>
    <row r="80" spans="1:14" x14ac:dyDescent="0.25">
      <c r="A80" s="185"/>
      <c r="B80" s="185"/>
      <c r="C80" s="185"/>
      <c r="D80" s="185"/>
      <c r="E80" s="185"/>
      <c r="F80" s="185"/>
      <c r="G80" s="185"/>
      <c r="H80" s="185"/>
      <c r="I80" s="185"/>
      <c r="J80" s="185"/>
      <c r="K80" s="185"/>
      <c r="L80" s="185"/>
      <c r="M80" s="185"/>
      <c r="N80" s="185"/>
    </row>
    <row r="81" spans="1:14" x14ac:dyDescent="0.25">
      <c r="A81" s="185"/>
      <c r="B81" s="185"/>
      <c r="C81" s="185"/>
      <c r="D81" s="185"/>
      <c r="E81" s="185"/>
      <c r="F81" s="185"/>
      <c r="G81" s="185"/>
      <c r="H81" s="185"/>
      <c r="I81" s="185"/>
      <c r="J81" s="185"/>
      <c r="K81" s="185"/>
      <c r="L81" s="185"/>
      <c r="M81" s="185"/>
      <c r="N81" s="185"/>
    </row>
    <row r="82" spans="1:14" x14ac:dyDescent="0.25">
      <c r="A82" s="185"/>
      <c r="B82" s="185"/>
      <c r="C82" s="185"/>
      <c r="D82" s="185"/>
      <c r="E82" s="185"/>
      <c r="F82" s="185"/>
      <c r="G82" s="185"/>
      <c r="H82" s="185"/>
      <c r="I82" s="185"/>
      <c r="J82" s="185"/>
      <c r="K82" s="185"/>
      <c r="L82" s="185"/>
      <c r="M82" s="185"/>
      <c r="N82" s="185"/>
    </row>
    <row r="83" spans="1:14" x14ac:dyDescent="0.25">
      <c r="A83" s="185"/>
      <c r="B83" s="185"/>
      <c r="C83" s="185"/>
      <c r="D83" s="185"/>
      <c r="E83" s="185"/>
      <c r="F83" s="185"/>
      <c r="G83" s="185"/>
      <c r="H83" s="185"/>
      <c r="I83" s="185"/>
      <c r="J83" s="185"/>
      <c r="K83" s="185"/>
      <c r="L83" s="185"/>
      <c r="M83" s="185"/>
      <c r="N83" s="185"/>
    </row>
    <row r="84" spans="1:14" x14ac:dyDescent="0.25">
      <c r="A84" s="185"/>
      <c r="B84" s="185"/>
      <c r="C84" s="185"/>
      <c r="D84" s="185"/>
      <c r="E84" s="185"/>
      <c r="F84" s="185"/>
      <c r="G84" s="185"/>
      <c r="H84" s="185"/>
      <c r="I84" s="185"/>
      <c r="J84" s="185"/>
      <c r="K84" s="185"/>
      <c r="L84" s="185"/>
      <c r="M84" s="185"/>
      <c r="N84" s="185"/>
    </row>
    <row r="85" spans="1:14" x14ac:dyDescent="0.25">
      <c r="A85" s="185"/>
      <c r="B85" s="185"/>
      <c r="C85" s="185"/>
      <c r="D85" s="185"/>
      <c r="E85" s="185"/>
      <c r="F85" s="185"/>
      <c r="G85" s="185"/>
      <c r="H85" s="185"/>
      <c r="I85" s="185"/>
      <c r="J85" s="185"/>
      <c r="K85" s="185"/>
      <c r="L85" s="185"/>
      <c r="M85" s="185"/>
      <c r="N85" s="185"/>
    </row>
    <row r="86" spans="1:14" x14ac:dyDescent="0.25">
      <c r="A86" s="185"/>
      <c r="B86" s="185"/>
      <c r="C86" s="185"/>
      <c r="D86" s="185"/>
      <c r="E86" s="185"/>
      <c r="F86" s="185"/>
      <c r="G86" s="185"/>
      <c r="H86" s="185"/>
      <c r="I86" s="185"/>
      <c r="J86" s="185"/>
      <c r="K86" s="185"/>
      <c r="L86" s="185"/>
      <c r="M86" s="185"/>
      <c r="N86" s="185"/>
    </row>
    <row r="87" spans="1:14" x14ac:dyDescent="0.25">
      <c r="A87" s="185"/>
      <c r="B87" s="185"/>
      <c r="C87" s="185"/>
      <c r="D87" s="185"/>
      <c r="E87" s="185"/>
      <c r="F87" s="185"/>
      <c r="G87" s="185"/>
      <c r="H87" s="185"/>
      <c r="I87" s="185"/>
      <c r="J87" s="185"/>
      <c r="K87" s="185"/>
      <c r="L87" s="185"/>
      <c r="M87" s="185"/>
      <c r="N87" s="185"/>
    </row>
    <row r="88" spans="1:14" x14ac:dyDescent="0.25">
      <c r="A88" s="185"/>
      <c r="B88" s="185"/>
      <c r="C88" s="185"/>
      <c r="D88" s="185"/>
      <c r="E88" s="185"/>
      <c r="F88" s="185"/>
      <c r="G88" s="185"/>
      <c r="H88" s="185"/>
      <c r="I88" s="185"/>
      <c r="J88" s="185"/>
      <c r="K88" s="185"/>
      <c r="L88" s="185"/>
      <c r="M88" s="185"/>
      <c r="N88" s="185"/>
    </row>
    <row r="89" spans="1:14" x14ac:dyDescent="0.25">
      <c r="A89" s="185"/>
      <c r="B89" s="185"/>
      <c r="C89" s="185"/>
      <c r="D89" s="185"/>
      <c r="E89" s="185"/>
      <c r="F89" s="185"/>
      <c r="G89" s="185"/>
      <c r="H89" s="185"/>
      <c r="I89" s="185"/>
      <c r="J89" s="185"/>
      <c r="K89" s="185"/>
      <c r="L89" s="185"/>
      <c r="M89" s="185"/>
      <c r="N89" s="185"/>
    </row>
    <row r="90" spans="1:14" x14ac:dyDescent="0.25">
      <c r="A90" s="185"/>
      <c r="B90" s="185"/>
      <c r="C90" s="185"/>
      <c r="D90" s="185"/>
      <c r="E90" s="185"/>
      <c r="F90" s="185"/>
      <c r="G90" s="185"/>
      <c r="H90" s="185"/>
      <c r="I90" s="185"/>
      <c r="J90" s="185"/>
      <c r="K90" s="185"/>
      <c r="L90" s="185"/>
      <c r="M90" s="185"/>
      <c r="N90" s="185"/>
    </row>
    <row r="91" spans="1:14" x14ac:dyDescent="0.25">
      <c r="A91" s="185"/>
      <c r="B91" s="185"/>
      <c r="C91" s="185"/>
      <c r="D91" s="185"/>
      <c r="E91" s="185"/>
      <c r="F91" s="185"/>
      <c r="G91" s="185"/>
      <c r="H91" s="185"/>
      <c r="I91" s="185"/>
      <c r="J91" s="185"/>
      <c r="K91" s="185"/>
      <c r="L91" s="185"/>
      <c r="M91" s="185"/>
      <c r="N91" s="185"/>
    </row>
    <row r="92" spans="1:14" x14ac:dyDescent="0.25">
      <c r="A92" s="185"/>
      <c r="B92" s="185"/>
      <c r="C92" s="185"/>
      <c r="D92" s="185"/>
      <c r="E92" s="185"/>
      <c r="F92" s="185"/>
      <c r="G92" s="185"/>
      <c r="H92" s="185"/>
      <c r="I92" s="185"/>
      <c r="J92" s="185"/>
      <c r="K92" s="185"/>
      <c r="L92" s="185"/>
      <c r="M92" s="185"/>
      <c r="N92" s="185"/>
    </row>
    <row r="93" spans="1:14" x14ac:dyDescent="0.25">
      <c r="A93" s="185"/>
      <c r="B93" s="185"/>
      <c r="C93" s="185"/>
      <c r="D93" s="185"/>
      <c r="E93" s="185"/>
      <c r="F93" s="185"/>
      <c r="G93" s="185"/>
      <c r="H93" s="185"/>
      <c r="I93" s="185"/>
      <c r="J93" s="185"/>
      <c r="K93" s="185"/>
      <c r="L93" s="185"/>
      <c r="M93" s="185"/>
      <c r="N93" s="185"/>
    </row>
    <row r="94" spans="1:14" x14ac:dyDescent="0.25">
      <c r="A94" s="185"/>
      <c r="B94" s="185"/>
      <c r="C94" s="185"/>
      <c r="D94" s="185"/>
      <c r="E94" s="185"/>
      <c r="F94" s="185"/>
      <c r="G94" s="185"/>
      <c r="H94" s="185"/>
      <c r="I94" s="185"/>
      <c r="J94" s="185"/>
      <c r="K94" s="185"/>
      <c r="L94" s="185"/>
      <c r="M94" s="185"/>
      <c r="N94" s="185"/>
    </row>
    <row r="95" spans="1:14" x14ac:dyDescent="0.25">
      <c r="A95" s="185"/>
      <c r="B95" s="185"/>
      <c r="C95" s="185"/>
      <c r="D95" s="185"/>
      <c r="E95" s="185"/>
      <c r="F95" s="185"/>
      <c r="G95" s="185"/>
      <c r="H95" s="185"/>
      <c r="I95" s="185"/>
      <c r="J95" s="185"/>
      <c r="K95" s="185"/>
      <c r="L95" s="185"/>
      <c r="M95" s="185"/>
      <c r="N95" s="185"/>
    </row>
    <row r="96" spans="1:14" x14ac:dyDescent="0.25">
      <c r="A96" s="185"/>
      <c r="B96" s="185"/>
      <c r="C96" s="185"/>
      <c r="D96" s="185"/>
      <c r="E96" s="185"/>
      <c r="F96" s="185"/>
      <c r="G96" s="185"/>
      <c r="H96" s="185"/>
      <c r="I96" s="185"/>
      <c r="J96" s="185"/>
      <c r="K96" s="185"/>
      <c r="L96" s="185"/>
      <c r="M96" s="185"/>
      <c r="N96" s="185"/>
    </row>
    <row r="97" spans="1:14" x14ac:dyDescent="0.25">
      <c r="A97" s="185"/>
      <c r="B97" s="185"/>
      <c r="C97" s="185"/>
      <c r="D97" s="185"/>
      <c r="E97" s="185"/>
      <c r="F97" s="185"/>
      <c r="G97" s="185"/>
      <c r="H97" s="185"/>
      <c r="I97" s="185"/>
      <c r="J97" s="185"/>
      <c r="K97" s="185"/>
      <c r="L97" s="185"/>
      <c r="M97" s="185"/>
      <c r="N97" s="185"/>
    </row>
    <row r="98" spans="1:14" x14ac:dyDescent="0.25">
      <c r="A98" s="185"/>
      <c r="B98" s="185"/>
      <c r="C98" s="185"/>
      <c r="D98" s="185"/>
      <c r="E98" s="185"/>
      <c r="F98" s="185"/>
      <c r="G98" s="185"/>
      <c r="H98" s="185"/>
      <c r="I98" s="185"/>
      <c r="J98" s="185"/>
      <c r="K98" s="185"/>
      <c r="L98" s="185"/>
      <c r="M98" s="185"/>
      <c r="N98" s="185"/>
    </row>
    <row r="99" spans="1:14" x14ac:dyDescent="0.25">
      <c r="A99" s="185"/>
      <c r="B99" s="185"/>
      <c r="C99" s="185"/>
      <c r="D99" s="185"/>
      <c r="E99" s="185"/>
      <c r="F99" s="185"/>
      <c r="G99" s="185"/>
      <c r="H99" s="185"/>
      <c r="I99" s="185"/>
      <c r="J99" s="185"/>
      <c r="K99" s="185"/>
      <c r="L99" s="185"/>
      <c r="M99" s="185"/>
      <c r="N99" s="185"/>
    </row>
    <row r="100" spans="1:14" x14ac:dyDescent="0.25">
      <c r="A100" s="185"/>
      <c r="B100" s="185"/>
      <c r="C100" s="185"/>
      <c r="D100" s="185"/>
      <c r="E100" s="185"/>
      <c r="F100" s="185"/>
      <c r="G100" s="185"/>
      <c r="H100" s="185"/>
      <c r="I100" s="185"/>
      <c r="J100" s="185"/>
      <c r="K100" s="185"/>
      <c r="L100" s="185"/>
      <c r="M100" s="185"/>
      <c r="N100" s="185"/>
    </row>
    <row r="101" spans="1:14" x14ac:dyDescent="0.25">
      <c r="A101" s="185"/>
      <c r="B101" s="185"/>
      <c r="C101" s="185"/>
      <c r="D101" s="185"/>
      <c r="E101" s="185"/>
      <c r="F101" s="185"/>
      <c r="G101" s="185"/>
      <c r="H101" s="185"/>
      <c r="I101" s="185"/>
      <c r="J101" s="185"/>
      <c r="K101" s="185"/>
      <c r="L101" s="185"/>
      <c r="M101" s="185"/>
      <c r="N101" s="185"/>
    </row>
    <row r="102" spans="1:14" x14ac:dyDescent="0.25">
      <c r="A102" s="185"/>
      <c r="B102" s="185"/>
      <c r="C102" s="185"/>
      <c r="D102" s="185"/>
      <c r="E102" s="185"/>
      <c r="F102" s="185"/>
      <c r="G102" s="185"/>
      <c r="H102" s="185"/>
      <c r="I102" s="185"/>
      <c r="J102" s="185"/>
      <c r="K102" s="185"/>
      <c r="L102" s="185"/>
      <c r="M102" s="185"/>
      <c r="N102" s="185"/>
    </row>
    <row r="103" spans="1:14" x14ac:dyDescent="0.25">
      <c r="A103" s="185"/>
      <c r="B103" s="185"/>
      <c r="C103" s="185"/>
      <c r="D103" s="185"/>
      <c r="E103" s="185"/>
      <c r="F103" s="185"/>
      <c r="G103" s="185"/>
      <c r="H103" s="185"/>
      <c r="I103" s="185"/>
      <c r="J103" s="185"/>
      <c r="K103" s="185"/>
      <c r="L103" s="185"/>
      <c r="M103" s="185"/>
      <c r="N103" s="185"/>
    </row>
    <row r="104" spans="1:14" x14ac:dyDescent="0.25">
      <c r="A104" s="185"/>
      <c r="B104" s="185"/>
      <c r="C104" s="185"/>
      <c r="D104" s="185"/>
      <c r="E104" s="185"/>
      <c r="F104" s="185"/>
      <c r="G104" s="185"/>
      <c r="H104" s="185"/>
      <c r="I104" s="185"/>
      <c r="J104" s="185"/>
      <c r="K104" s="185"/>
      <c r="L104" s="185"/>
      <c r="M104" s="185"/>
      <c r="N104" s="185"/>
    </row>
    <row r="105" spans="1:14" x14ac:dyDescent="0.25">
      <c r="A105" s="185"/>
      <c r="B105" s="185"/>
      <c r="C105" s="185"/>
      <c r="D105" s="185"/>
      <c r="E105" s="185"/>
      <c r="F105" s="185"/>
      <c r="G105" s="185"/>
      <c r="H105" s="185"/>
      <c r="I105" s="185"/>
      <c r="J105" s="185"/>
      <c r="K105" s="185"/>
      <c r="L105" s="185"/>
      <c r="M105" s="185"/>
      <c r="N105" s="185"/>
    </row>
    <row r="106" spans="1:14" x14ac:dyDescent="0.25">
      <c r="A106" s="185"/>
      <c r="B106" s="185"/>
      <c r="C106" s="185"/>
      <c r="D106" s="185"/>
      <c r="E106" s="185"/>
      <c r="F106" s="185"/>
      <c r="G106" s="185"/>
      <c r="H106" s="185"/>
      <c r="I106" s="185"/>
      <c r="J106" s="185"/>
      <c r="K106" s="185"/>
      <c r="L106" s="185"/>
      <c r="M106" s="185"/>
      <c r="N106" s="185"/>
    </row>
    <row r="107" spans="1:14" x14ac:dyDescent="0.25">
      <c r="A107" s="185"/>
      <c r="B107" s="185"/>
      <c r="C107" s="185"/>
      <c r="D107" s="185"/>
      <c r="E107" s="185"/>
      <c r="F107" s="185"/>
      <c r="G107" s="185"/>
      <c r="H107" s="185"/>
      <c r="I107" s="185"/>
      <c r="J107" s="185"/>
      <c r="K107" s="185"/>
      <c r="L107" s="185"/>
      <c r="M107" s="185"/>
      <c r="N107" s="185"/>
    </row>
    <row r="108" spans="1:14" x14ac:dyDescent="0.25">
      <c r="A108" s="185"/>
      <c r="B108" s="185"/>
      <c r="C108" s="185"/>
      <c r="D108" s="185"/>
      <c r="E108" s="185"/>
      <c r="F108" s="185"/>
      <c r="G108" s="185"/>
      <c r="H108" s="185"/>
      <c r="I108" s="185"/>
      <c r="J108" s="185"/>
      <c r="K108" s="185"/>
      <c r="L108" s="185"/>
      <c r="M108" s="185"/>
      <c r="N108" s="185"/>
    </row>
    <row r="109" spans="1:14" x14ac:dyDescent="0.25">
      <c r="A109" s="185"/>
      <c r="B109" s="185"/>
      <c r="C109" s="185"/>
      <c r="D109" s="185"/>
      <c r="E109" s="185"/>
      <c r="F109" s="185"/>
      <c r="G109" s="185"/>
      <c r="H109" s="185"/>
      <c r="I109" s="185"/>
      <c r="J109" s="185"/>
      <c r="K109" s="185"/>
      <c r="L109" s="185"/>
      <c r="M109" s="185"/>
      <c r="N109" s="185"/>
    </row>
    <row r="110" spans="1:14" x14ac:dyDescent="0.25">
      <c r="A110" s="185"/>
      <c r="B110" s="185"/>
      <c r="C110" s="185"/>
      <c r="D110" s="185"/>
      <c r="E110" s="185"/>
      <c r="F110" s="185"/>
      <c r="G110" s="185"/>
      <c r="H110" s="185"/>
      <c r="I110" s="185"/>
      <c r="J110" s="185"/>
      <c r="K110" s="185"/>
      <c r="L110" s="185"/>
      <c r="M110" s="185"/>
      <c r="N110" s="185"/>
    </row>
    <row r="111" spans="1:14" x14ac:dyDescent="0.25">
      <c r="A111" s="185"/>
      <c r="B111" s="185"/>
      <c r="C111" s="185"/>
      <c r="D111" s="185"/>
      <c r="E111" s="185"/>
      <c r="F111" s="185"/>
      <c r="G111" s="185"/>
      <c r="H111" s="185"/>
      <c r="I111" s="185"/>
      <c r="J111" s="185"/>
      <c r="K111" s="185"/>
      <c r="L111" s="185"/>
      <c r="M111" s="185"/>
      <c r="N111" s="185"/>
    </row>
    <row r="112" spans="1:14" x14ac:dyDescent="0.25">
      <c r="A112" s="185"/>
      <c r="B112" s="185"/>
      <c r="C112" s="185"/>
      <c r="D112" s="185"/>
      <c r="E112" s="185"/>
      <c r="F112" s="185"/>
      <c r="G112" s="185"/>
      <c r="H112" s="185"/>
      <c r="I112" s="185"/>
      <c r="J112" s="185"/>
      <c r="K112" s="185"/>
      <c r="L112" s="185"/>
      <c r="M112" s="185"/>
      <c r="N112" s="185"/>
    </row>
    <row r="113" spans="1:14" x14ac:dyDescent="0.25">
      <c r="A113" s="185"/>
      <c r="B113" s="185"/>
      <c r="C113" s="185"/>
      <c r="D113" s="185"/>
      <c r="E113" s="185"/>
      <c r="F113" s="185"/>
      <c r="G113" s="185"/>
      <c r="H113" s="185"/>
      <c r="I113" s="185"/>
      <c r="J113" s="185"/>
      <c r="K113" s="185"/>
      <c r="L113" s="185"/>
      <c r="M113" s="185"/>
      <c r="N113" s="185"/>
    </row>
    <row r="114" spans="1:14" x14ac:dyDescent="0.25">
      <c r="A114" s="185"/>
      <c r="B114" s="185"/>
      <c r="C114" s="185"/>
      <c r="D114" s="185"/>
      <c r="E114" s="185"/>
      <c r="F114" s="185"/>
      <c r="G114" s="185"/>
      <c r="H114" s="185"/>
      <c r="I114" s="185"/>
      <c r="J114" s="185"/>
      <c r="K114" s="185"/>
      <c r="L114" s="185"/>
      <c r="M114" s="185"/>
      <c r="N114" s="185"/>
    </row>
    <row r="115" spans="1:14" x14ac:dyDescent="0.25">
      <c r="A115" s="185"/>
      <c r="B115" s="185"/>
      <c r="C115" s="185"/>
      <c r="D115" s="185"/>
      <c r="E115" s="185"/>
      <c r="F115" s="185"/>
      <c r="G115" s="185"/>
      <c r="H115" s="185"/>
      <c r="I115" s="185"/>
      <c r="J115" s="185"/>
      <c r="K115" s="185"/>
      <c r="L115" s="185"/>
      <c r="M115" s="185"/>
      <c r="N115" s="185"/>
    </row>
    <row r="116" spans="1:14" x14ac:dyDescent="0.25">
      <c r="A116" s="185"/>
      <c r="B116" s="185"/>
      <c r="C116" s="185"/>
      <c r="D116" s="185"/>
      <c r="E116" s="185"/>
      <c r="F116" s="185"/>
      <c r="G116" s="185"/>
      <c r="H116" s="185"/>
      <c r="I116" s="185"/>
      <c r="J116" s="185"/>
      <c r="K116" s="185"/>
      <c r="L116" s="185"/>
      <c r="M116" s="185"/>
      <c r="N116" s="185"/>
    </row>
    <row r="117" spans="1:14" x14ac:dyDescent="0.25">
      <c r="A117" s="185"/>
      <c r="B117" s="185"/>
      <c r="C117" s="185"/>
      <c r="D117" s="185"/>
      <c r="E117" s="185"/>
      <c r="F117" s="185"/>
      <c r="G117" s="185"/>
      <c r="H117" s="185"/>
      <c r="I117" s="185"/>
      <c r="J117" s="185"/>
      <c r="K117" s="185"/>
      <c r="L117" s="185"/>
      <c r="M117" s="185"/>
      <c r="N117" s="185"/>
    </row>
    <row r="118" spans="1:14" x14ac:dyDescent="0.25">
      <c r="A118" s="185"/>
      <c r="B118" s="185"/>
      <c r="C118" s="185"/>
      <c r="D118" s="185"/>
      <c r="E118" s="185"/>
      <c r="F118" s="185"/>
      <c r="G118" s="185"/>
      <c r="H118" s="185"/>
      <c r="I118" s="185"/>
      <c r="J118" s="185"/>
      <c r="K118" s="185"/>
      <c r="L118" s="185"/>
      <c r="M118" s="185"/>
      <c r="N118" s="185"/>
    </row>
    <row r="119" spans="1:14" x14ac:dyDescent="0.25">
      <c r="A119" s="185"/>
      <c r="B119" s="185"/>
      <c r="C119" s="185"/>
      <c r="D119" s="185"/>
      <c r="E119" s="185"/>
      <c r="F119" s="185"/>
      <c r="G119" s="185"/>
      <c r="H119" s="185"/>
      <c r="I119" s="185"/>
      <c r="J119" s="185"/>
      <c r="K119" s="185"/>
      <c r="L119" s="185"/>
      <c r="M119" s="185"/>
      <c r="N119" s="185"/>
    </row>
    <row r="120" spans="1:14" x14ac:dyDescent="0.25">
      <c r="A120" s="185"/>
      <c r="B120" s="185"/>
      <c r="C120" s="185"/>
      <c r="D120" s="185"/>
      <c r="E120" s="185"/>
      <c r="F120" s="185"/>
      <c r="G120" s="185"/>
      <c r="H120" s="185"/>
      <c r="I120" s="185"/>
      <c r="J120" s="185"/>
      <c r="K120" s="185"/>
      <c r="L120" s="185"/>
      <c r="M120" s="185"/>
      <c r="N120" s="185"/>
    </row>
    <row r="121" spans="1:14" x14ac:dyDescent="0.25">
      <c r="A121" s="185"/>
      <c r="B121" s="185"/>
      <c r="C121" s="185"/>
      <c r="D121" s="185"/>
      <c r="E121" s="185"/>
      <c r="F121" s="185"/>
      <c r="G121" s="185"/>
      <c r="H121" s="185"/>
      <c r="I121" s="185"/>
      <c r="J121" s="185"/>
      <c r="K121" s="185"/>
      <c r="L121" s="185"/>
      <c r="M121" s="185"/>
      <c r="N121" s="185"/>
    </row>
    <row r="122" spans="1:14" x14ac:dyDescent="0.25">
      <c r="A122" s="185"/>
      <c r="B122" s="185"/>
      <c r="C122" s="185"/>
      <c r="D122" s="185"/>
      <c r="E122" s="185"/>
      <c r="F122" s="185"/>
      <c r="G122" s="185"/>
      <c r="H122" s="185"/>
      <c r="I122" s="185"/>
      <c r="J122" s="185"/>
      <c r="K122" s="185"/>
      <c r="L122" s="185"/>
      <c r="M122" s="185"/>
      <c r="N122" s="185"/>
    </row>
    <row r="123" spans="1:14" x14ac:dyDescent="0.25">
      <c r="A123" s="185"/>
      <c r="B123" s="185"/>
      <c r="C123" s="185"/>
      <c r="D123" s="185"/>
      <c r="E123" s="185"/>
      <c r="F123" s="185"/>
      <c r="G123" s="185"/>
      <c r="H123" s="185"/>
      <c r="I123" s="185"/>
      <c r="J123" s="185"/>
      <c r="K123" s="185"/>
      <c r="L123" s="185"/>
      <c r="M123" s="185"/>
      <c r="N123" s="185"/>
    </row>
    <row r="124" spans="1:14" x14ac:dyDescent="0.25">
      <c r="A124" s="185"/>
      <c r="B124" s="185"/>
      <c r="C124" s="185"/>
      <c r="D124" s="185"/>
      <c r="E124" s="185"/>
      <c r="F124" s="185"/>
      <c r="G124" s="185"/>
      <c r="H124" s="185"/>
      <c r="I124" s="185"/>
      <c r="J124" s="185"/>
      <c r="K124" s="185"/>
      <c r="L124" s="185"/>
      <c r="M124" s="185"/>
      <c r="N124" s="185"/>
    </row>
    <row r="125" spans="1:14" x14ac:dyDescent="0.25">
      <c r="A125" s="185"/>
      <c r="B125" s="185"/>
      <c r="C125" s="185"/>
      <c r="D125" s="185"/>
      <c r="E125" s="185"/>
      <c r="F125" s="185"/>
      <c r="G125" s="185"/>
      <c r="H125" s="185"/>
      <c r="I125" s="185"/>
      <c r="J125" s="185"/>
      <c r="K125" s="185"/>
      <c r="L125" s="185"/>
      <c r="M125" s="185"/>
      <c r="N125" s="185"/>
    </row>
    <row r="126" spans="1:14" x14ac:dyDescent="0.25">
      <c r="A126" s="185"/>
      <c r="B126" s="185"/>
      <c r="C126" s="185"/>
      <c r="D126" s="185"/>
      <c r="E126" s="185"/>
      <c r="F126" s="185"/>
      <c r="G126" s="185"/>
      <c r="H126" s="185"/>
      <c r="I126" s="185"/>
      <c r="J126" s="185"/>
      <c r="K126" s="185"/>
      <c r="L126" s="185"/>
      <c r="M126" s="185"/>
      <c r="N126" s="185"/>
    </row>
    <row r="127" spans="1:14" x14ac:dyDescent="0.25">
      <c r="A127" s="185"/>
      <c r="B127" s="185"/>
      <c r="C127" s="185"/>
      <c r="D127" s="185"/>
      <c r="E127" s="185"/>
      <c r="F127" s="185"/>
      <c r="G127" s="185"/>
      <c r="H127" s="185"/>
      <c r="I127" s="185"/>
      <c r="J127" s="185"/>
      <c r="K127" s="185"/>
      <c r="L127" s="185"/>
      <c r="M127" s="185"/>
      <c r="N127" s="185"/>
    </row>
    <row r="128" spans="1:14" x14ac:dyDescent="0.25">
      <c r="A128" s="185"/>
      <c r="B128" s="185"/>
      <c r="C128" s="185"/>
      <c r="D128" s="185"/>
      <c r="E128" s="185"/>
      <c r="F128" s="185"/>
      <c r="G128" s="185"/>
      <c r="H128" s="185"/>
      <c r="I128" s="185"/>
      <c r="J128" s="185"/>
      <c r="K128" s="185"/>
      <c r="L128" s="185"/>
      <c r="M128" s="185"/>
      <c r="N128" s="185"/>
    </row>
    <row r="129" spans="1:14" x14ac:dyDescent="0.25">
      <c r="A129" s="185"/>
      <c r="B129" s="185"/>
      <c r="C129" s="185"/>
      <c r="D129" s="185"/>
      <c r="E129" s="185"/>
      <c r="F129" s="185"/>
      <c r="G129" s="185"/>
      <c r="H129" s="185"/>
      <c r="I129" s="185"/>
      <c r="J129" s="185"/>
      <c r="K129" s="185"/>
      <c r="L129" s="185"/>
      <c r="M129" s="185"/>
      <c r="N129" s="185"/>
    </row>
    <row r="130" spans="1:14" x14ac:dyDescent="0.25">
      <c r="A130" s="185"/>
      <c r="B130" s="185"/>
      <c r="C130" s="185"/>
      <c r="D130" s="185"/>
      <c r="E130" s="185"/>
      <c r="F130" s="185"/>
      <c r="G130" s="185"/>
      <c r="H130" s="185"/>
      <c r="I130" s="185"/>
      <c r="J130" s="185"/>
      <c r="K130" s="185"/>
      <c r="L130" s="185"/>
      <c r="M130" s="185"/>
      <c r="N130" s="185"/>
    </row>
    <row r="131" spans="1:14" x14ac:dyDescent="0.25">
      <c r="A131" s="185"/>
      <c r="B131" s="185"/>
      <c r="C131" s="185"/>
      <c r="D131" s="185"/>
      <c r="E131" s="185"/>
      <c r="F131" s="185"/>
      <c r="G131" s="185"/>
      <c r="H131" s="185"/>
      <c r="I131" s="185"/>
      <c r="J131" s="185"/>
      <c r="K131" s="185"/>
      <c r="L131" s="185"/>
      <c r="M131" s="185"/>
      <c r="N131" s="185"/>
    </row>
    <row r="132" spans="1:14" x14ac:dyDescent="0.25">
      <c r="A132" s="185"/>
      <c r="B132" s="185"/>
      <c r="C132" s="185"/>
      <c r="D132" s="185"/>
      <c r="E132" s="185"/>
      <c r="F132" s="185"/>
      <c r="G132" s="185"/>
      <c r="H132" s="185"/>
      <c r="I132" s="185"/>
      <c r="J132" s="185"/>
      <c r="K132" s="185"/>
      <c r="L132" s="185"/>
      <c r="M132" s="185"/>
      <c r="N132" s="185"/>
    </row>
    <row r="133" spans="1:14" x14ac:dyDescent="0.25">
      <c r="A133" s="185"/>
      <c r="B133" s="185"/>
      <c r="C133" s="185"/>
      <c r="D133" s="185"/>
      <c r="E133" s="185"/>
      <c r="F133" s="185"/>
      <c r="G133" s="185"/>
      <c r="H133" s="185"/>
      <c r="I133" s="185"/>
      <c r="J133" s="185"/>
      <c r="K133" s="185"/>
      <c r="L133" s="185"/>
      <c r="M133" s="185"/>
      <c r="N133" s="185"/>
    </row>
    <row r="134" spans="1:14" x14ac:dyDescent="0.25">
      <c r="A134" s="185"/>
      <c r="B134" s="185"/>
      <c r="C134" s="185"/>
      <c r="D134" s="185"/>
      <c r="E134" s="185"/>
      <c r="F134" s="185"/>
      <c r="G134" s="185"/>
      <c r="H134" s="185"/>
      <c r="I134" s="185"/>
      <c r="J134" s="185"/>
      <c r="K134" s="185"/>
      <c r="L134" s="185"/>
      <c r="M134" s="185"/>
      <c r="N134" s="185"/>
    </row>
    <row r="135" spans="1:14" x14ac:dyDescent="0.25">
      <c r="A135" s="185"/>
      <c r="B135" s="185"/>
      <c r="C135" s="185"/>
      <c r="D135" s="185"/>
      <c r="E135" s="185"/>
      <c r="F135" s="185"/>
      <c r="G135" s="185"/>
      <c r="H135" s="185"/>
      <c r="I135" s="185"/>
      <c r="J135" s="185"/>
      <c r="K135" s="185"/>
      <c r="L135" s="185"/>
      <c r="M135" s="185"/>
      <c r="N135" s="185"/>
    </row>
    <row r="136" spans="1:14" x14ac:dyDescent="0.25">
      <c r="A136" s="185"/>
      <c r="B136" s="185"/>
      <c r="C136" s="185"/>
      <c r="D136" s="185"/>
      <c r="E136" s="185"/>
      <c r="F136" s="185"/>
      <c r="G136" s="185"/>
      <c r="H136" s="185"/>
      <c r="I136" s="185"/>
      <c r="J136" s="185"/>
      <c r="K136" s="185"/>
      <c r="L136" s="185"/>
      <c r="M136" s="185"/>
      <c r="N136" s="185"/>
    </row>
    <row r="137" spans="1:14" x14ac:dyDescent="0.25">
      <c r="A137" s="185"/>
      <c r="B137" s="185"/>
      <c r="C137" s="185"/>
      <c r="D137" s="185"/>
      <c r="E137" s="185"/>
      <c r="F137" s="185"/>
      <c r="G137" s="185"/>
      <c r="H137" s="185"/>
      <c r="I137" s="185"/>
      <c r="J137" s="185"/>
      <c r="K137" s="185"/>
      <c r="L137" s="185"/>
      <c r="M137" s="185"/>
      <c r="N137" s="185"/>
    </row>
    <row r="138" spans="1:14" x14ac:dyDescent="0.25">
      <c r="A138" s="185"/>
      <c r="B138" s="185"/>
      <c r="C138" s="185"/>
      <c r="D138" s="185"/>
      <c r="E138" s="185"/>
      <c r="F138" s="185"/>
      <c r="G138" s="185"/>
      <c r="H138" s="185"/>
      <c r="I138" s="185"/>
      <c r="J138" s="185"/>
      <c r="K138" s="185"/>
      <c r="L138" s="185"/>
      <c r="M138" s="185"/>
      <c r="N138" s="185"/>
    </row>
    <row r="139" spans="1:14" x14ac:dyDescent="0.25">
      <c r="A139" s="185"/>
      <c r="B139" s="185"/>
      <c r="C139" s="185"/>
      <c r="D139" s="185"/>
      <c r="E139" s="185"/>
      <c r="F139" s="185"/>
      <c r="G139" s="185"/>
      <c r="H139" s="185"/>
      <c r="I139" s="185"/>
      <c r="J139" s="185"/>
      <c r="K139" s="185"/>
      <c r="L139" s="185"/>
      <c r="M139" s="185"/>
      <c r="N139" s="185"/>
    </row>
    <row r="140" spans="1:14" x14ac:dyDescent="0.25">
      <c r="A140" s="185"/>
      <c r="B140" s="185"/>
      <c r="C140" s="185"/>
      <c r="D140" s="185"/>
      <c r="E140" s="185"/>
      <c r="F140" s="185"/>
      <c r="G140" s="185"/>
      <c r="H140" s="185"/>
      <c r="I140" s="185"/>
      <c r="J140" s="185"/>
      <c r="K140" s="185"/>
      <c r="L140" s="185"/>
      <c r="M140" s="185"/>
      <c r="N140" s="185"/>
    </row>
    <row r="141" spans="1:14" x14ac:dyDescent="0.25">
      <c r="A141" s="185"/>
      <c r="B141" s="185"/>
      <c r="C141" s="185"/>
      <c r="D141" s="185"/>
      <c r="E141" s="185"/>
      <c r="F141" s="185"/>
      <c r="G141" s="185"/>
      <c r="H141" s="185"/>
      <c r="I141" s="185"/>
      <c r="J141" s="185"/>
      <c r="K141" s="185"/>
      <c r="L141" s="185"/>
      <c r="M141" s="185"/>
      <c r="N141" s="185"/>
    </row>
    <row r="142" spans="1:14" x14ac:dyDescent="0.25">
      <c r="A142" s="185"/>
      <c r="B142" s="185"/>
      <c r="C142" s="185"/>
      <c r="D142" s="185"/>
      <c r="E142" s="185"/>
      <c r="F142" s="185"/>
      <c r="G142" s="185"/>
      <c r="H142" s="185"/>
      <c r="I142" s="185"/>
      <c r="J142" s="185"/>
      <c r="K142" s="185"/>
      <c r="L142" s="185"/>
      <c r="M142" s="185"/>
      <c r="N142" s="185"/>
    </row>
    <row r="143" spans="1:14" x14ac:dyDescent="0.25">
      <c r="A143" s="185"/>
      <c r="B143" s="185"/>
      <c r="C143" s="185"/>
      <c r="D143" s="185"/>
      <c r="E143" s="185"/>
      <c r="F143" s="185"/>
      <c r="G143" s="185"/>
      <c r="H143" s="185"/>
      <c r="I143" s="185"/>
      <c r="J143" s="185"/>
      <c r="K143" s="185"/>
      <c r="L143" s="185"/>
      <c r="M143" s="185"/>
      <c r="N143" s="185"/>
    </row>
    <row r="144" spans="1:14" x14ac:dyDescent="0.25">
      <c r="A144" s="185"/>
      <c r="B144" s="185"/>
      <c r="C144" s="185"/>
      <c r="D144" s="185"/>
      <c r="E144" s="185"/>
      <c r="F144" s="185"/>
      <c r="G144" s="185"/>
      <c r="H144" s="185"/>
      <c r="I144" s="185"/>
      <c r="J144" s="185"/>
      <c r="K144" s="185"/>
      <c r="L144" s="185"/>
      <c r="M144" s="185"/>
      <c r="N144" s="185"/>
    </row>
    <row r="145" spans="1:14" x14ac:dyDescent="0.25">
      <c r="A145" s="185"/>
      <c r="B145" s="185"/>
      <c r="C145" s="185"/>
      <c r="D145" s="185"/>
      <c r="E145" s="185"/>
      <c r="F145" s="185"/>
      <c r="G145" s="185"/>
      <c r="H145" s="185"/>
      <c r="I145" s="185"/>
      <c r="J145" s="185"/>
      <c r="K145" s="185"/>
      <c r="L145" s="185"/>
      <c r="M145" s="185"/>
      <c r="N145" s="185"/>
    </row>
    <row r="146" spans="1:14" x14ac:dyDescent="0.25">
      <c r="A146" s="185"/>
      <c r="B146" s="185"/>
      <c r="C146" s="185"/>
      <c r="D146" s="185"/>
      <c r="E146" s="185"/>
      <c r="F146" s="185"/>
      <c r="G146" s="185"/>
      <c r="H146" s="185"/>
      <c r="I146" s="185"/>
      <c r="J146" s="185"/>
      <c r="K146" s="185"/>
      <c r="L146" s="185"/>
      <c r="M146" s="185"/>
      <c r="N146" s="185"/>
    </row>
    <row r="147" spans="1:14" x14ac:dyDescent="0.25">
      <c r="A147" s="185"/>
      <c r="B147" s="185"/>
      <c r="C147" s="185"/>
      <c r="D147" s="185"/>
      <c r="E147" s="185"/>
      <c r="F147" s="185"/>
      <c r="G147" s="185"/>
      <c r="H147" s="185"/>
      <c r="I147" s="185"/>
      <c r="J147" s="185"/>
      <c r="K147" s="185"/>
      <c r="L147" s="185"/>
      <c r="M147" s="185"/>
      <c r="N147" s="185"/>
    </row>
    <row r="148" spans="1:14" x14ac:dyDescent="0.25">
      <c r="A148" s="185"/>
      <c r="B148" s="185"/>
      <c r="C148" s="185"/>
      <c r="D148" s="185"/>
      <c r="E148" s="185"/>
      <c r="F148" s="185"/>
      <c r="G148" s="185"/>
      <c r="H148" s="185"/>
      <c r="I148" s="185"/>
      <c r="J148" s="185"/>
      <c r="K148" s="185"/>
      <c r="L148" s="185"/>
      <c r="M148" s="185"/>
      <c r="N148" s="185"/>
    </row>
    <row r="149" spans="1:14" x14ac:dyDescent="0.25">
      <c r="A149" s="185"/>
      <c r="B149" s="185"/>
      <c r="C149" s="185"/>
      <c r="D149" s="185"/>
      <c r="E149" s="185"/>
      <c r="F149" s="185"/>
      <c r="G149" s="185"/>
      <c r="H149" s="185"/>
      <c r="I149" s="185"/>
      <c r="J149" s="185"/>
      <c r="K149" s="185"/>
      <c r="L149" s="185"/>
      <c r="M149" s="185"/>
      <c r="N149" s="185"/>
    </row>
    <row r="150" spans="1:14" x14ac:dyDescent="0.25">
      <c r="A150" s="185"/>
      <c r="B150" s="185"/>
      <c r="C150" s="185"/>
      <c r="D150" s="185"/>
      <c r="E150" s="185"/>
      <c r="F150" s="185"/>
      <c r="G150" s="185"/>
      <c r="H150" s="185"/>
      <c r="I150" s="185"/>
      <c r="J150" s="185"/>
      <c r="K150" s="185"/>
      <c r="L150" s="185"/>
      <c r="M150" s="185"/>
      <c r="N150" s="185"/>
    </row>
    <row r="151" spans="1:14" x14ac:dyDescent="0.25">
      <c r="A151" s="185"/>
      <c r="B151" s="185"/>
      <c r="C151" s="185"/>
      <c r="D151" s="185"/>
      <c r="E151" s="185"/>
      <c r="F151" s="185"/>
      <c r="G151" s="185"/>
      <c r="H151" s="185"/>
      <c r="I151" s="185"/>
      <c r="J151" s="185"/>
      <c r="K151" s="185"/>
      <c r="L151" s="185"/>
      <c r="M151" s="185"/>
      <c r="N151" s="185"/>
    </row>
    <row r="152" spans="1:14" x14ac:dyDescent="0.25">
      <c r="A152" s="185"/>
      <c r="B152" s="185"/>
      <c r="C152" s="185"/>
      <c r="D152" s="185"/>
      <c r="E152" s="185"/>
      <c r="F152" s="185"/>
      <c r="G152" s="185"/>
      <c r="H152" s="185"/>
      <c r="I152" s="185"/>
      <c r="J152" s="185"/>
      <c r="K152" s="185"/>
      <c r="L152" s="185"/>
      <c r="M152" s="185"/>
      <c r="N152" s="185"/>
    </row>
    <row r="153" spans="1:14" x14ac:dyDescent="0.25">
      <c r="A153" s="185"/>
      <c r="B153" s="185"/>
      <c r="C153" s="185"/>
      <c r="D153" s="185"/>
      <c r="E153" s="185"/>
      <c r="F153" s="185"/>
      <c r="G153" s="185"/>
      <c r="H153" s="185"/>
      <c r="I153" s="185"/>
      <c r="J153" s="185"/>
      <c r="K153" s="185"/>
      <c r="L153" s="185"/>
      <c r="M153" s="185"/>
      <c r="N153" s="185"/>
    </row>
    <row r="154" spans="1:14" x14ac:dyDescent="0.25">
      <c r="A154" s="185"/>
      <c r="B154" s="185"/>
      <c r="C154" s="185"/>
      <c r="D154" s="185"/>
      <c r="E154" s="185"/>
      <c r="F154" s="185"/>
      <c r="G154" s="185"/>
      <c r="H154" s="185"/>
      <c r="I154" s="185"/>
      <c r="J154" s="185"/>
      <c r="K154" s="185"/>
      <c r="L154" s="185"/>
      <c r="M154" s="185"/>
      <c r="N154" s="185"/>
    </row>
    <row r="155" spans="1:14" x14ac:dyDescent="0.25">
      <c r="A155" s="185"/>
      <c r="B155" s="185"/>
      <c r="C155" s="185"/>
      <c r="D155" s="185"/>
      <c r="E155" s="185"/>
      <c r="F155" s="185"/>
      <c r="G155" s="185"/>
      <c r="H155" s="185"/>
      <c r="I155" s="185"/>
      <c r="J155" s="185"/>
      <c r="K155" s="185"/>
      <c r="L155" s="185"/>
      <c r="M155" s="185"/>
      <c r="N155" s="185"/>
    </row>
    <row r="156" spans="1:14" x14ac:dyDescent="0.25">
      <c r="A156" s="185"/>
      <c r="B156" s="185"/>
      <c r="C156" s="185"/>
      <c r="D156" s="185"/>
      <c r="E156" s="185"/>
      <c r="F156" s="185"/>
      <c r="G156" s="185"/>
      <c r="H156" s="185"/>
      <c r="I156" s="185"/>
      <c r="J156" s="185"/>
      <c r="K156" s="185"/>
      <c r="L156" s="185"/>
      <c r="M156" s="185"/>
      <c r="N156" s="185"/>
    </row>
    <row r="157" spans="1:14" x14ac:dyDescent="0.25">
      <c r="A157" s="185"/>
      <c r="B157" s="185"/>
      <c r="C157" s="185"/>
      <c r="D157" s="185"/>
      <c r="E157" s="185"/>
      <c r="F157" s="185"/>
      <c r="G157" s="185"/>
      <c r="H157" s="185"/>
      <c r="I157" s="185"/>
      <c r="J157" s="185"/>
      <c r="K157" s="185"/>
      <c r="L157" s="185"/>
      <c r="M157" s="185"/>
      <c r="N157" s="185"/>
    </row>
    <row r="158" spans="1:14" x14ac:dyDescent="0.25">
      <c r="A158" s="185"/>
      <c r="B158" s="185"/>
      <c r="C158" s="185"/>
      <c r="D158" s="185"/>
      <c r="E158" s="185"/>
      <c r="F158" s="185"/>
      <c r="G158" s="185"/>
      <c r="H158" s="185"/>
      <c r="I158" s="185"/>
      <c r="J158" s="185"/>
      <c r="K158" s="185"/>
      <c r="L158" s="185"/>
      <c r="M158" s="185"/>
      <c r="N158" s="185"/>
    </row>
    <row r="159" spans="1:14" x14ac:dyDescent="0.25">
      <c r="A159" s="185"/>
      <c r="B159" s="185"/>
      <c r="C159" s="185"/>
      <c r="D159" s="185"/>
      <c r="E159" s="185"/>
      <c r="F159" s="185"/>
      <c r="G159" s="185"/>
      <c r="H159" s="185"/>
      <c r="I159" s="185"/>
      <c r="J159" s="185"/>
      <c r="K159" s="185"/>
      <c r="L159" s="185"/>
      <c r="M159" s="185"/>
      <c r="N159" s="185"/>
    </row>
    <row r="160" spans="1:14" x14ac:dyDescent="0.25">
      <c r="A160" s="185"/>
      <c r="B160" s="185"/>
      <c r="C160" s="185"/>
      <c r="D160" s="185"/>
      <c r="E160" s="185"/>
      <c r="F160" s="185"/>
      <c r="G160" s="185"/>
      <c r="H160" s="185"/>
      <c r="I160" s="185"/>
      <c r="J160" s="185"/>
      <c r="K160" s="185"/>
      <c r="L160" s="185"/>
      <c r="M160" s="185"/>
      <c r="N160" s="185"/>
    </row>
    <row r="161" spans="1:14" x14ac:dyDescent="0.25">
      <c r="A161" s="185"/>
      <c r="B161" s="185"/>
      <c r="C161" s="185"/>
      <c r="D161" s="185"/>
      <c r="E161" s="185"/>
      <c r="F161" s="185"/>
      <c r="G161" s="185"/>
      <c r="H161" s="185"/>
      <c r="I161" s="185"/>
      <c r="J161" s="185"/>
      <c r="K161" s="185"/>
      <c r="L161" s="185"/>
      <c r="M161" s="185"/>
      <c r="N161" s="185"/>
    </row>
    <row r="162" spans="1:14" x14ac:dyDescent="0.25">
      <c r="A162" s="185"/>
      <c r="B162" s="185"/>
      <c r="C162" s="185"/>
      <c r="D162" s="185"/>
      <c r="E162" s="185"/>
      <c r="F162" s="185"/>
      <c r="G162" s="185"/>
      <c r="H162" s="185"/>
      <c r="I162" s="185"/>
      <c r="J162" s="185"/>
      <c r="K162" s="185"/>
      <c r="L162" s="185"/>
      <c r="M162" s="185"/>
      <c r="N162" s="185"/>
    </row>
    <row r="163" spans="1:14" x14ac:dyDescent="0.25">
      <c r="A163" s="185"/>
      <c r="B163" s="185"/>
      <c r="C163" s="185"/>
      <c r="D163" s="185"/>
      <c r="E163" s="185"/>
      <c r="F163" s="185"/>
      <c r="G163" s="185"/>
      <c r="H163" s="185"/>
      <c r="I163" s="185"/>
      <c r="J163" s="185"/>
      <c r="K163" s="185"/>
      <c r="L163" s="185"/>
      <c r="M163" s="185"/>
      <c r="N163" s="185"/>
    </row>
    <row r="164" spans="1:14" x14ac:dyDescent="0.25">
      <c r="A164" s="185"/>
      <c r="B164" s="185"/>
      <c r="C164" s="185"/>
      <c r="D164" s="185"/>
      <c r="E164" s="185"/>
      <c r="F164" s="185"/>
      <c r="G164" s="185"/>
      <c r="H164" s="185"/>
      <c r="I164" s="185"/>
      <c r="J164" s="185"/>
      <c r="K164" s="185"/>
      <c r="L164" s="185"/>
      <c r="M164" s="185"/>
      <c r="N164" s="185"/>
    </row>
    <row r="165" spans="1:14" x14ac:dyDescent="0.25">
      <c r="A165" s="185"/>
      <c r="B165" s="185"/>
      <c r="C165" s="185"/>
      <c r="D165" s="185"/>
      <c r="E165" s="185"/>
      <c r="F165" s="185"/>
      <c r="G165" s="185"/>
      <c r="H165" s="185"/>
      <c r="I165" s="185"/>
      <c r="J165" s="185"/>
      <c r="K165" s="185"/>
      <c r="L165" s="185"/>
      <c r="M165" s="185"/>
      <c r="N165" s="185"/>
    </row>
    <row r="166" spans="1:14" x14ac:dyDescent="0.25">
      <c r="A166" s="185"/>
      <c r="B166" s="185"/>
      <c r="C166" s="185"/>
      <c r="D166" s="185"/>
      <c r="E166" s="185"/>
      <c r="F166" s="185"/>
      <c r="G166" s="185"/>
      <c r="H166" s="185"/>
      <c r="I166" s="185"/>
      <c r="J166" s="185"/>
      <c r="K166" s="185"/>
      <c r="L166" s="185"/>
      <c r="M166" s="185"/>
      <c r="N166" s="185"/>
    </row>
    <row r="167" spans="1:14" x14ac:dyDescent="0.25">
      <c r="A167" s="185"/>
      <c r="B167" s="185"/>
      <c r="C167" s="185"/>
      <c r="D167" s="185"/>
      <c r="E167" s="185"/>
      <c r="F167" s="185"/>
      <c r="G167" s="185"/>
      <c r="H167" s="185"/>
      <c r="I167" s="185"/>
      <c r="J167" s="185"/>
      <c r="K167" s="185"/>
      <c r="L167" s="185"/>
      <c r="M167" s="185"/>
      <c r="N167" s="185"/>
    </row>
    <row r="168" spans="1:14" x14ac:dyDescent="0.25">
      <c r="A168" s="185"/>
      <c r="B168" s="185"/>
      <c r="C168" s="185"/>
      <c r="D168" s="185"/>
      <c r="E168" s="185"/>
      <c r="F168" s="185"/>
      <c r="G168" s="185"/>
      <c r="H168" s="185"/>
      <c r="I168" s="185"/>
      <c r="J168" s="185"/>
      <c r="K168" s="185"/>
      <c r="L168" s="185"/>
      <c r="M168" s="185"/>
      <c r="N168" s="185"/>
    </row>
    <row r="169" spans="1:14" x14ac:dyDescent="0.25">
      <c r="A169" s="185"/>
      <c r="B169" s="185"/>
      <c r="C169" s="185"/>
      <c r="D169" s="185"/>
      <c r="E169" s="185"/>
      <c r="F169" s="185"/>
      <c r="G169" s="185"/>
      <c r="H169" s="185"/>
      <c r="I169" s="185"/>
      <c r="J169" s="185"/>
      <c r="K169" s="185"/>
      <c r="L169" s="185"/>
      <c r="M169" s="185"/>
      <c r="N169" s="185"/>
    </row>
    <row r="170" spans="1:14" x14ac:dyDescent="0.25">
      <c r="A170" s="185"/>
      <c r="B170" s="185"/>
      <c r="C170" s="185"/>
      <c r="D170" s="185"/>
      <c r="E170" s="185"/>
      <c r="F170" s="185"/>
      <c r="G170" s="185"/>
      <c r="H170" s="185"/>
      <c r="I170" s="185"/>
      <c r="J170" s="185"/>
      <c r="K170" s="185"/>
      <c r="L170" s="185"/>
      <c r="M170" s="185"/>
      <c r="N170" s="185"/>
    </row>
    <row r="171" spans="1:14" x14ac:dyDescent="0.25">
      <c r="A171" s="185"/>
      <c r="B171" s="185"/>
      <c r="C171" s="185"/>
      <c r="D171" s="185"/>
      <c r="E171" s="185"/>
      <c r="F171" s="185"/>
      <c r="G171" s="185"/>
      <c r="H171" s="185"/>
      <c r="I171" s="185"/>
      <c r="J171" s="185"/>
      <c r="K171" s="185"/>
      <c r="L171" s="185"/>
      <c r="M171" s="185"/>
      <c r="N171" s="185"/>
    </row>
    <row r="172" spans="1:14" x14ac:dyDescent="0.25">
      <c r="A172" s="185"/>
      <c r="B172" s="185"/>
      <c r="C172" s="185"/>
      <c r="D172" s="185"/>
      <c r="E172" s="185"/>
      <c r="F172" s="185"/>
      <c r="G172" s="185"/>
      <c r="H172" s="185"/>
      <c r="I172" s="185"/>
      <c r="J172" s="185"/>
      <c r="K172" s="185"/>
      <c r="L172" s="185"/>
      <c r="M172" s="185"/>
      <c r="N172" s="185"/>
    </row>
    <row r="173" spans="1:14" x14ac:dyDescent="0.25">
      <c r="A173" s="185"/>
      <c r="B173" s="185"/>
      <c r="C173" s="185"/>
      <c r="D173" s="185"/>
      <c r="E173" s="185"/>
      <c r="F173" s="185"/>
      <c r="G173" s="185"/>
      <c r="H173" s="185"/>
      <c r="I173" s="185"/>
      <c r="J173" s="185"/>
      <c r="K173" s="185"/>
      <c r="L173" s="185"/>
      <c r="M173" s="185"/>
      <c r="N173" s="185"/>
    </row>
    <row r="174" spans="1:14" x14ac:dyDescent="0.25">
      <c r="A174" s="185"/>
      <c r="B174" s="185"/>
      <c r="C174" s="185"/>
      <c r="D174" s="185"/>
      <c r="E174" s="185"/>
      <c r="F174" s="185"/>
      <c r="G174" s="185"/>
      <c r="H174" s="185"/>
      <c r="I174" s="185"/>
      <c r="J174" s="185"/>
      <c r="K174" s="185"/>
      <c r="L174" s="185"/>
      <c r="M174" s="185"/>
      <c r="N174" s="185"/>
    </row>
    <row r="175" spans="1:14" x14ac:dyDescent="0.25">
      <c r="A175" s="185"/>
      <c r="B175" s="185"/>
      <c r="C175" s="185"/>
      <c r="D175" s="185"/>
      <c r="E175" s="185"/>
      <c r="F175" s="185"/>
      <c r="G175" s="185"/>
      <c r="H175" s="185"/>
      <c r="I175" s="185"/>
      <c r="J175" s="185"/>
      <c r="K175" s="185"/>
      <c r="L175" s="185"/>
      <c r="M175" s="185"/>
      <c r="N175" s="185"/>
    </row>
    <row r="176" spans="1:14" x14ac:dyDescent="0.25">
      <c r="A176" s="185"/>
      <c r="B176" s="185"/>
      <c r="C176" s="185"/>
      <c r="D176" s="185"/>
      <c r="E176" s="185"/>
      <c r="F176" s="185"/>
      <c r="G176" s="185"/>
      <c r="H176" s="185"/>
      <c r="I176" s="185"/>
      <c r="J176" s="185"/>
      <c r="K176" s="185"/>
      <c r="L176" s="185"/>
      <c r="M176" s="185"/>
      <c r="N176" s="185"/>
    </row>
    <row r="177" spans="1:14" x14ac:dyDescent="0.25">
      <c r="A177" s="185"/>
      <c r="B177" s="185"/>
      <c r="C177" s="185"/>
      <c r="D177" s="185"/>
      <c r="E177" s="185"/>
      <c r="F177" s="185"/>
      <c r="G177" s="185"/>
      <c r="H177" s="185"/>
      <c r="I177" s="185"/>
      <c r="J177" s="185"/>
      <c r="K177" s="185"/>
      <c r="L177" s="185"/>
      <c r="M177" s="185"/>
      <c r="N177" s="185"/>
    </row>
    <row r="178" spans="1:14" x14ac:dyDescent="0.25">
      <c r="A178" s="185"/>
      <c r="B178" s="185"/>
      <c r="C178" s="185"/>
      <c r="D178" s="185"/>
      <c r="E178" s="185"/>
      <c r="F178" s="185"/>
      <c r="G178" s="185"/>
      <c r="H178" s="185"/>
      <c r="I178" s="185"/>
      <c r="J178" s="185"/>
      <c r="K178" s="185"/>
      <c r="L178" s="185"/>
      <c r="M178" s="185"/>
      <c r="N178" s="185"/>
    </row>
    <row r="179" spans="1:14" x14ac:dyDescent="0.25">
      <c r="A179" s="185"/>
      <c r="B179" s="185"/>
      <c r="C179" s="185"/>
      <c r="D179" s="185"/>
      <c r="E179" s="185"/>
      <c r="F179" s="185"/>
      <c r="G179" s="185"/>
      <c r="H179" s="185"/>
      <c r="I179" s="185"/>
      <c r="J179" s="185"/>
      <c r="K179" s="185"/>
      <c r="L179" s="185"/>
      <c r="M179" s="185"/>
      <c r="N179" s="185"/>
    </row>
    <row r="180" spans="1:14" x14ac:dyDescent="0.25">
      <c r="A180" s="185"/>
      <c r="B180" s="185"/>
      <c r="C180" s="185"/>
      <c r="D180" s="185"/>
      <c r="E180" s="185"/>
      <c r="F180" s="185"/>
      <c r="G180" s="185"/>
      <c r="H180" s="185"/>
      <c r="I180" s="185"/>
      <c r="J180" s="185"/>
      <c r="K180" s="185"/>
      <c r="L180" s="185"/>
      <c r="M180" s="185"/>
      <c r="N180" s="185"/>
    </row>
    <row r="181" spans="1:14" x14ac:dyDescent="0.25">
      <c r="A181" s="185"/>
      <c r="B181" s="185"/>
      <c r="C181" s="185"/>
      <c r="D181" s="185"/>
      <c r="E181" s="185"/>
      <c r="F181" s="185"/>
      <c r="G181" s="185"/>
      <c r="H181" s="185"/>
      <c r="I181" s="185"/>
      <c r="J181" s="185"/>
      <c r="K181" s="185"/>
      <c r="L181" s="185"/>
      <c r="M181" s="185"/>
      <c r="N181" s="185"/>
    </row>
    <row r="182" spans="1:14" x14ac:dyDescent="0.25">
      <c r="A182" s="185"/>
      <c r="B182" s="185"/>
      <c r="C182" s="185"/>
      <c r="D182" s="185"/>
      <c r="E182" s="185"/>
      <c r="F182" s="185"/>
      <c r="G182" s="185"/>
      <c r="H182" s="185"/>
      <c r="I182" s="185"/>
      <c r="J182" s="185"/>
      <c r="K182" s="185"/>
      <c r="L182" s="185"/>
      <c r="M182" s="185"/>
      <c r="N182" s="185"/>
    </row>
    <row r="183" spans="1:14" x14ac:dyDescent="0.25">
      <c r="A183" s="185"/>
      <c r="B183" s="185"/>
      <c r="C183" s="185"/>
      <c r="D183" s="185"/>
      <c r="E183" s="185"/>
      <c r="F183" s="185"/>
      <c r="G183" s="185"/>
      <c r="H183" s="185"/>
      <c r="I183" s="185"/>
      <c r="J183" s="185"/>
      <c r="K183" s="185"/>
      <c r="L183" s="185"/>
      <c r="M183" s="185"/>
      <c r="N183" s="185"/>
    </row>
    <row r="184" spans="1:14" x14ac:dyDescent="0.25">
      <c r="A184" s="185"/>
      <c r="B184" s="185"/>
      <c r="C184" s="185"/>
      <c r="D184" s="185"/>
      <c r="E184" s="185"/>
      <c r="F184" s="185"/>
      <c r="G184" s="185"/>
      <c r="H184" s="185"/>
      <c r="I184" s="185"/>
      <c r="J184" s="185"/>
      <c r="K184" s="185"/>
      <c r="L184" s="185"/>
      <c r="M184" s="185"/>
      <c r="N184" s="185"/>
    </row>
    <row r="185" spans="1:14" x14ac:dyDescent="0.25">
      <c r="A185" s="185"/>
      <c r="B185" s="185"/>
      <c r="C185" s="185"/>
      <c r="D185" s="185"/>
      <c r="E185" s="185"/>
      <c r="F185" s="185"/>
      <c r="G185" s="185"/>
      <c r="H185" s="185"/>
      <c r="I185" s="185"/>
      <c r="J185" s="185"/>
      <c r="K185" s="185"/>
      <c r="L185" s="185"/>
      <c r="M185" s="185"/>
      <c r="N185" s="185"/>
    </row>
    <row r="186" spans="1:14" x14ac:dyDescent="0.25">
      <c r="A186" s="185"/>
      <c r="B186" s="185"/>
      <c r="C186" s="185"/>
      <c r="D186" s="185"/>
      <c r="E186" s="185"/>
      <c r="F186" s="185"/>
      <c r="G186" s="185"/>
      <c r="H186" s="185"/>
      <c r="I186" s="185"/>
      <c r="J186" s="185"/>
      <c r="K186" s="185"/>
      <c r="L186" s="185"/>
      <c r="M186" s="185"/>
      <c r="N186" s="185"/>
    </row>
    <row r="187" spans="1:14" x14ac:dyDescent="0.25">
      <c r="A187" s="185"/>
      <c r="B187" s="185"/>
      <c r="C187" s="185"/>
      <c r="D187" s="185"/>
      <c r="E187" s="185"/>
      <c r="F187" s="185"/>
      <c r="G187" s="185"/>
      <c r="H187" s="185"/>
      <c r="I187" s="185"/>
      <c r="J187" s="185"/>
      <c r="K187" s="185"/>
      <c r="L187" s="185"/>
      <c r="M187" s="185"/>
      <c r="N187" s="185"/>
    </row>
    <row r="188" spans="1:14" x14ac:dyDescent="0.25">
      <c r="A188" s="185"/>
      <c r="B188" s="185"/>
      <c r="C188" s="185"/>
      <c r="D188" s="185"/>
      <c r="E188" s="185"/>
      <c r="F188" s="185"/>
      <c r="G188" s="185"/>
      <c r="H188" s="185"/>
      <c r="I188" s="185"/>
      <c r="J188" s="185"/>
      <c r="K188" s="185"/>
      <c r="L188" s="185"/>
      <c r="M188" s="185"/>
      <c r="N188" s="185"/>
    </row>
    <row r="189" spans="1:14" x14ac:dyDescent="0.25">
      <c r="A189" s="185"/>
      <c r="B189" s="185"/>
      <c r="C189" s="185"/>
      <c r="D189" s="185"/>
      <c r="E189" s="185"/>
      <c r="F189" s="185"/>
      <c r="G189" s="185"/>
      <c r="H189" s="185"/>
      <c r="I189" s="185"/>
      <c r="J189" s="185"/>
      <c r="K189" s="185"/>
      <c r="L189" s="185"/>
      <c r="M189" s="185"/>
      <c r="N189" s="185"/>
    </row>
    <row r="190" spans="1:14" x14ac:dyDescent="0.25">
      <c r="A190" s="185"/>
      <c r="B190" s="185"/>
      <c r="C190" s="185"/>
      <c r="D190" s="185"/>
      <c r="E190" s="185"/>
      <c r="F190" s="185"/>
      <c r="G190" s="185"/>
      <c r="H190" s="185"/>
      <c r="I190" s="185"/>
      <c r="J190" s="185"/>
      <c r="K190" s="185"/>
      <c r="L190" s="185"/>
      <c r="M190" s="185"/>
      <c r="N190" s="185"/>
    </row>
    <row r="191" spans="1:14" x14ac:dyDescent="0.25">
      <c r="A191" s="185"/>
      <c r="B191" s="185"/>
      <c r="C191" s="185"/>
      <c r="D191" s="185"/>
      <c r="E191" s="185"/>
      <c r="F191" s="185"/>
      <c r="G191" s="185"/>
      <c r="H191" s="185"/>
      <c r="I191" s="185"/>
      <c r="J191" s="185"/>
      <c r="K191" s="185"/>
      <c r="L191" s="185"/>
      <c r="M191" s="185"/>
      <c r="N191" s="185"/>
    </row>
    <row r="192" spans="1:14" x14ac:dyDescent="0.25">
      <c r="A192" s="185"/>
      <c r="B192" s="185"/>
      <c r="C192" s="185"/>
      <c r="D192" s="185"/>
      <c r="E192" s="185"/>
      <c r="F192" s="185"/>
      <c r="G192" s="185"/>
      <c r="H192" s="185"/>
      <c r="I192" s="185"/>
      <c r="J192" s="185"/>
      <c r="K192" s="185"/>
      <c r="L192" s="185"/>
      <c r="M192" s="185"/>
      <c r="N192" s="185"/>
    </row>
    <row r="193" spans="1:14" x14ac:dyDescent="0.25">
      <c r="A193" s="185"/>
      <c r="B193" s="185"/>
      <c r="C193" s="185"/>
      <c r="D193" s="185"/>
      <c r="E193" s="185"/>
      <c r="F193" s="185"/>
      <c r="G193" s="185"/>
      <c r="H193" s="185"/>
      <c r="I193" s="185"/>
      <c r="J193" s="185"/>
      <c r="K193" s="185"/>
      <c r="L193" s="185"/>
      <c r="M193" s="185"/>
      <c r="N193" s="185"/>
    </row>
    <row r="194" spans="1:14" x14ac:dyDescent="0.25">
      <c r="A194" s="185"/>
      <c r="B194" s="185"/>
      <c r="C194" s="185"/>
      <c r="D194" s="185"/>
      <c r="E194" s="185"/>
      <c r="F194" s="185"/>
      <c r="G194" s="185"/>
      <c r="H194" s="185"/>
      <c r="I194" s="185"/>
      <c r="J194" s="185"/>
      <c r="K194" s="185"/>
      <c r="L194" s="185"/>
      <c r="M194" s="185"/>
      <c r="N194" s="185"/>
    </row>
    <row r="195" spans="1:14" x14ac:dyDescent="0.25">
      <c r="A195" s="185"/>
      <c r="B195" s="185"/>
      <c r="C195" s="185"/>
      <c r="D195" s="185"/>
      <c r="E195" s="185"/>
      <c r="F195" s="185"/>
      <c r="G195" s="185"/>
      <c r="H195" s="185"/>
      <c r="I195" s="185"/>
      <c r="J195" s="185"/>
      <c r="K195" s="185"/>
      <c r="L195" s="185"/>
      <c r="M195" s="185"/>
      <c r="N195" s="185"/>
    </row>
    <row r="196" spans="1:14" x14ac:dyDescent="0.25">
      <c r="A196" s="185"/>
      <c r="B196" s="185"/>
      <c r="C196" s="185"/>
      <c r="D196" s="185"/>
      <c r="E196" s="185"/>
      <c r="F196" s="185"/>
      <c r="G196" s="185"/>
      <c r="H196" s="185"/>
      <c r="I196" s="185"/>
      <c r="J196" s="185"/>
      <c r="K196" s="185"/>
      <c r="L196" s="185"/>
      <c r="M196" s="185"/>
      <c r="N196" s="185"/>
    </row>
    <row r="197" spans="1:14" x14ac:dyDescent="0.25">
      <c r="A197" s="185"/>
      <c r="B197" s="185"/>
      <c r="C197" s="185"/>
      <c r="D197" s="185"/>
      <c r="E197" s="185"/>
      <c r="F197" s="185"/>
      <c r="G197" s="185"/>
      <c r="H197" s="185"/>
      <c r="I197" s="185"/>
      <c r="J197" s="185"/>
      <c r="K197" s="185"/>
      <c r="L197" s="185"/>
      <c r="M197" s="185"/>
      <c r="N197" s="185"/>
    </row>
    <row r="198" spans="1:14" x14ac:dyDescent="0.25">
      <c r="A198" s="185"/>
      <c r="B198" s="185"/>
      <c r="C198" s="185"/>
      <c r="D198" s="185"/>
      <c r="E198" s="185"/>
      <c r="F198" s="185"/>
      <c r="G198" s="185"/>
      <c r="H198" s="185"/>
      <c r="I198" s="185"/>
      <c r="J198" s="185"/>
      <c r="K198" s="185"/>
      <c r="L198" s="185"/>
      <c r="M198" s="185"/>
      <c r="N198" s="185"/>
    </row>
    <row r="199" spans="1:14" x14ac:dyDescent="0.25">
      <c r="A199" s="185"/>
      <c r="B199" s="185"/>
      <c r="C199" s="185"/>
      <c r="D199" s="185"/>
      <c r="E199" s="185"/>
      <c r="F199" s="185"/>
      <c r="G199" s="185"/>
      <c r="H199" s="185"/>
      <c r="I199" s="185"/>
      <c r="J199" s="185"/>
      <c r="K199" s="185"/>
      <c r="L199" s="185"/>
      <c r="M199" s="185"/>
      <c r="N199" s="185"/>
    </row>
    <row r="200" spans="1:14" x14ac:dyDescent="0.25">
      <c r="A200" s="185"/>
      <c r="B200" s="185"/>
      <c r="C200" s="185"/>
      <c r="D200" s="185"/>
      <c r="E200" s="185"/>
      <c r="F200" s="185"/>
      <c r="G200" s="185"/>
      <c r="H200" s="185"/>
      <c r="I200" s="185"/>
      <c r="J200" s="185"/>
      <c r="K200" s="185"/>
      <c r="L200" s="185"/>
      <c r="M200" s="185"/>
      <c r="N200" s="185"/>
    </row>
    <row r="201" spans="1:14" x14ac:dyDescent="0.25">
      <c r="A201" s="185"/>
      <c r="B201" s="185"/>
      <c r="C201" s="185"/>
      <c r="D201" s="185"/>
      <c r="E201" s="185"/>
      <c r="F201" s="185"/>
      <c r="G201" s="185"/>
      <c r="H201" s="185"/>
      <c r="I201" s="185"/>
      <c r="J201" s="185"/>
      <c r="K201" s="185"/>
      <c r="L201" s="185"/>
      <c r="M201" s="185"/>
      <c r="N201" s="185"/>
    </row>
    <row r="202" spans="1:14" x14ac:dyDescent="0.25">
      <c r="A202" s="185"/>
      <c r="B202" s="185"/>
      <c r="C202" s="185"/>
      <c r="D202" s="185"/>
      <c r="E202" s="185"/>
      <c r="F202" s="185"/>
      <c r="G202" s="185"/>
      <c r="H202" s="185"/>
      <c r="I202" s="185"/>
      <c r="J202" s="185"/>
      <c r="K202" s="185"/>
      <c r="L202" s="185"/>
      <c r="M202" s="185"/>
      <c r="N202" s="185"/>
    </row>
    <row r="203" spans="1:14" x14ac:dyDescent="0.25">
      <c r="A203" s="185"/>
      <c r="B203" s="185"/>
      <c r="C203" s="185"/>
      <c r="D203" s="185"/>
      <c r="E203" s="185"/>
      <c r="F203" s="185"/>
      <c r="G203" s="185"/>
      <c r="H203" s="185"/>
      <c r="I203" s="185"/>
      <c r="J203" s="185"/>
      <c r="K203" s="185"/>
      <c r="L203" s="185"/>
      <c r="M203" s="185"/>
      <c r="N203" s="185"/>
    </row>
    <row r="204" spans="1:14" x14ac:dyDescent="0.25">
      <c r="A204" s="185"/>
      <c r="B204" s="185"/>
      <c r="C204" s="185"/>
      <c r="D204" s="185"/>
      <c r="E204" s="185"/>
      <c r="F204" s="185"/>
      <c r="G204" s="185"/>
      <c r="H204" s="185"/>
      <c r="I204" s="185"/>
      <c r="J204" s="185"/>
      <c r="K204" s="185"/>
      <c r="L204" s="185"/>
      <c r="M204" s="185"/>
      <c r="N204" s="185"/>
    </row>
    <row r="205" spans="1:14" x14ac:dyDescent="0.25">
      <c r="A205" s="185"/>
      <c r="B205" s="185"/>
      <c r="C205" s="185"/>
      <c r="D205" s="185"/>
      <c r="E205" s="185"/>
      <c r="F205" s="185"/>
      <c r="G205" s="185"/>
      <c r="H205" s="185"/>
      <c r="I205" s="185"/>
      <c r="J205" s="185"/>
      <c r="K205" s="185"/>
      <c r="L205" s="185"/>
      <c r="M205" s="185"/>
      <c r="N205" s="185"/>
    </row>
    <row r="206" spans="1:14" x14ac:dyDescent="0.25">
      <c r="A206" s="185"/>
      <c r="B206" s="185"/>
      <c r="C206" s="185"/>
      <c r="D206" s="185"/>
      <c r="E206" s="185"/>
      <c r="F206" s="185"/>
      <c r="G206" s="185"/>
      <c r="H206" s="185"/>
      <c r="I206" s="185"/>
      <c r="J206" s="185"/>
      <c r="K206" s="185"/>
      <c r="L206" s="185"/>
      <c r="M206" s="185"/>
      <c r="N206" s="185"/>
    </row>
    <row r="207" spans="1:14" x14ac:dyDescent="0.25">
      <c r="A207" s="185"/>
      <c r="B207" s="185"/>
      <c r="C207" s="185"/>
      <c r="D207" s="185"/>
      <c r="E207" s="185"/>
      <c r="F207" s="185"/>
      <c r="G207" s="185"/>
      <c r="H207" s="185"/>
      <c r="I207" s="185"/>
      <c r="J207" s="185"/>
      <c r="K207" s="185"/>
      <c r="L207" s="185"/>
      <c r="M207" s="185"/>
      <c r="N207" s="185"/>
    </row>
    <row r="208" spans="1:14" x14ac:dyDescent="0.25">
      <c r="A208" s="185"/>
      <c r="B208" s="185"/>
      <c r="C208" s="185"/>
      <c r="D208" s="185"/>
      <c r="E208" s="185"/>
      <c r="F208" s="185"/>
      <c r="G208" s="185"/>
      <c r="H208" s="185"/>
      <c r="I208" s="185"/>
      <c r="J208" s="185"/>
      <c r="K208" s="185"/>
      <c r="L208" s="185"/>
      <c r="M208" s="185"/>
      <c r="N208" s="185"/>
    </row>
    <row r="209" spans="1:14" x14ac:dyDescent="0.25">
      <c r="A209" s="185"/>
      <c r="B209" s="185"/>
      <c r="C209" s="185"/>
      <c r="D209" s="185"/>
      <c r="E209" s="185"/>
      <c r="F209" s="185"/>
      <c r="G209" s="185"/>
      <c r="H209" s="185"/>
      <c r="I209" s="185"/>
      <c r="J209" s="185"/>
      <c r="K209" s="185"/>
      <c r="L209" s="185"/>
      <c r="M209" s="185"/>
      <c r="N209" s="185"/>
    </row>
    <row r="210" spans="1:14" x14ac:dyDescent="0.25">
      <c r="A210" s="185"/>
      <c r="B210" s="185"/>
      <c r="C210" s="185"/>
      <c r="D210" s="185"/>
      <c r="E210" s="185"/>
      <c r="F210" s="185"/>
      <c r="G210" s="185"/>
      <c r="H210" s="185"/>
      <c r="I210" s="185"/>
      <c r="J210" s="185"/>
      <c r="K210" s="185"/>
      <c r="L210" s="185"/>
      <c r="M210" s="185"/>
      <c r="N210" s="185"/>
    </row>
    <row r="211" spans="1:14" x14ac:dyDescent="0.25">
      <c r="A211" s="185"/>
      <c r="B211" s="185"/>
      <c r="C211" s="185"/>
      <c r="D211" s="185"/>
      <c r="E211" s="185"/>
      <c r="F211" s="185"/>
      <c r="G211" s="185"/>
      <c r="H211" s="185"/>
      <c r="I211" s="185"/>
      <c r="J211" s="185"/>
      <c r="K211" s="185"/>
      <c r="L211" s="185"/>
      <c r="M211" s="185"/>
      <c r="N211" s="185"/>
    </row>
    <row r="212" spans="1:14" x14ac:dyDescent="0.25">
      <c r="A212" s="185"/>
      <c r="B212" s="185"/>
      <c r="C212" s="185"/>
      <c r="D212" s="185"/>
      <c r="E212" s="185"/>
      <c r="F212" s="185"/>
      <c r="G212" s="185"/>
      <c r="H212" s="185"/>
      <c r="I212" s="185"/>
      <c r="J212" s="185"/>
      <c r="K212" s="185"/>
      <c r="L212" s="185"/>
      <c r="M212" s="185"/>
      <c r="N212" s="185"/>
    </row>
    <row r="213" spans="1:14" x14ac:dyDescent="0.25">
      <c r="A213" s="185"/>
      <c r="B213" s="185"/>
      <c r="C213" s="185"/>
      <c r="D213" s="185"/>
      <c r="E213" s="185"/>
      <c r="F213" s="185"/>
      <c r="G213" s="185"/>
      <c r="H213" s="185"/>
      <c r="I213" s="185"/>
      <c r="J213" s="185"/>
      <c r="K213" s="185"/>
      <c r="L213" s="185"/>
      <c r="M213" s="185"/>
      <c r="N213" s="185"/>
    </row>
    <row r="214" spans="1:14" x14ac:dyDescent="0.25">
      <c r="A214" s="185"/>
      <c r="B214" s="185"/>
      <c r="C214" s="185"/>
      <c r="D214" s="185"/>
      <c r="E214" s="185"/>
      <c r="F214" s="185"/>
      <c r="G214" s="185"/>
      <c r="H214" s="185"/>
      <c r="I214" s="185"/>
      <c r="J214" s="185"/>
      <c r="K214" s="185"/>
      <c r="L214" s="185"/>
      <c r="M214" s="185"/>
      <c r="N214" s="185"/>
    </row>
    <row r="215" spans="1:14" x14ac:dyDescent="0.25">
      <c r="A215" s="185"/>
      <c r="B215" s="185"/>
      <c r="C215" s="185"/>
      <c r="D215" s="185"/>
      <c r="E215" s="185"/>
      <c r="F215" s="185"/>
      <c r="G215" s="185"/>
      <c r="H215" s="185"/>
      <c r="I215" s="185"/>
      <c r="J215" s="185"/>
      <c r="K215" s="185"/>
      <c r="L215" s="185"/>
      <c r="M215" s="185"/>
      <c r="N215" s="185"/>
    </row>
    <row r="216" spans="1:14" x14ac:dyDescent="0.25">
      <c r="A216" s="185"/>
      <c r="B216" s="185"/>
      <c r="C216" s="185"/>
      <c r="D216" s="185"/>
      <c r="E216" s="185"/>
      <c r="F216" s="185"/>
      <c r="G216" s="185"/>
      <c r="H216" s="185"/>
      <c r="I216" s="185"/>
      <c r="J216" s="185"/>
      <c r="K216" s="185"/>
      <c r="L216" s="185"/>
      <c r="M216" s="185"/>
      <c r="N216" s="185"/>
    </row>
    <row r="217" spans="1:14" x14ac:dyDescent="0.25">
      <c r="A217" s="185"/>
      <c r="B217" s="185"/>
      <c r="C217" s="185"/>
      <c r="D217" s="185"/>
      <c r="E217" s="185"/>
      <c r="F217" s="185"/>
      <c r="G217" s="185"/>
      <c r="H217" s="185"/>
      <c r="I217" s="185"/>
      <c r="J217" s="185"/>
      <c r="K217" s="185"/>
      <c r="L217" s="185"/>
      <c r="M217" s="185"/>
      <c r="N217" s="185"/>
    </row>
    <row r="218" spans="1:14" x14ac:dyDescent="0.25">
      <c r="A218" s="185"/>
      <c r="B218" s="185"/>
      <c r="C218" s="185"/>
      <c r="D218" s="185"/>
      <c r="E218" s="185"/>
      <c r="F218" s="185"/>
      <c r="G218" s="185"/>
      <c r="H218" s="185"/>
      <c r="I218" s="185"/>
      <c r="J218" s="185"/>
      <c r="K218" s="185"/>
      <c r="L218" s="185"/>
      <c r="M218" s="185"/>
      <c r="N218" s="185"/>
    </row>
    <row r="219" spans="1:14" x14ac:dyDescent="0.25">
      <c r="A219" s="185"/>
      <c r="B219" s="185"/>
      <c r="C219" s="185"/>
      <c r="D219" s="185"/>
      <c r="E219" s="185"/>
      <c r="F219" s="185"/>
      <c r="G219" s="185"/>
      <c r="H219" s="185"/>
      <c r="I219" s="185"/>
      <c r="J219" s="185"/>
      <c r="K219" s="185"/>
      <c r="L219" s="185"/>
      <c r="M219" s="185"/>
      <c r="N219" s="185"/>
    </row>
    <row r="220" spans="1:14" x14ac:dyDescent="0.25">
      <c r="A220" s="185"/>
      <c r="B220" s="185"/>
      <c r="C220" s="185"/>
      <c r="D220" s="185"/>
      <c r="E220" s="185"/>
      <c r="F220" s="185"/>
      <c r="G220" s="185"/>
      <c r="H220" s="185"/>
      <c r="I220" s="185"/>
      <c r="J220" s="185"/>
      <c r="K220" s="185"/>
      <c r="L220" s="185"/>
      <c r="M220" s="185"/>
      <c r="N220" s="185"/>
    </row>
    <row r="221" spans="1:14" x14ac:dyDescent="0.25">
      <c r="A221" s="185"/>
      <c r="B221" s="185"/>
      <c r="C221" s="185"/>
      <c r="D221" s="185"/>
      <c r="E221" s="185"/>
      <c r="F221" s="185"/>
      <c r="G221" s="185"/>
      <c r="H221" s="185"/>
      <c r="I221" s="185"/>
      <c r="J221" s="185"/>
      <c r="K221" s="185"/>
      <c r="L221" s="185"/>
      <c r="M221" s="185"/>
      <c r="N221" s="185"/>
    </row>
    <row r="222" spans="1:14" x14ac:dyDescent="0.25">
      <c r="A222" s="185"/>
      <c r="B222" s="185"/>
      <c r="C222" s="185"/>
      <c r="D222" s="185"/>
      <c r="E222" s="185"/>
      <c r="F222" s="185"/>
      <c r="G222" s="185"/>
      <c r="H222" s="185"/>
      <c r="I222" s="185"/>
      <c r="J222" s="185"/>
      <c r="K222" s="185"/>
      <c r="L222" s="185"/>
      <c r="M222" s="185"/>
      <c r="N222" s="185"/>
    </row>
    <row r="223" spans="1:14" x14ac:dyDescent="0.25">
      <c r="A223" s="185"/>
      <c r="B223" s="185"/>
      <c r="C223" s="185"/>
      <c r="D223" s="185"/>
      <c r="E223" s="185"/>
      <c r="F223" s="185"/>
      <c r="G223" s="185"/>
      <c r="H223" s="185"/>
      <c r="I223" s="185"/>
      <c r="J223" s="185"/>
      <c r="K223" s="185"/>
      <c r="L223" s="185"/>
      <c r="M223" s="185"/>
      <c r="N223" s="185"/>
    </row>
    <row r="224" spans="1:14" x14ac:dyDescent="0.25">
      <c r="A224" s="185"/>
      <c r="B224" s="185"/>
      <c r="C224" s="185"/>
      <c r="D224" s="185"/>
      <c r="E224" s="185"/>
      <c r="F224" s="185"/>
      <c r="G224" s="185"/>
      <c r="H224" s="185"/>
      <c r="I224" s="185"/>
      <c r="J224" s="185"/>
      <c r="K224" s="185"/>
      <c r="L224" s="185"/>
      <c r="M224" s="185"/>
      <c r="N224" s="185"/>
    </row>
    <row r="225" spans="1:14" x14ac:dyDescent="0.25">
      <c r="A225" s="185"/>
      <c r="B225" s="185"/>
      <c r="C225" s="185"/>
      <c r="D225" s="185"/>
      <c r="E225" s="185"/>
      <c r="F225" s="185"/>
      <c r="G225" s="185"/>
      <c r="H225" s="185"/>
      <c r="I225" s="185"/>
      <c r="J225" s="185"/>
      <c r="K225" s="185"/>
      <c r="L225" s="185"/>
      <c r="M225" s="185"/>
      <c r="N225" s="185"/>
    </row>
    <row r="226" spans="1:14" x14ac:dyDescent="0.25">
      <c r="A226" s="185"/>
      <c r="B226" s="185"/>
      <c r="C226" s="185"/>
      <c r="D226" s="185"/>
      <c r="E226" s="185"/>
      <c r="F226" s="185"/>
      <c r="G226" s="185"/>
      <c r="H226" s="185"/>
      <c r="I226" s="185"/>
      <c r="J226" s="185"/>
      <c r="K226" s="185"/>
      <c r="L226" s="185"/>
      <c r="M226" s="185"/>
      <c r="N226" s="185"/>
    </row>
    <row r="227" spans="1:14" x14ac:dyDescent="0.25">
      <c r="A227" s="185"/>
      <c r="B227" s="185"/>
      <c r="C227" s="185"/>
      <c r="D227" s="185"/>
      <c r="E227" s="185"/>
      <c r="F227" s="185"/>
      <c r="G227" s="185"/>
      <c r="H227" s="185"/>
      <c r="I227" s="185"/>
      <c r="J227" s="185"/>
      <c r="K227" s="185"/>
      <c r="L227" s="185"/>
      <c r="M227" s="185"/>
      <c r="N227" s="185"/>
    </row>
    <row r="228" spans="1:14" x14ac:dyDescent="0.25">
      <c r="A228" s="185"/>
      <c r="B228" s="185"/>
      <c r="C228" s="185"/>
      <c r="D228" s="185"/>
      <c r="E228" s="185"/>
      <c r="F228" s="185"/>
      <c r="G228" s="185"/>
      <c r="H228" s="185"/>
      <c r="I228" s="185"/>
      <c r="J228" s="185"/>
      <c r="K228" s="185"/>
      <c r="L228" s="185"/>
      <c r="M228" s="185"/>
      <c r="N228" s="185"/>
    </row>
    <row r="229" spans="1:14" x14ac:dyDescent="0.25">
      <c r="A229" s="185"/>
      <c r="B229" s="185"/>
      <c r="C229" s="185"/>
      <c r="D229" s="185"/>
      <c r="E229" s="185"/>
      <c r="F229" s="185"/>
      <c r="G229" s="185"/>
      <c r="H229" s="185"/>
      <c r="I229" s="185"/>
      <c r="J229" s="185"/>
      <c r="K229" s="185"/>
      <c r="L229" s="185"/>
      <c r="M229" s="185"/>
      <c r="N229" s="185"/>
    </row>
    <row r="230" spans="1:14" x14ac:dyDescent="0.25">
      <c r="A230" s="185"/>
      <c r="B230" s="185"/>
      <c r="C230" s="185"/>
      <c r="D230" s="185"/>
      <c r="E230" s="185"/>
      <c r="F230" s="185"/>
      <c r="G230" s="185"/>
      <c r="H230" s="185"/>
      <c r="I230" s="185"/>
      <c r="J230" s="185"/>
      <c r="K230" s="185"/>
      <c r="L230" s="185"/>
      <c r="M230" s="185"/>
      <c r="N230" s="185"/>
    </row>
    <row r="231" spans="1:14" x14ac:dyDescent="0.25">
      <c r="A231" s="185"/>
      <c r="B231" s="185"/>
      <c r="C231" s="185"/>
      <c r="D231" s="185"/>
      <c r="E231" s="185"/>
      <c r="F231" s="185"/>
      <c r="G231" s="185"/>
      <c r="H231" s="185"/>
      <c r="I231" s="185"/>
      <c r="J231" s="185"/>
      <c r="K231" s="185"/>
      <c r="L231" s="185"/>
      <c r="M231" s="185"/>
      <c r="N231" s="185"/>
    </row>
    <row r="232" spans="1:14" x14ac:dyDescent="0.25">
      <c r="A232" s="185"/>
      <c r="B232" s="185"/>
      <c r="C232" s="185"/>
      <c r="D232" s="185"/>
      <c r="E232" s="185"/>
      <c r="F232" s="185"/>
      <c r="G232" s="185"/>
      <c r="H232" s="185"/>
      <c r="I232" s="185"/>
      <c r="J232" s="185"/>
      <c r="K232" s="185"/>
      <c r="L232" s="185"/>
      <c r="M232" s="185"/>
      <c r="N232" s="185"/>
    </row>
    <row r="233" spans="1:14" x14ac:dyDescent="0.25">
      <c r="A233" s="185"/>
      <c r="B233" s="185"/>
      <c r="C233" s="185"/>
      <c r="D233" s="185"/>
      <c r="E233" s="185"/>
      <c r="F233" s="185"/>
      <c r="G233" s="185"/>
      <c r="H233" s="185"/>
      <c r="I233" s="185"/>
      <c r="J233" s="185"/>
      <c r="K233" s="185"/>
      <c r="L233" s="185"/>
      <c r="M233" s="185"/>
      <c r="N233" s="185"/>
    </row>
    <row r="234" spans="1:14" x14ac:dyDescent="0.25">
      <c r="A234" s="185"/>
      <c r="B234" s="185"/>
      <c r="C234" s="185"/>
      <c r="D234" s="185"/>
      <c r="E234" s="185"/>
      <c r="F234" s="185"/>
      <c r="G234" s="185"/>
      <c r="H234" s="185"/>
      <c r="I234" s="185"/>
      <c r="J234" s="185"/>
      <c r="K234" s="185"/>
      <c r="L234" s="185"/>
      <c r="M234" s="185"/>
      <c r="N234" s="185"/>
    </row>
    <row r="235" spans="1:14" x14ac:dyDescent="0.25">
      <c r="A235" s="185"/>
      <c r="B235" s="185"/>
      <c r="C235" s="185"/>
      <c r="D235" s="185"/>
      <c r="E235" s="185"/>
      <c r="F235" s="185"/>
      <c r="G235" s="185"/>
      <c r="H235" s="185"/>
      <c r="I235" s="185"/>
      <c r="J235" s="185"/>
      <c r="K235" s="185"/>
      <c r="L235" s="185"/>
      <c r="M235" s="185"/>
      <c r="N235" s="185"/>
    </row>
    <row r="236" spans="1:14" x14ac:dyDescent="0.25">
      <c r="A236" s="185"/>
      <c r="B236" s="185"/>
      <c r="C236" s="185"/>
      <c r="D236" s="185"/>
      <c r="E236" s="185"/>
      <c r="F236" s="185"/>
      <c r="G236" s="185"/>
      <c r="H236" s="185"/>
      <c r="I236" s="185"/>
      <c r="J236" s="185"/>
      <c r="K236" s="185"/>
      <c r="L236" s="185"/>
      <c r="M236" s="185"/>
      <c r="N236" s="185"/>
    </row>
    <row r="237" spans="1:14" x14ac:dyDescent="0.25">
      <c r="A237" s="185"/>
      <c r="B237" s="185"/>
      <c r="C237" s="185"/>
      <c r="D237" s="185"/>
      <c r="E237" s="185"/>
      <c r="F237" s="185"/>
      <c r="G237" s="185"/>
      <c r="H237" s="185"/>
      <c r="I237" s="185"/>
      <c r="J237" s="185"/>
      <c r="K237" s="185"/>
      <c r="L237" s="185"/>
      <c r="M237" s="185"/>
      <c r="N237" s="185"/>
    </row>
    <row r="238" spans="1:14" x14ac:dyDescent="0.25">
      <c r="A238" s="185"/>
      <c r="B238" s="185"/>
      <c r="C238" s="185"/>
      <c r="D238" s="185"/>
      <c r="E238" s="185"/>
      <c r="F238" s="185"/>
      <c r="G238" s="185"/>
      <c r="H238" s="185"/>
      <c r="I238" s="185"/>
      <c r="J238" s="185"/>
      <c r="K238" s="185"/>
      <c r="L238" s="185"/>
      <c r="M238" s="185"/>
      <c r="N238" s="185"/>
    </row>
    <row r="239" spans="1:14" x14ac:dyDescent="0.25">
      <c r="A239" s="185"/>
      <c r="B239" s="185"/>
      <c r="C239" s="185"/>
      <c r="D239" s="185"/>
      <c r="E239" s="185"/>
      <c r="F239" s="185"/>
      <c r="G239" s="185"/>
      <c r="H239" s="185"/>
      <c r="I239" s="185"/>
      <c r="J239" s="185"/>
      <c r="K239" s="185"/>
      <c r="L239" s="185"/>
      <c r="M239" s="185"/>
      <c r="N239" s="185"/>
    </row>
    <row r="240" spans="1:14" x14ac:dyDescent="0.25">
      <c r="A240" s="185"/>
      <c r="B240" s="185"/>
      <c r="C240" s="185"/>
      <c r="D240" s="185"/>
      <c r="E240" s="185"/>
      <c r="F240" s="185"/>
      <c r="G240" s="185"/>
      <c r="H240" s="185"/>
      <c r="I240" s="185"/>
      <c r="J240" s="185"/>
      <c r="K240" s="185"/>
      <c r="L240" s="185"/>
      <c r="M240" s="185"/>
      <c r="N240" s="185"/>
    </row>
    <row r="241" spans="1:14" x14ac:dyDescent="0.25">
      <c r="A241" s="185"/>
      <c r="B241" s="185"/>
      <c r="C241" s="185"/>
      <c r="D241" s="185"/>
      <c r="E241" s="185"/>
      <c r="F241" s="185"/>
      <c r="G241" s="185"/>
      <c r="H241" s="185"/>
      <c r="I241" s="185"/>
      <c r="J241" s="185"/>
      <c r="K241" s="185"/>
      <c r="L241" s="185"/>
      <c r="M241" s="185"/>
      <c r="N241" s="185"/>
    </row>
    <row r="242" spans="1:14" x14ac:dyDescent="0.25">
      <c r="A242" s="185"/>
      <c r="B242" s="185"/>
      <c r="C242" s="185"/>
      <c r="D242" s="185"/>
      <c r="E242" s="185"/>
      <c r="F242" s="185"/>
      <c r="G242" s="185"/>
      <c r="H242" s="185"/>
      <c r="I242" s="185"/>
      <c r="J242" s="185"/>
      <c r="K242" s="185"/>
      <c r="L242" s="185"/>
      <c r="M242" s="185"/>
      <c r="N242" s="185"/>
    </row>
    <row r="243" spans="1:14" x14ac:dyDescent="0.25">
      <c r="A243" s="185"/>
      <c r="B243" s="185"/>
      <c r="C243" s="185"/>
      <c r="D243" s="185"/>
      <c r="E243" s="185"/>
      <c r="F243" s="185"/>
      <c r="G243" s="185"/>
      <c r="H243" s="185"/>
      <c r="I243" s="185"/>
      <c r="J243" s="185"/>
      <c r="K243" s="185"/>
      <c r="L243" s="185"/>
      <c r="M243" s="185"/>
      <c r="N243" s="185"/>
    </row>
    <row r="244" spans="1:14" x14ac:dyDescent="0.25">
      <c r="A244" s="185"/>
      <c r="B244" s="185"/>
      <c r="C244" s="185"/>
      <c r="D244" s="185"/>
      <c r="E244" s="185"/>
      <c r="F244" s="185"/>
      <c r="G244" s="185"/>
      <c r="H244" s="185"/>
      <c r="I244" s="185"/>
      <c r="J244" s="185"/>
      <c r="K244" s="185"/>
      <c r="L244" s="185"/>
      <c r="M244" s="185"/>
      <c r="N244" s="185"/>
    </row>
    <row r="245" spans="1:14" x14ac:dyDescent="0.25">
      <c r="A245" s="185"/>
      <c r="B245" s="185"/>
      <c r="C245" s="185"/>
      <c r="D245" s="185"/>
      <c r="E245" s="185"/>
      <c r="F245" s="185"/>
      <c r="G245" s="185"/>
      <c r="H245" s="185"/>
      <c r="I245" s="185"/>
      <c r="J245" s="185"/>
      <c r="K245" s="185"/>
      <c r="L245" s="185"/>
      <c r="M245" s="185"/>
      <c r="N245" s="185"/>
    </row>
    <row r="246" spans="1:14" x14ac:dyDescent="0.25">
      <c r="A246" s="185"/>
      <c r="B246" s="185"/>
      <c r="C246" s="185"/>
      <c r="D246" s="185"/>
      <c r="E246" s="185"/>
      <c r="F246" s="185"/>
      <c r="G246" s="185"/>
      <c r="H246" s="185"/>
      <c r="I246" s="185"/>
      <c r="J246" s="185"/>
      <c r="K246" s="185"/>
      <c r="L246" s="185"/>
      <c r="M246" s="185"/>
      <c r="N246" s="185"/>
    </row>
    <row r="247" spans="1:14" x14ac:dyDescent="0.25">
      <c r="A247" s="185"/>
      <c r="B247" s="185"/>
      <c r="C247" s="185"/>
      <c r="D247" s="185"/>
      <c r="E247" s="185"/>
      <c r="F247" s="185"/>
      <c r="G247" s="185"/>
      <c r="H247" s="185"/>
      <c r="I247" s="185"/>
      <c r="J247" s="185"/>
      <c r="K247" s="185"/>
      <c r="L247" s="185"/>
      <c r="M247" s="185"/>
      <c r="N247" s="185"/>
    </row>
    <row r="248" spans="1:14" x14ac:dyDescent="0.25">
      <c r="A248" s="185"/>
      <c r="B248" s="185"/>
      <c r="C248" s="185"/>
      <c r="D248" s="185"/>
      <c r="E248" s="185"/>
      <c r="F248" s="185"/>
      <c r="G248" s="185"/>
      <c r="H248" s="185"/>
      <c r="I248" s="185"/>
      <c r="J248" s="185"/>
      <c r="K248" s="185"/>
      <c r="L248" s="185"/>
      <c r="M248" s="185"/>
      <c r="N248" s="185"/>
    </row>
    <row r="249" spans="1:14" x14ac:dyDescent="0.25">
      <c r="A249" s="185"/>
      <c r="B249" s="185"/>
      <c r="C249" s="185"/>
      <c r="D249" s="185"/>
      <c r="E249" s="185"/>
      <c r="F249" s="185"/>
      <c r="G249" s="185"/>
      <c r="H249" s="185"/>
      <c r="I249" s="185"/>
      <c r="J249" s="185"/>
      <c r="K249" s="185"/>
      <c r="L249" s="185"/>
      <c r="M249" s="185"/>
      <c r="N249" s="185"/>
    </row>
    <row r="250" spans="1:14" x14ac:dyDescent="0.25">
      <c r="A250" s="185"/>
      <c r="B250" s="185"/>
      <c r="C250" s="185"/>
      <c r="D250" s="185"/>
      <c r="E250" s="185"/>
      <c r="F250" s="185"/>
      <c r="G250" s="185"/>
      <c r="H250" s="185"/>
      <c r="I250" s="185"/>
      <c r="J250" s="185"/>
      <c r="K250" s="185"/>
      <c r="L250" s="185"/>
      <c r="M250" s="185"/>
      <c r="N250" s="185"/>
    </row>
    <row r="251" spans="1:14" x14ac:dyDescent="0.25">
      <c r="A251" s="185"/>
      <c r="B251" s="185"/>
      <c r="C251" s="185"/>
      <c r="D251" s="185"/>
      <c r="E251" s="185"/>
      <c r="F251" s="185"/>
      <c r="G251" s="185"/>
      <c r="H251" s="185"/>
      <c r="I251" s="185"/>
      <c r="J251" s="185"/>
      <c r="K251" s="185"/>
      <c r="L251" s="185"/>
      <c r="M251" s="185"/>
      <c r="N251" s="185"/>
    </row>
    <row r="252" spans="1:14" x14ac:dyDescent="0.25">
      <c r="A252" s="185"/>
      <c r="B252" s="185"/>
      <c r="C252" s="185"/>
      <c r="D252" s="185"/>
      <c r="E252" s="185"/>
      <c r="F252" s="185"/>
      <c r="G252" s="185"/>
      <c r="H252" s="185"/>
      <c r="I252" s="185"/>
      <c r="J252" s="185"/>
      <c r="K252" s="185"/>
      <c r="L252" s="185"/>
      <c r="M252" s="185"/>
      <c r="N252" s="185"/>
    </row>
    <row r="253" spans="1:14" x14ac:dyDescent="0.25">
      <c r="A253" s="185"/>
      <c r="B253" s="185"/>
      <c r="C253" s="185"/>
      <c r="D253" s="185"/>
      <c r="E253" s="185"/>
      <c r="F253" s="185"/>
      <c r="G253" s="185"/>
      <c r="H253" s="185"/>
      <c r="I253" s="185"/>
      <c r="J253" s="185"/>
      <c r="K253" s="185"/>
      <c r="L253" s="185"/>
      <c r="M253" s="185"/>
      <c r="N253" s="185"/>
    </row>
    <row r="254" spans="1:14" x14ac:dyDescent="0.25">
      <c r="A254" s="185"/>
      <c r="B254" s="185"/>
      <c r="C254" s="185"/>
      <c r="D254" s="185"/>
      <c r="E254" s="185"/>
      <c r="F254" s="185"/>
      <c r="G254" s="185"/>
      <c r="H254" s="185"/>
      <c r="I254" s="185"/>
      <c r="J254" s="185"/>
      <c r="K254" s="185"/>
      <c r="L254" s="185"/>
      <c r="M254" s="185"/>
      <c r="N254" s="185"/>
    </row>
    <row r="255" spans="1:14" x14ac:dyDescent="0.25">
      <c r="A255" s="185"/>
      <c r="B255" s="185"/>
      <c r="C255" s="185"/>
      <c r="D255" s="185"/>
      <c r="E255" s="185"/>
      <c r="F255" s="185"/>
      <c r="G255" s="185"/>
      <c r="H255" s="185"/>
      <c r="I255" s="185"/>
      <c r="J255" s="185"/>
      <c r="K255" s="185"/>
      <c r="L255" s="185"/>
      <c r="M255" s="185"/>
      <c r="N255" s="185"/>
    </row>
    <row r="256" spans="1:14" x14ac:dyDescent="0.25">
      <c r="A256" s="185"/>
      <c r="B256" s="185"/>
      <c r="C256" s="185"/>
      <c r="D256" s="185"/>
      <c r="E256" s="185"/>
      <c r="F256" s="185"/>
      <c r="G256" s="185"/>
      <c r="H256" s="185"/>
      <c r="I256" s="185"/>
      <c r="J256" s="185"/>
      <c r="K256" s="185"/>
      <c r="L256" s="185"/>
      <c r="M256" s="185"/>
      <c r="N256" s="185"/>
    </row>
    <row r="257" spans="1:14" x14ac:dyDescent="0.25">
      <c r="A257" s="185"/>
      <c r="B257" s="185"/>
      <c r="C257" s="185"/>
      <c r="D257" s="185"/>
      <c r="E257" s="185"/>
      <c r="F257" s="185"/>
      <c r="G257" s="185"/>
      <c r="H257" s="185"/>
      <c r="I257" s="185"/>
      <c r="J257" s="185"/>
      <c r="K257" s="185"/>
      <c r="L257" s="185"/>
      <c r="M257" s="185"/>
      <c r="N257" s="185"/>
    </row>
    <row r="258" spans="1:14" x14ac:dyDescent="0.25">
      <c r="A258" s="185"/>
      <c r="B258" s="185"/>
      <c r="C258" s="185"/>
      <c r="D258" s="185"/>
      <c r="E258" s="185"/>
      <c r="F258" s="185"/>
      <c r="G258" s="185"/>
      <c r="H258" s="185"/>
      <c r="I258" s="185"/>
      <c r="J258" s="185"/>
      <c r="K258" s="185"/>
      <c r="L258" s="185"/>
      <c r="M258" s="185"/>
      <c r="N258" s="185"/>
    </row>
    <row r="259" spans="1:14" x14ac:dyDescent="0.25">
      <c r="A259" s="185"/>
      <c r="B259" s="185"/>
      <c r="C259" s="185"/>
      <c r="D259" s="185"/>
      <c r="E259" s="185"/>
      <c r="F259" s="185"/>
      <c r="G259" s="185"/>
      <c r="H259" s="185"/>
      <c r="I259" s="185"/>
      <c r="J259" s="185"/>
      <c r="K259" s="185"/>
      <c r="L259" s="185"/>
      <c r="M259" s="185"/>
      <c r="N259" s="185"/>
    </row>
    <row r="260" spans="1:14" x14ac:dyDescent="0.25">
      <c r="A260" s="185"/>
      <c r="B260" s="185"/>
      <c r="C260" s="185"/>
      <c r="D260" s="185"/>
      <c r="E260" s="185"/>
      <c r="F260" s="185"/>
      <c r="G260" s="185"/>
      <c r="H260" s="185"/>
      <c r="I260" s="185"/>
      <c r="J260" s="185"/>
      <c r="K260" s="185"/>
      <c r="L260" s="185"/>
      <c r="M260" s="185"/>
      <c r="N260" s="185"/>
    </row>
    <row r="261" spans="1:14" x14ac:dyDescent="0.25">
      <c r="A261" s="185"/>
      <c r="B261" s="185"/>
      <c r="C261" s="185"/>
      <c r="D261" s="185"/>
      <c r="E261" s="185"/>
      <c r="F261" s="185"/>
      <c r="G261" s="185"/>
      <c r="H261" s="185"/>
      <c r="I261" s="185"/>
      <c r="J261" s="185"/>
      <c r="K261" s="185"/>
      <c r="L261" s="185"/>
      <c r="M261" s="185"/>
      <c r="N261" s="185"/>
    </row>
    <row r="262" spans="1:14" x14ac:dyDescent="0.25">
      <c r="A262" s="185"/>
      <c r="B262" s="185"/>
      <c r="C262" s="185"/>
      <c r="D262" s="185"/>
      <c r="E262" s="185"/>
      <c r="F262" s="185"/>
      <c r="G262" s="185"/>
      <c r="H262" s="185"/>
      <c r="I262" s="185"/>
      <c r="J262" s="185"/>
      <c r="K262" s="185"/>
      <c r="L262" s="185"/>
      <c r="M262" s="185"/>
      <c r="N262" s="185"/>
    </row>
    <row r="263" spans="1:14" x14ac:dyDescent="0.25">
      <c r="A263" s="185"/>
      <c r="B263" s="185"/>
      <c r="C263" s="185"/>
      <c r="D263" s="185"/>
      <c r="E263" s="185"/>
      <c r="F263" s="185"/>
      <c r="G263" s="185"/>
      <c r="H263" s="185"/>
      <c r="I263" s="185"/>
      <c r="J263" s="185"/>
      <c r="K263" s="185"/>
      <c r="L263" s="185"/>
      <c r="M263" s="185"/>
      <c r="N263" s="185"/>
    </row>
    <row r="264" spans="1:14" x14ac:dyDescent="0.25">
      <c r="A264" s="185"/>
      <c r="B264" s="185"/>
      <c r="C264" s="185"/>
      <c r="D264" s="185"/>
      <c r="E264" s="185"/>
      <c r="F264" s="185"/>
      <c r="G264" s="185"/>
      <c r="H264" s="185"/>
      <c r="I264" s="185"/>
      <c r="J264" s="185"/>
      <c r="K264" s="185"/>
      <c r="L264" s="185"/>
      <c r="M264" s="185"/>
      <c r="N264" s="185"/>
    </row>
    <row r="265" spans="1:14" x14ac:dyDescent="0.25">
      <c r="A265" s="185"/>
      <c r="B265" s="185"/>
      <c r="C265" s="185"/>
      <c r="D265" s="185"/>
      <c r="E265" s="185"/>
      <c r="F265" s="185"/>
      <c r="G265" s="185"/>
      <c r="H265" s="185"/>
      <c r="I265" s="185"/>
      <c r="J265" s="185"/>
      <c r="K265" s="185"/>
      <c r="L265" s="185"/>
      <c r="M265" s="185"/>
      <c r="N265" s="185"/>
    </row>
    <row r="266" spans="1:14" x14ac:dyDescent="0.25">
      <c r="A266" s="185"/>
      <c r="B266" s="185"/>
      <c r="C266" s="185"/>
      <c r="D266" s="185"/>
      <c r="E266" s="185"/>
      <c r="F266" s="185"/>
      <c r="G266" s="185"/>
      <c r="H266" s="185"/>
      <c r="I266" s="185"/>
      <c r="J266" s="185"/>
      <c r="K266" s="185"/>
      <c r="L266" s="185"/>
      <c r="M266" s="185"/>
      <c r="N266" s="185"/>
    </row>
    <row r="267" spans="1:14" x14ac:dyDescent="0.25">
      <c r="A267" s="185"/>
      <c r="B267" s="185"/>
      <c r="C267" s="185"/>
      <c r="D267" s="185"/>
      <c r="E267" s="185"/>
      <c r="F267" s="185"/>
      <c r="G267" s="185"/>
      <c r="H267" s="185"/>
      <c r="I267" s="185"/>
      <c r="J267" s="185"/>
      <c r="K267" s="185"/>
      <c r="L267" s="185"/>
      <c r="M267" s="185"/>
      <c r="N267" s="185"/>
    </row>
    <row r="268" spans="1:14" x14ac:dyDescent="0.25">
      <c r="A268" s="185"/>
      <c r="B268" s="185"/>
      <c r="C268" s="185"/>
      <c r="D268" s="185"/>
      <c r="E268" s="185"/>
      <c r="F268" s="185"/>
      <c r="G268" s="185"/>
      <c r="H268" s="185"/>
      <c r="I268" s="185"/>
      <c r="J268" s="185"/>
      <c r="K268" s="185"/>
      <c r="L268" s="185"/>
      <c r="M268" s="185"/>
      <c r="N268" s="185"/>
    </row>
    <row r="269" spans="1:14" x14ac:dyDescent="0.25">
      <c r="A269" s="185"/>
      <c r="B269" s="185"/>
      <c r="C269" s="185"/>
      <c r="D269" s="185"/>
      <c r="E269" s="185"/>
      <c r="F269" s="185"/>
      <c r="G269" s="185"/>
      <c r="H269" s="185"/>
      <c r="I269" s="185"/>
      <c r="J269" s="185"/>
      <c r="K269" s="185"/>
      <c r="L269" s="185"/>
      <c r="M269" s="185"/>
      <c r="N269" s="185"/>
    </row>
    <row r="270" spans="1:14" x14ac:dyDescent="0.25">
      <c r="A270" s="185"/>
      <c r="B270" s="185"/>
      <c r="C270" s="185"/>
      <c r="D270" s="185"/>
      <c r="E270" s="185"/>
      <c r="F270" s="185"/>
      <c r="G270" s="185"/>
      <c r="H270" s="185"/>
      <c r="I270" s="185"/>
      <c r="J270" s="185"/>
      <c r="K270" s="185"/>
      <c r="L270" s="185"/>
      <c r="M270" s="185"/>
      <c r="N270" s="185"/>
    </row>
    <row r="271" spans="1:14" x14ac:dyDescent="0.25">
      <c r="A271" s="185"/>
      <c r="B271" s="185"/>
      <c r="C271" s="185"/>
      <c r="D271" s="185"/>
      <c r="E271" s="185"/>
      <c r="F271" s="185"/>
      <c r="G271" s="185"/>
      <c r="H271" s="185"/>
      <c r="I271" s="185"/>
      <c r="J271" s="185"/>
      <c r="K271" s="185"/>
      <c r="L271" s="185"/>
      <c r="M271" s="185"/>
      <c r="N271" s="185"/>
    </row>
    <row r="272" spans="1:14" x14ac:dyDescent="0.25">
      <c r="A272" s="185"/>
      <c r="B272" s="185"/>
      <c r="C272" s="185"/>
      <c r="D272" s="185"/>
      <c r="E272" s="185"/>
      <c r="F272" s="185"/>
      <c r="G272" s="185"/>
      <c r="H272" s="185"/>
      <c r="I272" s="185"/>
      <c r="J272" s="185"/>
      <c r="K272" s="185"/>
      <c r="L272" s="185"/>
      <c r="M272" s="185"/>
      <c r="N272" s="185"/>
    </row>
    <row r="273" spans="1:14" x14ac:dyDescent="0.25">
      <c r="A273" s="185"/>
      <c r="B273" s="185"/>
      <c r="C273" s="185"/>
      <c r="D273" s="185"/>
      <c r="E273" s="185"/>
      <c r="F273" s="185"/>
      <c r="G273" s="185"/>
      <c r="H273" s="185"/>
      <c r="I273" s="185"/>
      <c r="J273" s="185"/>
      <c r="K273" s="185"/>
      <c r="L273" s="185"/>
      <c r="M273" s="185"/>
      <c r="N273" s="185"/>
    </row>
    <row r="274" spans="1:14" x14ac:dyDescent="0.25">
      <c r="A274" s="185"/>
      <c r="B274" s="185"/>
      <c r="C274" s="185"/>
      <c r="D274" s="185"/>
      <c r="E274" s="185"/>
      <c r="F274" s="185"/>
      <c r="G274" s="185"/>
      <c r="H274" s="185"/>
      <c r="I274" s="185"/>
      <c r="J274" s="185"/>
      <c r="K274" s="185"/>
      <c r="L274" s="185"/>
      <c r="M274" s="185"/>
      <c r="N274" s="185"/>
    </row>
    <row r="275" spans="1:14" x14ac:dyDescent="0.25">
      <c r="A275" s="185"/>
      <c r="B275" s="185"/>
      <c r="C275" s="185"/>
      <c r="D275" s="185"/>
      <c r="E275" s="185"/>
      <c r="F275" s="185"/>
      <c r="G275" s="185"/>
      <c r="H275" s="185"/>
      <c r="I275" s="185"/>
      <c r="J275" s="185"/>
      <c r="K275" s="185"/>
      <c r="L275" s="185"/>
      <c r="M275" s="185"/>
      <c r="N275" s="185"/>
    </row>
    <row r="276" spans="1:14" x14ac:dyDescent="0.25">
      <c r="A276" s="185"/>
      <c r="B276" s="185"/>
      <c r="C276" s="185"/>
      <c r="D276" s="185"/>
      <c r="E276" s="185"/>
      <c r="F276" s="185"/>
      <c r="G276" s="185"/>
      <c r="H276" s="185"/>
      <c r="I276" s="185"/>
      <c r="J276" s="185"/>
      <c r="K276" s="185"/>
      <c r="L276" s="185"/>
      <c r="M276" s="185"/>
      <c r="N276" s="185"/>
    </row>
    <row r="277" spans="1:14" x14ac:dyDescent="0.25">
      <c r="A277" s="185"/>
      <c r="B277" s="185"/>
      <c r="C277" s="185"/>
      <c r="D277" s="185"/>
      <c r="E277" s="185"/>
      <c r="F277" s="185"/>
      <c r="G277" s="185"/>
      <c r="H277" s="185"/>
      <c r="I277" s="185"/>
      <c r="J277" s="185"/>
      <c r="K277" s="185"/>
      <c r="L277" s="185"/>
      <c r="M277" s="185"/>
      <c r="N277" s="185"/>
    </row>
    <row r="278" spans="1:14" x14ac:dyDescent="0.25">
      <c r="A278" s="185"/>
      <c r="B278" s="185"/>
      <c r="C278" s="185"/>
      <c r="D278" s="185"/>
      <c r="E278" s="185"/>
      <c r="F278" s="185"/>
      <c r="G278" s="185"/>
      <c r="H278" s="185"/>
      <c r="I278" s="185"/>
      <c r="J278" s="185"/>
      <c r="K278" s="185"/>
      <c r="L278" s="185"/>
      <c r="M278" s="185"/>
      <c r="N278" s="185"/>
    </row>
    <row r="279" spans="1:14" x14ac:dyDescent="0.25">
      <c r="A279" s="185"/>
      <c r="B279" s="185"/>
      <c r="C279" s="185"/>
      <c r="D279" s="185"/>
      <c r="E279" s="185"/>
      <c r="F279" s="185"/>
      <c r="G279" s="185"/>
      <c r="H279" s="185"/>
      <c r="I279" s="185"/>
      <c r="J279" s="185"/>
      <c r="K279" s="185"/>
      <c r="L279" s="185"/>
      <c r="M279" s="185"/>
      <c r="N279" s="185"/>
    </row>
    <row r="280" spans="1:14" x14ac:dyDescent="0.25">
      <c r="A280" s="185"/>
      <c r="B280" s="185"/>
      <c r="C280" s="185"/>
      <c r="D280" s="185"/>
      <c r="E280" s="185"/>
      <c r="F280" s="185"/>
      <c r="G280" s="185"/>
      <c r="H280" s="185"/>
      <c r="I280" s="185"/>
      <c r="J280" s="185"/>
      <c r="K280" s="185"/>
      <c r="L280" s="185"/>
      <c r="M280" s="185"/>
      <c r="N280" s="185"/>
    </row>
    <row r="281" spans="1:14" x14ac:dyDescent="0.25">
      <c r="A281" s="185"/>
      <c r="B281" s="185"/>
      <c r="C281" s="185"/>
      <c r="D281" s="185"/>
      <c r="E281" s="185"/>
      <c r="F281" s="185"/>
      <c r="G281" s="185"/>
      <c r="H281" s="185"/>
      <c r="I281" s="185"/>
      <c r="J281" s="185"/>
      <c r="K281" s="185"/>
      <c r="L281" s="185"/>
      <c r="M281" s="185"/>
      <c r="N281" s="185"/>
    </row>
    <row r="282" spans="1:14" x14ac:dyDescent="0.25">
      <c r="A282" s="185"/>
      <c r="B282" s="185"/>
      <c r="C282" s="185"/>
      <c r="D282" s="185"/>
      <c r="E282" s="185"/>
      <c r="F282" s="185"/>
      <c r="G282" s="185"/>
      <c r="H282" s="185"/>
      <c r="I282" s="185"/>
      <c r="J282" s="185"/>
      <c r="K282" s="185"/>
      <c r="L282" s="185"/>
      <c r="M282" s="185"/>
      <c r="N282" s="185"/>
    </row>
    <row r="283" spans="1:14" x14ac:dyDescent="0.25">
      <c r="A283" s="185"/>
      <c r="B283" s="185"/>
      <c r="C283" s="185"/>
      <c r="D283" s="185"/>
      <c r="E283" s="185"/>
      <c r="F283" s="185"/>
      <c r="G283" s="185"/>
      <c r="H283" s="185"/>
      <c r="I283" s="185"/>
      <c r="J283" s="185"/>
      <c r="K283" s="185"/>
      <c r="L283" s="185"/>
      <c r="M283" s="185"/>
      <c r="N283" s="185"/>
    </row>
    <row r="284" spans="1:14" x14ac:dyDescent="0.25">
      <c r="A284" s="185"/>
      <c r="B284" s="185"/>
      <c r="C284" s="185"/>
      <c r="D284" s="185"/>
      <c r="E284" s="185"/>
      <c r="F284" s="185"/>
      <c r="G284" s="185"/>
      <c r="H284" s="185"/>
      <c r="I284" s="185"/>
      <c r="J284" s="185"/>
      <c r="K284" s="185"/>
      <c r="L284" s="185"/>
      <c r="M284" s="185"/>
      <c r="N284" s="185"/>
    </row>
    <row r="285" spans="1:14" x14ac:dyDescent="0.25">
      <c r="A285" s="185"/>
      <c r="B285" s="185"/>
      <c r="C285" s="185"/>
      <c r="D285" s="185"/>
      <c r="E285" s="185"/>
      <c r="F285" s="185"/>
      <c r="G285" s="185"/>
      <c r="H285" s="185"/>
      <c r="I285" s="185"/>
      <c r="J285" s="185"/>
      <c r="K285" s="185"/>
      <c r="L285" s="185"/>
      <c r="M285" s="185"/>
      <c r="N285" s="185"/>
    </row>
    <row r="286" spans="1:14" x14ac:dyDescent="0.25">
      <c r="A286" s="185"/>
      <c r="B286" s="185"/>
      <c r="C286" s="185"/>
      <c r="D286" s="185"/>
      <c r="E286" s="185"/>
      <c r="F286" s="185"/>
      <c r="G286" s="185"/>
      <c r="H286" s="185"/>
      <c r="I286" s="185"/>
      <c r="J286" s="185"/>
      <c r="K286" s="185"/>
      <c r="L286" s="185"/>
      <c r="M286" s="185"/>
      <c r="N286" s="185"/>
    </row>
    <row r="287" spans="1:14" x14ac:dyDescent="0.25">
      <c r="A287" s="185"/>
      <c r="B287" s="185"/>
      <c r="C287" s="185"/>
      <c r="D287" s="185"/>
      <c r="E287" s="185"/>
      <c r="F287" s="185"/>
      <c r="G287" s="185"/>
      <c r="H287" s="185"/>
      <c r="I287" s="185"/>
      <c r="J287" s="185"/>
      <c r="K287" s="185"/>
      <c r="L287" s="185"/>
      <c r="M287" s="185"/>
      <c r="N287" s="185"/>
    </row>
    <row r="288" spans="1:14" x14ac:dyDescent="0.25">
      <c r="A288" s="185"/>
      <c r="B288" s="185"/>
      <c r="C288" s="185"/>
      <c r="D288" s="185"/>
      <c r="E288" s="185"/>
      <c r="F288" s="185"/>
      <c r="G288" s="185"/>
      <c r="H288" s="185"/>
      <c r="I288" s="185"/>
      <c r="J288" s="185"/>
      <c r="K288" s="185"/>
      <c r="L288" s="185"/>
      <c r="M288" s="185"/>
      <c r="N288" s="185"/>
    </row>
    <row r="289" spans="1:14" x14ac:dyDescent="0.25">
      <c r="A289" s="185"/>
      <c r="B289" s="185"/>
      <c r="C289" s="185"/>
      <c r="D289" s="185"/>
      <c r="E289" s="185"/>
      <c r="F289" s="185"/>
      <c r="G289" s="185"/>
      <c r="H289" s="185"/>
      <c r="I289" s="185"/>
      <c r="J289" s="185"/>
      <c r="K289" s="185"/>
      <c r="L289" s="185"/>
      <c r="M289" s="185"/>
      <c r="N289" s="185"/>
    </row>
    <row r="290" spans="1:14" x14ac:dyDescent="0.25">
      <c r="A290" s="185"/>
      <c r="B290" s="185"/>
      <c r="C290" s="185"/>
      <c r="D290" s="185"/>
      <c r="E290" s="185"/>
      <c r="F290" s="185"/>
      <c r="G290" s="185"/>
      <c r="H290" s="185"/>
      <c r="I290" s="185"/>
      <c r="J290" s="185"/>
      <c r="K290" s="185"/>
      <c r="L290" s="185"/>
      <c r="M290" s="185"/>
      <c r="N290" s="185"/>
    </row>
    <row r="291" spans="1:14" x14ac:dyDescent="0.25">
      <c r="A291" s="185"/>
      <c r="B291" s="185"/>
      <c r="C291" s="185"/>
      <c r="D291" s="185"/>
      <c r="E291" s="185"/>
      <c r="F291" s="185"/>
      <c r="G291" s="185"/>
      <c r="H291" s="185"/>
      <c r="I291" s="185"/>
      <c r="J291" s="185"/>
      <c r="K291" s="185"/>
      <c r="L291" s="185"/>
      <c r="M291" s="185"/>
      <c r="N291" s="185"/>
    </row>
    <row r="292" spans="1:14" x14ac:dyDescent="0.25">
      <c r="A292" s="185"/>
      <c r="B292" s="185"/>
      <c r="C292" s="185"/>
      <c r="D292" s="185"/>
      <c r="E292" s="185"/>
      <c r="F292" s="185"/>
      <c r="G292" s="185"/>
      <c r="H292" s="185"/>
      <c r="I292" s="185"/>
      <c r="J292" s="185"/>
      <c r="K292" s="185"/>
      <c r="L292" s="185"/>
      <c r="M292" s="185"/>
      <c r="N292" s="185"/>
    </row>
    <row r="293" spans="1:14" x14ac:dyDescent="0.25">
      <c r="A293" s="185"/>
      <c r="B293" s="185"/>
      <c r="C293" s="185"/>
      <c r="D293" s="185"/>
      <c r="E293" s="185"/>
      <c r="F293" s="185"/>
      <c r="G293" s="185"/>
      <c r="H293" s="185"/>
      <c r="I293" s="185"/>
      <c r="J293" s="185"/>
      <c r="K293" s="185"/>
      <c r="L293" s="185"/>
      <c r="M293" s="185"/>
      <c r="N293" s="185"/>
    </row>
    <row r="294" spans="1:14" x14ac:dyDescent="0.25">
      <c r="A294" s="185"/>
      <c r="B294" s="185"/>
      <c r="C294" s="185"/>
      <c r="D294" s="185"/>
      <c r="E294" s="185"/>
      <c r="F294" s="185"/>
      <c r="G294" s="185"/>
      <c r="H294" s="185"/>
      <c r="I294" s="185"/>
      <c r="J294" s="185"/>
      <c r="K294" s="185"/>
      <c r="L294" s="185"/>
      <c r="M294" s="185"/>
      <c r="N294" s="185"/>
    </row>
    <row r="295" spans="1:14" x14ac:dyDescent="0.25">
      <c r="A295" s="185"/>
      <c r="B295" s="185"/>
      <c r="C295" s="185"/>
      <c r="D295" s="185"/>
      <c r="E295" s="185"/>
      <c r="F295" s="185"/>
      <c r="G295" s="185"/>
      <c r="H295" s="185"/>
      <c r="I295" s="185"/>
      <c r="J295" s="185"/>
      <c r="K295" s="185"/>
      <c r="L295" s="185"/>
      <c r="M295" s="185"/>
      <c r="N295" s="185"/>
    </row>
    <row r="296" spans="1:14" x14ac:dyDescent="0.25">
      <c r="A296" s="185"/>
      <c r="B296" s="185"/>
      <c r="C296" s="185"/>
      <c r="D296" s="185"/>
      <c r="E296" s="185"/>
      <c r="F296" s="185"/>
      <c r="G296" s="185"/>
      <c r="H296" s="185"/>
      <c r="I296" s="185"/>
      <c r="J296" s="185"/>
      <c r="K296" s="185"/>
      <c r="L296" s="185"/>
      <c r="M296" s="185"/>
      <c r="N296" s="185"/>
    </row>
    <row r="297" spans="1:14" x14ac:dyDescent="0.25">
      <c r="A297" s="185"/>
      <c r="B297" s="185"/>
      <c r="C297" s="185"/>
      <c r="D297" s="185"/>
      <c r="E297" s="185"/>
      <c r="F297" s="185"/>
      <c r="G297" s="185"/>
      <c r="H297" s="185"/>
      <c r="I297" s="185"/>
      <c r="J297" s="185"/>
      <c r="K297" s="185"/>
      <c r="L297" s="185"/>
      <c r="M297" s="185"/>
      <c r="N297" s="185"/>
    </row>
    <row r="298" spans="1:14" x14ac:dyDescent="0.25">
      <c r="A298" s="185"/>
      <c r="B298" s="185"/>
      <c r="C298" s="185"/>
      <c r="D298" s="185"/>
      <c r="E298" s="185"/>
      <c r="F298" s="185"/>
      <c r="G298" s="185"/>
      <c r="H298" s="185"/>
      <c r="I298" s="185"/>
      <c r="J298" s="185"/>
      <c r="K298" s="185"/>
      <c r="L298" s="185"/>
      <c r="M298" s="185"/>
      <c r="N298" s="185"/>
    </row>
    <row r="299" spans="1:14" x14ac:dyDescent="0.25">
      <c r="A299" s="185"/>
      <c r="B299" s="185"/>
      <c r="C299" s="185"/>
      <c r="D299" s="185"/>
      <c r="E299" s="185"/>
      <c r="F299" s="185"/>
      <c r="G299" s="185"/>
      <c r="H299" s="185"/>
      <c r="I299" s="185"/>
      <c r="J299" s="185"/>
      <c r="K299" s="185"/>
      <c r="L299" s="185"/>
      <c r="M299" s="185"/>
      <c r="N299" s="185"/>
    </row>
    <row r="300" spans="1:14" x14ac:dyDescent="0.25">
      <c r="A300" s="185"/>
      <c r="B300" s="185"/>
      <c r="C300" s="185"/>
      <c r="D300" s="185"/>
      <c r="E300" s="185"/>
      <c r="F300" s="185"/>
      <c r="G300" s="185"/>
      <c r="H300" s="185"/>
      <c r="I300" s="185"/>
      <c r="J300" s="185"/>
      <c r="K300" s="185"/>
      <c r="L300" s="185"/>
      <c r="M300" s="185"/>
      <c r="N300" s="185"/>
    </row>
    <row r="301" spans="1:14" x14ac:dyDescent="0.25">
      <c r="A301" s="185"/>
      <c r="B301" s="185"/>
      <c r="C301" s="185"/>
      <c r="D301" s="185"/>
      <c r="E301" s="185"/>
      <c r="F301" s="185"/>
      <c r="G301" s="185"/>
      <c r="H301" s="185"/>
      <c r="I301" s="185"/>
      <c r="J301" s="185"/>
      <c r="K301" s="185"/>
      <c r="L301" s="185"/>
      <c r="M301" s="185"/>
      <c r="N301" s="185"/>
    </row>
    <row r="302" spans="1:14" x14ac:dyDescent="0.25">
      <c r="A302" s="185"/>
      <c r="B302" s="185"/>
      <c r="C302" s="185"/>
      <c r="D302" s="185"/>
      <c r="E302" s="185"/>
      <c r="F302" s="185"/>
      <c r="G302" s="185"/>
      <c r="H302" s="185"/>
      <c r="I302" s="185"/>
      <c r="J302" s="185"/>
      <c r="K302" s="185"/>
      <c r="L302" s="185"/>
      <c r="M302" s="185"/>
      <c r="N302" s="185"/>
    </row>
    <row r="303" spans="1:14" x14ac:dyDescent="0.25">
      <c r="A303" s="185"/>
      <c r="B303" s="185"/>
      <c r="C303" s="185"/>
      <c r="D303" s="185"/>
      <c r="E303" s="185"/>
      <c r="F303" s="185"/>
      <c r="G303" s="185"/>
      <c r="H303" s="185"/>
      <c r="I303" s="185"/>
      <c r="J303" s="185"/>
      <c r="K303" s="185"/>
      <c r="L303" s="185"/>
      <c r="M303" s="185"/>
      <c r="N303" s="185"/>
    </row>
    <row r="304" spans="1:14" x14ac:dyDescent="0.25">
      <c r="A304" s="185"/>
      <c r="B304" s="185"/>
      <c r="C304" s="185"/>
      <c r="D304" s="185"/>
      <c r="E304" s="185"/>
      <c r="F304" s="185"/>
      <c r="G304" s="185"/>
      <c r="H304" s="185"/>
      <c r="I304" s="185"/>
      <c r="J304" s="185"/>
      <c r="K304" s="185"/>
      <c r="L304" s="185"/>
      <c r="M304" s="185"/>
      <c r="N304" s="185"/>
    </row>
    <row r="305" spans="1:14" x14ac:dyDescent="0.25">
      <c r="A305" s="185"/>
      <c r="B305" s="185"/>
      <c r="C305" s="185"/>
      <c r="D305" s="185"/>
      <c r="E305" s="185"/>
      <c r="F305" s="185"/>
      <c r="G305" s="185"/>
      <c r="H305" s="185"/>
      <c r="I305" s="185"/>
      <c r="J305" s="185"/>
      <c r="K305" s="185"/>
      <c r="L305" s="185"/>
      <c r="M305" s="185"/>
      <c r="N305" s="185"/>
    </row>
    <row r="306" spans="1:14" x14ac:dyDescent="0.25">
      <c r="A306" s="185"/>
      <c r="B306" s="185"/>
      <c r="C306" s="185"/>
      <c r="D306" s="185"/>
      <c r="E306" s="185"/>
      <c r="F306" s="185"/>
      <c r="G306" s="185"/>
      <c r="H306" s="185"/>
      <c r="I306" s="185"/>
      <c r="J306" s="185"/>
      <c r="K306" s="185"/>
      <c r="L306" s="185"/>
      <c r="M306" s="185"/>
      <c r="N306" s="185"/>
    </row>
    <row r="307" spans="1:14" x14ac:dyDescent="0.25">
      <c r="A307" s="185"/>
      <c r="B307" s="185"/>
      <c r="C307" s="185"/>
      <c r="D307" s="185"/>
      <c r="E307" s="185"/>
      <c r="F307" s="185"/>
      <c r="G307" s="185"/>
      <c r="H307" s="185"/>
      <c r="I307" s="185"/>
      <c r="J307" s="185"/>
      <c r="K307" s="185"/>
      <c r="L307" s="185"/>
      <c r="M307" s="185"/>
      <c r="N307" s="185"/>
    </row>
    <row r="308" spans="1:14" x14ac:dyDescent="0.25">
      <c r="A308" s="185"/>
      <c r="B308" s="185"/>
      <c r="C308" s="185"/>
      <c r="D308" s="185"/>
      <c r="E308" s="185"/>
      <c r="F308" s="185"/>
      <c r="G308" s="185"/>
      <c r="H308" s="185"/>
      <c r="I308" s="185"/>
      <c r="J308" s="185"/>
      <c r="K308" s="185"/>
      <c r="L308" s="185"/>
      <c r="M308" s="185"/>
      <c r="N308" s="185"/>
    </row>
    <row r="309" spans="1:14" x14ac:dyDescent="0.25">
      <c r="A309" s="185"/>
      <c r="B309" s="185"/>
      <c r="C309" s="185"/>
      <c r="D309" s="185"/>
      <c r="E309" s="185"/>
      <c r="F309" s="185"/>
      <c r="G309" s="185"/>
      <c r="H309" s="185"/>
      <c r="I309" s="185"/>
      <c r="J309" s="185"/>
      <c r="K309" s="185"/>
      <c r="L309" s="185"/>
      <c r="M309" s="185"/>
      <c r="N309" s="185"/>
    </row>
    <row r="310" spans="1:14" x14ac:dyDescent="0.25">
      <c r="A310" s="185"/>
      <c r="B310" s="185"/>
      <c r="C310" s="185"/>
      <c r="D310" s="185"/>
      <c r="E310" s="185"/>
      <c r="F310" s="185"/>
      <c r="G310" s="185"/>
      <c r="H310" s="185"/>
      <c r="I310" s="185"/>
      <c r="J310" s="185"/>
      <c r="K310" s="185"/>
      <c r="L310" s="185"/>
      <c r="M310" s="185"/>
      <c r="N310" s="185"/>
    </row>
    <row r="311" spans="1:14" x14ac:dyDescent="0.25">
      <c r="A311" s="185"/>
      <c r="B311" s="185"/>
      <c r="C311" s="185"/>
      <c r="D311" s="185"/>
      <c r="E311" s="185"/>
      <c r="F311" s="185"/>
      <c r="G311" s="185"/>
      <c r="H311" s="185"/>
      <c r="I311" s="185"/>
      <c r="J311" s="185"/>
      <c r="K311" s="185"/>
      <c r="L311" s="185"/>
      <c r="M311" s="185"/>
      <c r="N311" s="185"/>
    </row>
    <row r="312" spans="1:14" x14ac:dyDescent="0.25">
      <c r="A312" s="185"/>
      <c r="B312" s="185"/>
      <c r="C312" s="185"/>
      <c r="D312" s="185"/>
      <c r="E312" s="185"/>
      <c r="F312" s="185"/>
      <c r="G312" s="185"/>
      <c r="H312" s="185"/>
      <c r="I312" s="185"/>
      <c r="J312" s="185"/>
      <c r="K312" s="185"/>
      <c r="L312" s="185"/>
      <c r="M312" s="185"/>
      <c r="N312" s="185"/>
    </row>
    <row r="313" spans="1:14" x14ac:dyDescent="0.25">
      <c r="A313" s="185"/>
      <c r="B313" s="185"/>
      <c r="C313" s="185"/>
      <c r="D313" s="185"/>
      <c r="E313" s="185"/>
      <c r="F313" s="185"/>
      <c r="G313" s="185"/>
      <c r="H313" s="185"/>
      <c r="I313" s="185"/>
      <c r="J313" s="185"/>
      <c r="K313" s="185"/>
      <c r="L313" s="185"/>
      <c r="M313" s="185"/>
      <c r="N313" s="185"/>
    </row>
    <row r="314" spans="1:14" x14ac:dyDescent="0.25">
      <c r="A314" s="185"/>
      <c r="B314" s="185"/>
      <c r="C314" s="185"/>
      <c r="D314" s="185"/>
      <c r="E314" s="185"/>
      <c r="F314" s="185"/>
      <c r="G314" s="185"/>
      <c r="H314" s="185"/>
      <c r="I314" s="185"/>
      <c r="J314" s="185"/>
      <c r="K314" s="185"/>
      <c r="L314" s="185"/>
      <c r="M314" s="185"/>
      <c r="N314" s="185"/>
    </row>
    <row r="315" spans="1:14" x14ac:dyDescent="0.25">
      <c r="A315" s="185"/>
      <c r="B315" s="185"/>
      <c r="C315" s="185"/>
      <c r="D315" s="185"/>
      <c r="E315" s="185"/>
      <c r="F315" s="185"/>
      <c r="G315" s="185"/>
      <c r="H315" s="185"/>
      <c r="I315" s="185"/>
      <c r="J315" s="185"/>
      <c r="K315" s="185"/>
      <c r="L315" s="185"/>
      <c r="M315" s="185"/>
      <c r="N315" s="185"/>
    </row>
    <row r="316" spans="1:14" x14ac:dyDescent="0.25">
      <c r="A316" s="185"/>
      <c r="B316" s="185"/>
      <c r="C316" s="185"/>
      <c r="D316" s="185"/>
      <c r="E316" s="185"/>
      <c r="F316" s="185"/>
      <c r="G316" s="185"/>
      <c r="H316" s="185"/>
      <c r="I316" s="185"/>
      <c r="J316" s="185"/>
      <c r="K316" s="185"/>
      <c r="L316" s="185"/>
      <c r="M316" s="185"/>
      <c r="N316" s="185"/>
    </row>
    <row r="317" spans="1:14" x14ac:dyDescent="0.25">
      <c r="A317" s="185"/>
      <c r="B317" s="185"/>
      <c r="C317" s="185"/>
      <c r="D317" s="185"/>
      <c r="E317" s="185"/>
      <c r="F317" s="185"/>
      <c r="G317" s="185"/>
      <c r="H317" s="185"/>
      <c r="I317" s="185"/>
      <c r="J317" s="185"/>
      <c r="K317" s="185"/>
      <c r="L317" s="185"/>
      <c r="M317" s="185"/>
      <c r="N317" s="185"/>
    </row>
    <row r="318" spans="1:14" x14ac:dyDescent="0.25">
      <c r="A318" s="185"/>
      <c r="B318" s="185"/>
      <c r="C318" s="185"/>
      <c r="D318" s="185"/>
      <c r="E318" s="185"/>
      <c r="F318" s="185"/>
      <c r="G318" s="185"/>
      <c r="H318" s="185"/>
      <c r="I318" s="185"/>
      <c r="J318" s="185"/>
      <c r="K318" s="185"/>
      <c r="L318" s="185"/>
      <c r="M318" s="185"/>
      <c r="N318" s="185"/>
    </row>
    <row r="319" spans="1:14" x14ac:dyDescent="0.25">
      <c r="A319" s="185"/>
      <c r="B319" s="185"/>
      <c r="C319" s="185"/>
      <c r="D319" s="185"/>
      <c r="E319" s="185"/>
      <c r="F319" s="185"/>
      <c r="G319" s="185"/>
      <c r="H319" s="185"/>
      <c r="I319" s="185"/>
      <c r="J319" s="185"/>
      <c r="K319" s="185"/>
      <c r="L319" s="185"/>
      <c r="M319" s="185"/>
      <c r="N319" s="185"/>
    </row>
    <row r="320" spans="1:14" x14ac:dyDescent="0.25">
      <c r="A320" s="185"/>
      <c r="B320" s="185"/>
      <c r="C320" s="185"/>
      <c r="D320" s="185"/>
      <c r="E320" s="185"/>
      <c r="F320" s="185"/>
      <c r="G320" s="185"/>
      <c r="H320" s="185"/>
      <c r="I320" s="185"/>
      <c r="J320" s="185"/>
      <c r="K320" s="185"/>
      <c r="L320" s="185"/>
      <c r="M320" s="185"/>
      <c r="N320" s="185"/>
    </row>
    <row r="321" spans="1:14" x14ac:dyDescent="0.25">
      <c r="A321" s="185"/>
      <c r="B321" s="185"/>
      <c r="C321" s="185"/>
      <c r="D321" s="185"/>
      <c r="E321" s="185"/>
      <c r="F321" s="185"/>
      <c r="G321" s="185"/>
      <c r="H321" s="185"/>
      <c r="I321" s="185"/>
      <c r="J321" s="185"/>
      <c r="K321" s="185"/>
      <c r="L321" s="185"/>
      <c r="M321" s="185"/>
      <c r="N321" s="185"/>
    </row>
    <row r="322" spans="1:14" x14ac:dyDescent="0.25">
      <c r="A322" s="185"/>
      <c r="B322" s="185"/>
      <c r="C322" s="185"/>
      <c r="D322" s="185"/>
      <c r="E322" s="185"/>
      <c r="F322" s="185"/>
      <c r="G322" s="185"/>
      <c r="H322" s="185"/>
      <c r="I322" s="185"/>
      <c r="J322" s="185"/>
      <c r="K322" s="185"/>
      <c r="L322" s="185"/>
      <c r="M322" s="185"/>
      <c r="N322" s="185"/>
    </row>
    <row r="323" spans="1:14" x14ac:dyDescent="0.25">
      <c r="A323" s="185"/>
      <c r="B323" s="185"/>
      <c r="C323" s="185"/>
      <c r="D323" s="185"/>
      <c r="E323" s="185"/>
      <c r="F323" s="185"/>
      <c r="G323" s="185"/>
      <c r="H323" s="185"/>
      <c r="I323" s="185"/>
      <c r="J323" s="185"/>
      <c r="K323" s="185"/>
      <c r="L323" s="185"/>
      <c r="M323" s="185"/>
      <c r="N323" s="185"/>
    </row>
    <row r="324" spans="1:14" x14ac:dyDescent="0.25">
      <c r="A324" s="185"/>
      <c r="B324" s="185"/>
      <c r="C324" s="185"/>
      <c r="D324" s="185"/>
      <c r="E324" s="185"/>
      <c r="F324" s="185"/>
      <c r="G324" s="185"/>
      <c r="H324" s="185"/>
      <c r="I324" s="185"/>
      <c r="J324" s="185"/>
      <c r="K324" s="185"/>
      <c r="L324" s="185"/>
      <c r="M324" s="185"/>
      <c r="N324" s="185"/>
    </row>
    <row r="325" spans="1:14" x14ac:dyDescent="0.25">
      <c r="A325" s="185"/>
      <c r="B325" s="185"/>
      <c r="C325" s="185"/>
      <c r="D325" s="185"/>
      <c r="E325" s="185"/>
      <c r="F325" s="185"/>
      <c r="G325" s="185"/>
      <c r="H325" s="185"/>
      <c r="I325" s="185"/>
      <c r="J325" s="185"/>
      <c r="K325" s="185"/>
      <c r="L325" s="185"/>
      <c r="M325" s="185"/>
      <c r="N325" s="185"/>
    </row>
    <row r="326" spans="1:14" x14ac:dyDescent="0.25">
      <c r="A326" s="185"/>
      <c r="B326" s="185"/>
      <c r="C326" s="185"/>
      <c r="D326" s="185"/>
      <c r="E326" s="185"/>
      <c r="F326" s="185"/>
      <c r="G326" s="185"/>
      <c r="H326" s="185"/>
      <c r="I326" s="185"/>
      <c r="J326" s="185"/>
      <c r="K326" s="185"/>
      <c r="L326" s="185"/>
      <c r="M326" s="185"/>
      <c r="N326" s="185"/>
    </row>
    <row r="327" spans="1:14" x14ac:dyDescent="0.25">
      <c r="A327" s="185"/>
      <c r="B327" s="185"/>
      <c r="C327" s="185"/>
      <c r="D327" s="185"/>
      <c r="E327" s="185"/>
      <c r="F327" s="185"/>
      <c r="G327" s="185"/>
      <c r="H327" s="185"/>
      <c r="I327" s="185"/>
      <c r="J327" s="185"/>
      <c r="K327" s="185"/>
      <c r="L327" s="185"/>
      <c r="M327" s="185"/>
      <c r="N327" s="185"/>
    </row>
    <row r="328" spans="1:14" x14ac:dyDescent="0.25">
      <c r="A328" s="185"/>
      <c r="B328" s="185"/>
      <c r="C328" s="185"/>
      <c r="D328" s="185"/>
      <c r="E328" s="185"/>
      <c r="F328" s="185"/>
      <c r="G328" s="185"/>
      <c r="H328" s="185"/>
      <c r="I328" s="185"/>
      <c r="J328" s="185"/>
      <c r="K328" s="185"/>
      <c r="L328" s="185"/>
      <c r="M328" s="185"/>
      <c r="N328" s="185"/>
    </row>
    <row r="329" spans="1:14" x14ac:dyDescent="0.25">
      <c r="A329" s="185"/>
      <c r="B329" s="185"/>
      <c r="C329" s="185"/>
      <c r="D329" s="185"/>
      <c r="E329" s="185"/>
      <c r="F329" s="185"/>
      <c r="G329" s="185"/>
      <c r="H329" s="185"/>
      <c r="I329" s="185"/>
      <c r="J329" s="185"/>
      <c r="K329" s="185"/>
      <c r="L329" s="185"/>
      <c r="M329" s="185"/>
      <c r="N329" s="185"/>
    </row>
    <row r="330" spans="1:14" x14ac:dyDescent="0.25">
      <c r="A330" s="185"/>
      <c r="B330" s="185"/>
      <c r="C330" s="185"/>
      <c r="D330" s="185"/>
      <c r="E330" s="185"/>
      <c r="F330" s="185"/>
      <c r="G330" s="185"/>
      <c r="H330" s="185"/>
      <c r="I330" s="185"/>
      <c r="J330" s="185"/>
      <c r="K330" s="185"/>
      <c r="L330" s="185"/>
      <c r="M330" s="185"/>
      <c r="N330" s="185"/>
    </row>
    <row r="331" spans="1:14" x14ac:dyDescent="0.25">
      <c r="A331" s="185"/>
      <c r="B331" s="185"/>
      <c r="C331" s="185"/>
      <c r="D331" s="185"/>
      <c r="E331" s="185"/>
      <c r="F331" s="185"/>
      <c r="G331" s="185"/>
      <c r="H331" s="185"/>
      <c r="I331" s="185"/>
      <c r="J331" s="185"/>
      <c r="K331" s="185"/>
      <c r="L331" s="185"/>
      <c r="M331" s="185"/>
      <c r="N331" s="185"/>
    </row>
    <row r="332" spans="1:14" x14ac:dyDescent="0.25">
      <c r="A332" s="185"/>
      <c r="B332" s="185"/>
      <c r="C332" s="185"/>
      <c r="D332" s="185"/>
      <c r="E332" s="185"/>
      <c r="F332" s="185"/>
      <c r="G332" s="185"/>
      <c r="H332" s="185"/>
      <c r="I332" s="185"/>
      <c r="J332" s="185"/>
      <c r="K332" s="185"/>
      <c r="L332" s="185"/>
      <c r="M332" s="185"/>
      <c r="N332" s="185"/>
    </row>
    <row r="333" spans="1:14" x14ac:dyDescent="0.25">
      <c r="A333" s="185"/>
      <c r="B333" s="185"/>
      <c r="C333" s="185"/>
      <c r="D333" s="185"/>
      <c r="E333" s="185"/>
      <c r="F333" s="185"/>
      <c r="G333" s="185"/>
      <c r="H333" s="185"/>
      <c r="I333" s="185"/>
      <c r="J333" s="185"/>
      <c r="K333" s="185"/>
      <c r="L333" s="185"/>
      <c r="M333" s="185"/>
      <c r="N333" s="185"/>
    </row>
    <row r="334" spans="1:14" x14ac:dyDescent="0.25">
      <c r="A334" s="185"/>
      <c r="B334" s="185"/>
      <c r="C334" s="185"/>
      <c r="D334" s="185"/>
      <c r="E334" s="185"/>
      <c r="F334" s="185"/>
      <c r="G334" s="185"/>
      <c r="H334" s="185"/>
      <c r="I334" s="185"/>
      <c r="J334" s="185"/>
      <c r="K334" s="185"/>
      <c r="L334" s="185"/>
      <c r="M334" s="185"/>
      <c r="N334" s="185"/>
    </row>
    <row r="335" spans="1:14" x14ac:dyDescent="0.25">
      <c r="A335" s="185"/>
      <c r="B335" s="185"/>
      <c r="C335" s="185"/>
      <c r="D335" s="185"/>
      <c r="E335" s="185"/>
      <c r="F335" s="185"/>
      <c r="G335" s="185"/>
      <c r="H335" s="185"/>
      <c r="I335" s="185"/>
      <c r="J335" s="185"/>
      <c r="K335" s="185"/>
      <c r="L335" s="185"/>
      <c r="M335" s="185"/>
      <c r="N335" s="185"/>
    </row>
    <row r="336" spans="1:14" x14ac:dyDescent="0.25">
      <c r="A336" s="185"/>
      <c r="B336" s="185"/>
      <c r="C336" s="185"/>
      <c r="D336" s="185"/>
      <c r="E336" s="185"/>
      <c r="F336" s="185"/>
      <c r="G336" s="185"/>
      <c r="H336" s="185"/>
      <c r="I336" s="185"/>
      <c r="J336" s="185"/>
      <c r="K336" s="185"/>
      <c r="L336" s="185"/>
      <c r="M336" s="185"/>
      <c r="N336" s="185"/>
    </row>
    <row r="337" spans="1:14" x14ac:dyDescent="0.25">
      <c r="A337" s="185"/>
      <c r="B337" s="185"/>
      <c r="C337" s="185"/>
      <c r="D337" s="185"/>
      <c r="E337" s="185"/>
      <c r="F337" s="185"/>
      <c r="G337" s="185"/>
      <c r="H337" s="185"/>
      <c r="I337" s="185"/>
      <c r="J337" s="185"/>
      <c r="K337" s="185"/>
      <c r="L337" s="185"/>
      <c r="M337" s="185"/>
      <c r="N337" s="185"/>
    </row>
    <row r="338" spans="1:14" x14ac:dyDescent="0.25">
      <c r="A338" s="185"/>
      <c r="B338" s="185"/>
      <c r="C338" s="185"/>
      <c r="D338" s="185"/>
      <c r="E338" s="185"/>
      <c r="F338" s="185"/>
      <c r="G338" s="185"/>
      <c r="H338" s="185"/>
      <c r="I338" s="185"/>
      <c r="J338" s="185"/>
      <c r="K338" s="185"/>
      <c r="L338" s="185"/>
      <c r="M338" s="185"/>
      <c r="N338" s="185"/>
    </row>
    <row r="339" spans="1:14" x14ac:dyDescent="0.25">
      <c r="A339" s="185"/>
      <c r="B339" s="185"/>
      <c r="C339" s="185"/>
      <c r="D339" s="185"/>
      <c r="E339" s="185"/>
      <c r="F339" s="185"/>
      <c r="G339" s="185"/>
      <c r="H339" s="185"/>
      <c r="I339" s="185"/>
      <c r="J339" s="185"/>
      <c r="K339" s="185"/>
      <c r="L339" s="185"/>
      <c r="M339" s="185"/>
      <c r="N339" s="185"/>
    </row>
    <row r="340" spans="1:14" x14ac:dyDescent="0.25">
      <c r="A340" s="185"/>
      <c r="B340" s="185"/>
      <c r="C340" s="185"/>
      <c r="D340" s="185"/>
      <c r="E340" s="185"/>
      <c r="F340" s="185"/>
      <c r="G340" s="185"/>
      <c r="H340" s="185"/>
      <c r="I340" s="185"/>
      <c r="J340" s="185"/>
      <c r="K340" s="185"/>
      <c r="L340" s="185"/>
      <c r="M340" s="185"/>
      <c r="N340" s="185"/>
    </row>
    <row r="341" spans="1:14" x14ac:dyDescent="0.25">
      <c r="A341" s="185"/>
      <c r="B341" s="185"/>
      <c r="C341" s="185"/>
      <c r="D341" s="185"/>
      <c r="E341" s="185"/>
      <c r="F341" s="185"/>
      <c r="G341" s="185"/>
      <c r="H341" s="185"/>
      <c r="I341" s="185"/>
      <c r="J341" s="185"/>
      <c r="K341" s="185"/>
      <c r="L341" s="185"/>
      <c r="M341" s="185"/>
      <c r="N341" s="185"/>
    </row>
    <row r="342" spans="1:14" x14ac:dyDescent="0.25">
      <c r="A342" s="185"/>
      <c r="B342" s="185"/>
      <c r="C342" s="185"/>
      <c r="D342" s="185"/>
      <c r="E342" s="185"/>
      <c r="F342" s="185"/>
      <c r="G342" s="185"/>
      <c r="H342" s="185"/>
      <c r="I342" s="185"/>
      <c r="J342" s="185"/>
      <c r="K342" s="185"/>
      <c r="L342" s="185"/>
      <c r="M342" s="185"/>
      <c r="N342" s="185"/>
    </row>
    <row r="343" spans="1:14" x14ac:dyDescent="0.25">
      <c r="A343" s="185"/>
      <c r="B343" s="185"/>
      <c r="C343" s="185"/>
      <c r="D343" s="185"/>
      <c r="E343" s="185"/>
      <c r="F343" s="185"/>
      <c r="G343" s="185"/>
      <c r="H343" s="185"/>
      <c r="I343" s="185"/>
      <c r="J343" s="185"/>
      <c r="K343" s="185"/>
      <c r="L343" s="185"/>
      <c r="M343" s="185"/>
      <c r="N343" s="185"/>
    </row>
    <row r="344" spans="1:14" x14ac:dyDescent="0.25">
      <c r="A344" s="185"/>
      <c r="B344" s="185"/>
      <c r="C344" s="185"/>
      <c r="D344" s="185"/>
      <c r="E344" s="185"/>
      <c r="F344" s="185"/>
      <c r="G344" s="185"/>
      <c r="H344" s="185"/>
      <c r="I344" s="185"/>
      <c r="J344" s="185"/>
      <c r="K344" s="185"/>
      <c r="L344" s="185"/>
      <c r="M344" s="185"/>
      <c r="N344" s="185"/>
    </row>
    <row r="345" spans="1:14" x14ac:dyDescent="0.25">
      <c r="A345" s="185"/>
      <c r="B345" s="185"/>
      <c r="C345" s="185"/>
      <c r="D345" s="185"/>
      <c r="E345" s="185"/>
      <c r="F345" s="185"/>
      <c r="G345" s="185"/>
      <c r="H345" s="185"/>
      <c r="I345" s="185"/>
      <c r="J345" s="185"/>
      <c r="K345" s="185"/>
      <c r="L345" s="185"/>
      <c r="M345" s="185"/>
      <c r="N345" s="185"/>
    </row>
    <row r="346" spans="1:14" x14ac:dyDescent="0.25">
      <c r="A346" s="185"/>
      <c r="B346" s="185"/>
      <c r="C346" s="185"/>
      <c r="D346" s="185"/>
      <c r="E346" s="185"/>
      <c r="F346" s="185"/>
      <c r="G346" s="185"/>
      <c r="H346" s="185"/>
      <c r="I346" s="185"/>
      <c r="J346" s="185"/>
      <c r="K346" s="185"/>
      <c r="L346" s="185"/>
      <c r="M346" s="185"/>
      <c r="N346" s="185"/>
    </row>
    <row r="347" spans="1:14" x14ac:dyDescent="0.25">
      <c r="A347" s="185"/>
      <c r="B347" s="185"/>
      <c r="C347" s="185"/>
      <c r="D347" s="185"/>
      <c r="E347" s="185"/>
      <c r="F347" s="185"/>
      <c r="G347" s="185"/>
      <c r="H347" s="185"/>
      <c r="I347" s="185"/>
      <c r="J347" s="185"/>
      <c r="K347" s="185"/>
      <c r="L347" s="185"/>
      <c r="M347" s="185"/>
      <c r="N347" s="185"/>
    </row>
  </sheetData>
  <mergeCells count="17">
    <mergeCell ref="A39:M39"/>
    <mergeCell ref="C25:D25"/>
    <mergeCell ref="A26:M26"/>
    <mergeCell ref="A29:H29"/>
    <mergeCell ref="A31:H31"/>
    <mergeCell ref="A35:H35"/>
    <mergeCell ref="A38:C38"/>
    <mergeCell ref="A28:F28"/>
    <mergeCell ref="F2:G2"/>
    <mergeCell ref="A4:N4"/>
    <mergeCell ref="A5:N5"/>
    <mergeCell ref="A7:N7"/>
    <mergeCell ref="L8:N8"/>
    <mergeCell ref="C8:E8"/>
    <mergeCell ref="F8:H8"/>
    <mergeCell ref="I8:K8"/>
    <mergeCell ref="A6:N6"/>
  </mergeCells>
  <printOptions horizontalCentered="1"/>
  <pageMargins left="0.23622047244094491" right="0.23622047244094491" top="0.74803149606299213" bottom="0.74803149606299213" header="0.31496062992125984" footer="0.31496062992125984"/>
  <pageSetup paperSize="9" scale="58" orientation="landscape" r:id="rId1"/>
  <headerFooter>
    <oddFooter>Página &amp;P de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A3386E-1928-4835-8232-FD3ED55CF968}">
  <sheetPr>
    <tabColor rgb="FFFFFF00"/>
  </sheetPr>
  <dimension ref="A1:WWF347"/>
  <sheetViews>
    <sheetView topLeftCell="B9" workbookViewId="0">
      <selection activeCell="C30" sqref="C30"/>
    </sheetView>
  </sheetViews>
  <sheetFormatPr defaultColWidth="0" defaultRowHeight="15" x14ac:dyDescent="0.25"/>
  <cols>
    <col min="1" max="1" width="44.28515625" customWidth="1"/>
    <col min="2" max="14" width="15.7109375" customWidth="1"/>
    <col min="15" max="15" width="12.5703125" style="185" customWidth="1"/>
    <col min="16" max="42" width="9.140625" style="185" customWidth="1"/>
    <col min="43" max="241" width="9.140625" customWidth="1"/>
    <col min="242" max="242" width="5.28515625" bestFit="1" customWidth="1"/>
    <col min="243" max="246" width="6.7109375" customWidth="1"/>
    <col min="247" max="247" width="8.42578125" customWidth="1"/>
    <col min="248" max="248" width="9" customWidth="1"/>
    <col min="249" max="249" width="10.5703125" customWidth="1"/>
    <col min="250" max="250" width="10" customWidth="1"/>
    <col min="251" max="251" width="25.7109375" customWidth="1"/>
    <col min="252" max="252" width="9.140625" customWidth="1"/>
    <col min="253" max="253" width="6.42578125" customWidth="1"/>
    <col min="254" max="255" width="9.140625" customWidth="1"/>
    <col min="256" max="497" width="9.140625" hidden="1"/>
    <col min="498" max="498" width="5.28515625" bestFit="1" customWidth="1"/>
    <col min="499" max="502" width="6.7109375" customWidth="1"/>
    <col min="503" max="503" width="8.42578125" customWidth="1"/>
    <col min="504" max="504" width="9" customWidth="1"/>
    <col min="505" max="505" width="10.5703125" customWidth="1"/>
    <col min="506" max="506" width="10" customWidth="1"/>
    <col min="507" max="507" width="25.7109375" customWidth="1"/>
    <col min="508" max="508" width="9.140625" customWidth="1"/>
    <col min="509" max="509" width="6.42578125" customWidth="1"/>
    <col min="510" max="511" width="9.140625" customWidth="1"/>
    <col min="512" max="753" width="9.140625" hidden="1"/>
    <col min="754" max="754" width="5.28515625" bestFit="1" customWidth="1"/>
    <col min="755" max="758" width="6.7109375" customWidth="1"/>
    <col min="759" max="759" width="8.42578125" customWidth="1"/>
    <col min="760" max="760" width="9" customWidth="1"/>
    <col min="761" max="761" width="10.5703125" customWidth="1"/>
    <col min="762" max="762" width="10" customWidth="1"/>
    <col min="763" max="763" width="25.7109375" customWidth="1"/>
    <col min="764" max="764" width="9.140625" customWidth="1"/>
    <col min="765" max="765" width="6.42578125" customWidth="1"/>
    <col min="766" max="767" width="9.140625" customWidth="1"/>
    <col min="768" max="1009" width="9.140625" hidden="1"/>
    <col min="1010" max="1010" width="5.28515625" bestFit="1" customWidth="1"/>
    <col min="1011" max="1014" width="6.7109375" customWidth="1"/>
    <col min="1015" max="1015" width="8.42578125" customWidth="1"/>
    <col min="1016" max="1016" width="9" customWidth="1"/>
    <col min="1017" max="1017" width="10.5703125" customWidth="1"/>
    <col min="1018" max="1018" width="10" customWidth="1"/>
    <col min="1019" max="1019" width="25.7109375" customWidth="1"/>
    <col min="1020" max="1020" width="9.140625" customWidth="1"/>
    <col min="1021" max="1021" width="6.42578125" customWidth="1"/>
    <col min="1022" max="1023" width="9.140625" customWidth="1"/>
    <col min="1024" max="1265" width="9.140625" hidden="1"/>
    <col min="1266" max="1266" width="5.28515625" bestFit="1" customWidth="1"/>
    <col min="1267" max="1270" width="6.7109375" customWidth="1"/>
    <col min="1271" max="1271" width="8.42578125" customWidth="1"/>
    <col min="1272" max="1272" width="9" customWidth="1"/>
    <col min="1273" max="1273" width="10.5703125" customWidth="1"/>
    <col min="1274" max="1274" width="10" customWidth="1"/>
    <col min="1275" max="1275" width="25.7109375" customWidth="1"/>
    <col min="1276" max="1276" width="9.140625" customWidth="1"/>
    <col min="1277" max="1277" width="6.42578125" customWidth="1"/>
    <col min="1278" max="1279" width="9.140625" customWidth="1"/>
    <col min="1280" max="1521" width="9.140625" hidden="1"/>
    <col min="1522" max="1522" width="5.28515625" bestFit="1" customWidth="1"/>
    <col min="1523" max="1526" width="6.7109375" customWidth="1"/>
    <col min="1527" max="1527" width="8.42578125" customWidth="1"/>
    <col min="1528" max="1528" width="9" customWidth="1"/>
    <col min="1529" max="1529" width="10.5703125" customWidth="1"/>
    <col min="1530" max="1530" width="10" customWidth="1"/>
    <col min="1531" max="1531" width="25.7109375" customWidth="1"/>
    <col min="1532" max="1532" width="9.140625" customWidth="1"/>
    <col min="1533" max="1533" width="6.42578125" customWidth="1"/>
    <col min="1534" max="1535" width="9.140625" customWidth="1"/>
    <col min="1536" max="1777" width="9.140625" hidden="1"/>
    <col min="1778" max="1778" width="5.28515625" bestFit="1" customWidth="1"/>
    <col min="1779" max="1782" width="6.7109375" customWidth="1"/>
    <col min="1783" max="1783" width="8.42578125" customWidth="1"/>
    <col min="1784" max="1784" width="9" customWidth="1"/>
    <col min="1785" max="1785" width="10.5703125" customWidth="1"/>
    <col min="1786" max="1786" width="10" customWidth="1"/>
    <col min="1787" max="1787" width="25.7109375" customWidth="1"/>
    <col min="1788" max="1788" width="9.140625" customWidth="1"/>
    <col min="1789" max="1789" width="6.42578125" customWidth="1"/>
    <col min="1790" max="1791" width="9.140625" customWidth="1"/>
    <col min="1792" max="2033" width="9.140625" hidden="1"/>
    <col min="2034" max="2034" width="5.28515625" bestFit="1" customWidth="1"/>
    <col min="2035" max="2038" width="6.7109375" customWidth="1"/>
    <col min="2039" max="2039" width="8.42578125" customWidth="1"/>
    <col min="2040" max="2040" width="9" customWidth="1"/>
    <col min="2041" max="2041" width="10.5703125" customWidth="1"/>
    <col min="2042" max="2042" width="10" customWidth="1"/>
    <col min="2043" max="2043" width="25.7109375" customWidth="1"/>
    <col min="2044" max="2044" width="9.140625" customWidth="1"/>
    <col min="2045" max="2045" width="6.42578125" customWidth="1"/>
    <col min="2046" max="2047" width="9.140625" customWidth="1"/>
    <col min="2048" max="2289" width="9.140625" hidden="1"/>
    <col min="2290" max="2290" width="5.28515625" bestFit="1" customWidth="1"/>
    <col min="2291" max="2294" width="6.7109375" customWidth="1"/>
    <col min="2295" max="2295" width="8.42578125" customWidth="1"/>
    <col min="2296" max="2296" width="9" customWidth="1"/>
    <col min="2297" max="2297" width="10.5703125" customWidth="1"/>
    <col min="2298" max="2298" width="10" customWidth="1"/>
    <col min="2299" max="2299" width="25.7109375" customWidth="1"/>
    <col min="2300" max="2300" width="9.140625" customWidth="1"/>
    <col min="2301" max="2301" width="6.42578125" customWidth="1"/>
    <col min="2302" max="2303" width="9.140625" customWidth="1"/>
    <col min="2304" max="2545" width="9.140625" hidden="1"/>
    <col min="2546" max="2546" width="5.28515625" bestFit="1" customWidth="1"/>
    <col min="2547" max="2550" width="6.7109375" customWidth="1"/>
    <col min="2551" max="2551" width="8.42578125" customWidth="1"/>
    <col min="2552" max="2552" width="9" customWidth="1"/>
    <col min="2553" max="2553" width="10.5703125" customWidth="1"/>
    <col min="2554" max="2554" width="10" customWidth="1"/>
    <col min="2555" max="2555" width="25.7109375" customWidth="1"/>
    <col min="2556" max="2556" width="9.140625" customWidth="1"/>
    <col min="2557" max="2557" width="6.42578125" customWidth="1"/>
    <col min="2558" max="2559" width="9.140625" customWidth="1"/>
    <col min="2560" max="2801" width="9.140625" hidden="1"/>
    <col min="2802" max="2802" width="5.28515625" bestFit="1" customWidth="1"/>
    <col min="2803" max="2806" width="6.7109375" customWidth="1"/>
    <col min="2807" max="2807" width="8.42578125" customWidth="1"/>
    <col min="2808" max="2808" width="9" customWidth="1"/>
    <col min="2809" max="2809" width="10.5703125" customWidth="1"/>
    <col min="2810" max="2810" width="10" customWidth="1"/>
    <col min="2811" max="2811" width="25.7109375" customWidth="1"/>
    <col min="2812" max="2812" width="9.140625" customWidth="1"/>
    <col min="2813" max="2813" width="6.42578125" customWidth="1"/>
    <col min="2814" max="2815" width="9.140625" customWidth="1"/>
    <col min="2816" max="3057" width="9.140625" hidden="1"/>
    <col min="3058" max="3058" width="5.28515625" bestFit="1" customWidth="1"/>
    <col min="3059" max="3062" width="6.7109375" customWidth="1"/>
    <col min="3063" max="3063" width="8.42578125" customWidth="1"/>
    <col min="3064" max="3064" width="9" customWidth="1"/>
    <col min="3065" max="3065" width="10.5703125" customWidth="1"/>
    <col min="3066" max="3066" width="10" customWidth="1"/>
    <col min="3067" max="3067" width="25.7109375" customWidth="1"/>
    <col min="3068" max="3068" width="9.140625" customWidth="1"/>
    <col min="3069" max="3069" width="6.42578125" customWidth="1"/>
    <col min="3070" max="3071" width="9.140625" customWidth="1"/>
    <col min="3072" max="3313" width="9.140625" hidden="1"/>
    <col min="3314" max="3314" width="5.28515625" bestFit="1" customWidth="1"/>
    <col min="3315" max="3318" width="6.7109375" customWidth="1"/>
    <col min="3319" max="3319" width="8.42578125" customWidth="1"/>
    <col min="3320" max="3320" width="9" customWidth="1"/>
    <col min="3321" max="3321" width="10.5703125" customWidth="1"/>
    <col min="3322" max="3322" width="10" customWidth="1"/>
    <col min="3323" max="3323" width="25.7109375" customWidth="1"/>
    <col min="3324" max="3324" width="9.140625" customWidth="1"/>
    <col min="3325" max="3325" width="6.42578125" customWidth="1"/>
    <col min="3326" max="3327" width="9.140625" customWidth="1"/>
    <col min="3328" max="3569" width="9.140625" hidden="1"/>
    <col min="3570" max="3570" width="5.28515625" bestFit="1" customWidth="1"/>
    <col min="3571" max="3574" width="6.7109375" customWidth="1"/>
    <col min="3575" max="3575" width="8.42578125" customWidth="1"/>
    <col min="3576" max="3576" width="9" customWidth="1"/>
    <col min="3577" max="3577" width="10.5703125" customWidth="1"/>
    <col min="3578" max="3578" width="10" customWidth="1"/>
    <col min="3579" max="3579" width="25.7109375" customWidth="1"/>
    <col min="3580" max="3580" width="9.140625" customWidth="1"/>
    <col min="3581" max="3581" width="6.42578125" customWidth="1"/>
    <col min="3582" max="3583" width="9.140625" customWidth="1"/>
    <col min="3584" max="3825" width="9.140625" hidden="1"/>
    <col min="3826" max="3826" width="5.28515625" bestFit="1" customWidth="1"/>
    <col min="3827" max="3830" width="6.7109375" customWidth="1"/>
    <col min="3831" max="3831" width="8.42578125" customWidth="1"/>
    <col min="3832" max="3832" width="9" customWidth="1"/>
    <col min="3833" max="3833" width="10.5703125" customWidth="1"/>
    <col min="3834" max="3834" width="10" customWidth="1"/>
    <col min="3835" max="3835" width="25.7109375" customWidth="1"/>
    <col min="3836" max="3836" width="9.140625" customWidth="1"/>
    <col min="3837" max="3837" width="6.42578125" customWidth="1"/>
    <col min="3838" max="3839" width="9.140625" customWidth="1"/>
    <col min="3840" max="4081" width="9.140625" hidden="1"/>
    <col min="4082" max="4082" width="5.28515625" bestFit="1" customWidth="1"/>
    <col min="4083" max="4086" width="6.7109375" customWidth="1"/>
    <col min="4087" max="4087" width="8.42578125" customWidth="1"/>
    <col min="4088" max="4088" width="9" customWidth="1"/>
    <col min="4089" max="4089" width="10.5703125" customWidth="1"/>
    <col min="4090" max="4090" width="10" customWidth="1"/>
    <col min="4091" max="4091" width="25.7109375" customWidth="1"/>
    <col min="4092" max="4092" width="9.140625" customWidth="1"/>
    <col min="4093" max="4093" width="6.42578125" customWidth="1"/>
    <col min="4094" max="4095" width="9.140625" customWidth="1"/>
    <col min="4096" max="4337" width="9.140625" hidden="1"/>
    <col min="4338" max="4338" width="5.28515625" bestFit="1" customWidth="1"/>
    <col min="4339" max="4342" width="6.7109375" customWidth="1"/>
    <col min="4343" max="4343" width="8.42578125" customWidth="1"/>
    <col min="4344" max="4344" width="9" customWidth="1"/>
    <col min="4345" max="4345" width="10.5703125" customWidth="1"/>
    <col min="4346" max="4346" width="10" customWidth="1"/>
    <col min="4347" max="4347" width="25.7109375" customWidth="1"/>
    <col min="4348" max="4348" width="9.140625" customWidth="1"/>
    <col min="4349" max="4349" width="6.42578125" customWidth="1"/>
    <col min="4350" max="4351" width="9.140625" customWidth="1"/>
    <col min="4352" max="4593" width="9.140625" hidden="1"/>
    <col min="4594" max="4594" width="5.28515625" bestFit="1" customWidth="1"/>
    <col min="4595" max="4598" width="6.7109375" customWidth="1"/>
    <col min="4599" max="4599" width="8.42578125" customWidth="1"/>
    <col min="4600" max="4600" width="9" customWidth="1"/>
    <col min="4601" max="4601" width="10.5703125" customWidth="1"/>
    <col min="4602" max="4602" width="10" customWidth="1"/>
    <col min="4603" max="4603" width="25.7109375" customWidth="1"/>
    <col min="4604" max="4604" width="9.140625" customWidth="1"/>
    <col min="4605" max="4605" width="6.42578125" customWidth="1"/>
    <col min="4606" max="4607" width="9.140625" customWidth="1"/>
    <col min="4608" max="4849" width="9.140625" hidden="1"/>
    <col min="4850" max="4850" width="5.28515625" bestFit="1" customWidth="1"/>
    <col min="4851" max="4854" width="6.7109375" customWidth="1"/>
    <col min="4855" max="4855" width="8.42578125" customWidth="1"/>
    <col min="4856" max="4856" width="9" customWidth="1"/>
    <col min="4857" max="4857" width="10.5703125" customWidth="1"/>
    <col min="4858" max="4858" width="10" customWidth="1"/>
    <col min="4859" max="4859" width="25.7109375" customWidth="1"/>
    <col min="4860" max="4860" width="9.140625" customWidth="1"/>
    <col min="4861" max="4861" width="6.42578125" customWidth="1"/>
    <col min="4862" max="4863" width="9.140625" customWidth="1"/>
    <col min="4864" max="5105" width="9.140625" hidden="1"/>
    <col min="5106" max="5106" width="5.28515625" bestFit="1" customWidth="1"/>
    <col min="5107" max="5110" width="6.7109375" customWidth="1"/>
    <col min="5111" max="5111" width="8.42578125" customWidth="1"/>
    <col min="5112" max="5112" width="9" customWidth="1"/>
    <col min="5113" max="5113" width="10.5703125" customWidth="1"/>
    <col min="5114" max="5114" width="10" customWidth="1"/>
    <col min="5115" max="5115" width="25.7109375" customWidth="1"/>
    <col min="5116" max="5116" width="9.140625" customWidth="1"/>
    <col min="5117" max="5117" width="6.42578125" customWidth="1"/>
    <col min="5118" max="5119" width="9.140625" customWidth="1"/>
    <col min="5120" max="5361" width="9.140625" hidden="1"/>
    <col min="5362" max="5362" width="5.28515625" bestFit="1" customWidth="1"/>
    <col min="5363" max="5366" width="6.7109375" customWidth="1"/>
    <col min="5367" max="5367" width="8.42578125" customWidth="1"/>
    <col min="5368" max="5368" width="9" customWidth="1"/>
    <col min="5369" max="5369" width="10.5703125" customWidth="1"/>
    <col min="5370" max="5370" width="10" customWidth="1"/>
    <col min="5371" max="5371" width="25.7109375" customWidth="1"/>
    <col min="5372" max="5372" width="9.140625" customWidth="1"/>
    <col min="5373" max="5373" width="6.42578125" customWidth="1"/>
    <col min="5374" max="5375" width="9.140625" customWidth="1"/>
    <col min="5376" max="5617" width="9.140625" hidden="1"/>
    <col min="5618" max="5618" width="5.28515625" bestFit="1" customWidth="1"/>
    <col min="5619" max="5622" width="6.7109375" customWidth="1"/>
    <col min="5623" max="5623" width="8.42578125" customWidth="1"/>
    <col min="5624" max="5624" width="9" customWidth="1"/>
    <col min="5625" max="5625" width="10.5703125" customWidth="1"/>
    <col min="5626" max="5626" width="10" customWidth="1"/>
    <col min="5627" max="5627" width="25.7109375" customWidth="1"/>
    <col min="5628" max="5628" width="9.140625" customWidth="1"/>
    <col min="5629" max="5629" width="6.42578125" customWidth="1"/>
    <col min="5630" max="5631" width="9.140625" customWidth="1"/>
    <col min="5632" max="5873" width="9.140625" hidden="1"/>
    <col min="5874" max="5874" width="5.28515625" bestFit="1" customWidth="1"/>
    <col min="5875" max="5878" width="6.7109375" customWidth="1"/>
    <col min="5879" max="5879" width="8.42578125" customWidth="1"/>
    <col min="5880" max="5880" width="9" customWidth="1"/>
    <col min="5881" max="5881" width="10.5703125" customWidth="1"/>
    <col min="5882" max="5882" width="10" customWidth="1"/>
    <col min="5883" max="5883" width="25.7109375" customWidth="1"/>
    <col min="5884" max="5884" width="9.140625" customWidth="1"/>
    <col min="5885" max="5885" width="6.42578125" customWidth="1"/>
    <col min="5886" max="5887" width="9.140625" customWidth="1"/>
    <col min="5888" max="6129" width="9.140625" hidden="1"/>
    <col min="6130" max="6130" width="5.28515625" bestFit="1" customWidth="1"/>
    <col min="6131" max="6134" width="6.7109375" customWidth="1"/>
    <col min="6135" max="6135" width="8.42578125" customWidth="1"/>
    <col min="6136" max="6136" width="9" customWidth="1"/>
    <col min="6137" max="6137" width="10.5703125" customWidth="1"/>
    <col min="6138" max="6138" width="10" customWidth="1"/>
    <col min="6139" max="6139" width="25.7109375" customWidth="1"/>
    <col min="6140" max="6140" width="9.140625" customWidth="1"/>
    <col min="6141" max="6141" width="6.42578125" customWidth="1"/>
    <col min="6142" max="6143" width="9.140625" customWidth="1"/>
    <col min="6144" max="6385" width="9.140625" hidden="1"/>
    <col min="6386" max="6386" width="5.28515625" bestFit="1" customWidth="1"/>
    <col min="6387" max="6390" width="6.7109375" customWidth="1"/>
    <col min="6391" max="6391" width="8.42578125" customWidth="1"/>
    <col min="6392" max="6392" width="9" customWidth="1"/>
    <col min="6393" max="6393" width="10.5703125" customWidth="1"/>
    <col min="6394" max="6394" width="10" customWidth="1"/>
    <col min="6395" max="6395" width="25.7109375" customWidth="1"/>
    <col min="6396" max="6396" width="9.140625" customWidth="1"/>
    <col min="6397" max="6397" width="6.42578125" customWidth="1"/>
    <col min="6398" max="6399" width="9.140625" customWidth="1"/>
    <col min="6400" max="6641" width="9.140625" hidden="1"/>
    <col min="6642" max="6642" width="5.28515625" bestFit="1" customWidth="1"/>
    <col min="6643" max="6646" width="6.7109375" customWidth="1"/>
    <col min="6647" max="6647" width="8.42578125" customWidth="1"/>
    <col min="6648" max="6648" width="9" customWidth="1"/>
    <col min="6649" max="6649" width="10.5703125" customWidth="1"/>
    <col min="6650" max="6650" width="10" customWidth="1"/>
    <col min="6651" max="6651" width="25.7109375" customWidth="1"/>
    <col min="6652" max="6652" width="9.140625" customWidth="1"/>
    <col min="6653" max="6653" width="6.42578125" customWidth="1"/>
    <col min="6654" max="6655" width="9.140625" customWidth="1"/>
    <col min="6656" max="6897" width="9.140625" hidden="1"/>
    <col min="6898" max="6898" width="5.28515625" bestFit="1" customWidth="1"/>
    <col min="6899" max="6902" width="6.7109375" customWidth="1"/>
    <col min="6903" max="6903" width="8.42578125" customWidth="1"/>
    <col min="6904" max="6904" width="9" customWidth="1"/>
    <col min="6905" max="6905" width="10.5703125" customWidth="1"/>
    <col min="6906" max="6906" width="10" customWidth="1"/>
    <col min="6907" max="6907" width="25.7109375" customWidth="1"/>
    <col min="6908" max="6908" width="9.140625" customWidth="1"/>
    <col min="6909" max="6909" width="6.42578125" customWidth="1"/>
    <col min="6910" max="6911" width="9.140625" customWidth="1"/>
    <col min="6912" max="7153" width="9.140625" hidden="1"/>
    <col min="7154" max="7154" width="5.28515625" bestFit="1" customWidth="1"/>
    <col min="7155" max="7158" width="6.7109375" customWidth="1"/>
    <col min="7159" max="7159" width="8.42578125" customWidth="1"/>
    <col min="7160" max="7160" width="9" customWidth="1"/>
    <col min="7161" max="7161" width="10.5703125" customWidth="1"/>
    <col min="7162" max="7162" width="10" customWidth="1"/>
    <col min="7163" max="7163" width="25.7109375" customWidth="1"/>
    <col min="7164" max="7164" width="9.140625" customWidth="1"/>
    <col min="7165" max="7165" width="6.42578125" customWidth="1"/>
    <col min="7166" max="7167" width="9.140625" customWidth="1"/>
    <col min="7168" max="7409" width="9.140625" hidden="1"/>
    <col min="7410" max="7410" width="5.28515625" bestFit="1" customWidth="1"/>
    <col min="7411" max="7414" width="6.7109375" customWidth="1"/>
    <col min="7415" max="7415" width="8.42578125" customWidth="1"/>
    <col min="7416" max="7416" width="9" customWidth="1"/>
    <col min="7417" max="7417" width="10.5703125" customWidth="1"/>
    <col min="7418" max="7418" width="10" customWidth="1"/>
    <col min="7419" max="7419" width="25.7109375" customWidth="1"/>
    <col min="7420" max="7420" width="9.140625" customWidth="1"/>
    <col min="7421" max="7421" width="6.42578125" customWidth="1"/>
    <col min="7422" max="7423" width="9.140625" customWidth="1"/>
    <col min="7424" max="7665" width="9.140625" hidden="1"/>
    <col min="7666" max="7666" width="5.28515625" bestFit="1" customWidth="1"/>
    <col min="7667" max="7670" width="6.7109375" customWidth="1"/>
    <col min="7671" max="7671" width="8.42578125" customWidth="1"/>
    <col min="7672" max="7672" width="9" customWidth="1"/>
    <col min="7673" max="7673" width="10.5703125" customWidth="1"/>
    <col min="7674" max="7674" width="10" customWidth="1"/>
    <col min="7675" max="7675" width="25.7109375" customWidth="1"/>
    <col min="7676" max="7676" width="9.140625" customWidth="1"/>
    <col min="7677" max="7677" width="6.42578125" customWidth="1"/>
    <col min="7678" max="7679" width="9.140625" customWidth="1"/>
    <col min="7680" max="7921" width="9.140625" hidden="1"/>
    <col min="7922" max="7922" width="5.28515625" bestFit="1" customWidth="1"/>
    <col min="7923" max="7926" width="6.7109375" customWidth="1"/>
    <col min="7927" max="7927" width="8.42578125" customWidth="1"/>
    <col min="7928" max="7928" width="9" customWidth="1"/>
    <col min="7929" max="7929" width="10.5703125" customWidth="1"/>
    <col min="7930" max="7930" width="10" customWidth="1"/>
    <col min="7931" max="7931" width="25.7109375" customWidth="1"/>
    <col min="7932" max="7932" width="9.140625" customWidth="1"/>
    <col min="7933" max="7933" width="6.42578125" customWidth="1"/>
    <col min="7934" max="7935" width="9.140625" customWidth="1"/>
    <col min="7936" max="8177" width="9.140625" hidden="1"/>
    <col min="8178" max="8178" width="5.28515625" bestFit="1" customWidth="1"/>
    <col min="8179" max="8182" width="6.7109375" customWidth="1"/>
    <col min="8183" max="8183" width="8.42578125" customWidth="1"/>
    <col min="8184" max="8184" width="9" customWidth="1"/>
    <col min="8185" max="8185" width="10.5703125" customWidth="1"/>
    <col min="8186" max="8186" width="10" customWidth="1"/>
    <col min="8187" max="8187" width="25.7109375" customWidth="1"/>
    <col min="8188" max="8188" width="9.140625" customWidth="1"/>
    <col min="8189" max="8189" width="6.42578125" customWidth="1"/>
    <col min="8190" max="8191" width="9.140625" customWidth="1"/>
    <col min="8192" max="8433" width="9.140625" hidden="1"/>
    <col min="8434" max="8434" width="5.28515625" bestFit="1" customWidth="1"/>
    <col min="8435" max="8438" width="6.7109375" customWidth="1"/>
    <col min="8439" max="8439" width="8.42578125" customWidth="1"/>
    <col min="8440" max="8440" width="9" customWidth="1"/>
    <col min="8441" max="8441" width="10.5703125" customWidth="1"/>
    <col min="8442" max="8442" width="10" customWidth="1"/>
    <col min="8443" max="8443" width="25.7109375" customWidth="1"/>
    <col min="8444" max="8444" width="9.140625" customWidth="1"/>
    <col min="8445" max="8445" width="6.42578125" customWidth="1"/>
    <col min="8446" max="8447" width="9.140625" customWidth="1"/>
    <col min="8448" max="8689" width="9.140625" hidden="1"/>
    <col min="8690" max="8690" width="5.28515625" bestFit="1" customWidth="1"/>
    <col min="8691" max="8694" width="6.7109375" customWidth="1"/>
    <col min="8695" max="8695" width="8.42578125" customWidth="1"/>
    <col min="8696" max="8696" width="9" customWidth="1"/>
    <col min="8697" max="8697" width="10.5703125" customWidth="1"/>
    <col min="8698" max="8698" width="10" customWidth="1"/>
    <col min="8699" max="8699" width="25.7109375" customWidth="1"/>
    <col min="8700" max="8700" width="9.140625" customWidth="1"/>
    <col min="8701" max="8701" width="6.42578125" customWidth="1"/>
    <col min="8702" max="8703" width="9.140625" customWidth="1"/>
    <col min="8704" max="8945" width="9.140625" hidden="1"/>
    <col min="8946" max="8946" width="5.28515625" bestFit="1" customWidth="1"/>
    <col min="8947" max="8950" width="6.7109375" customWidth="1"/>
    <col min="8951" max="8951" width="8.42578125" customWidth="1"/>
    <col min="8952" max="8952" width="9" customWidth="1"/>
    <col min="8953" max="8953" width="10.5703125" customWidth="1"/>
    <col min="8954" max="8954" width="10" customWidth="1"/>
    <col min="8955" max="8955" width="25.7109375" customWidth="1"/>
    <col min="8956" max="8956" width="9.140625" customWidth="1"/>
    <col min="8957" max="8957" width="6.42578125" customWidth="1"/>
    <col min="8958" max="8959" width="9.140625" customWidth="1"/>
    <col min="8960" max="9201" width="9.140625" hidden="1"/>
    <col min="9202" max="9202" width="5.28515625" bestFit="1" customWidth="1"/>
    <col min="9203" max="9206" width="6.7109375" customWidth="1"/>
    <col min="9207" max="9207" width="8.42578125" customWidth="1"/>
    <col min="9208" max="9208" width="9" customWidth="1"/>
    <col min="9209" max="9209" width="10.5703125" customWidth="1"/>
    <col min="9210" max="9210" width="10" customWidth="1"/>
    <col min="9211" max="9211" width="25.7109375" customWidth="1"/>
    <col min="9212" max="9212" width="9.140625" customWidth="1"/>
    <col min="9213" max="9213" width="6.42578125" customWidth="1"/>
    <col min="9214" max="9215" width="9.140625" customWidth="1"/>
    <col min="9216" max="9457" width="9.140625" hidden="1"/>
    <col min="9458" max="9458" width="5.28515625" bestFit="1" customWidth="1"/>
    <col min="9459" max="9462" width="6.7109375" customWidth="1"/>
    <col min="9463" max="9463" width="8.42578125" customWidth="1"/>
    <col min="9464" max="9464" width="9" customWidth="1"/>
    <col min="9465" max="9465" width="10.5703125" customWidth="1"/>
    <col min="9466" max="9466" width="10" customWidth="1"/>
    <col min="9467" max="9467" width="25.7109375" customWidth="1"/>
    <col min="9468" max="9468" width="9.140625" customWidth="1"/>
    <col min="9469" max="9469" width="6.42578125" customWidth="1"/>
    <col min="9470" max="9471" width="9.140625" customWidth="1"/>
    <col min="9472" max="9713" width="9.140625" hidden="1"/>
    <col min="9714" max="9714" width="5.28515625" bestFit="1" customWidth="1"/>
    <col min="9715" max="9718" width="6.7109375" customWidth="1"/>
    <col min="9719" max="9719" width="8.42578125" customWidth="1"/>
    <col min="9720" max="9720" width="9" customWidth="1"/>
    <col min="9721" max="9721" width="10.5703125" customWidth="1"/>
    <col min="9722" max="9722" width="10" customWidth="1"/>
    <col min="9723" max="9723" width="25.7109375" customWidth="1"/>
    <col min="9724" max="9724" width="9.140625" customWidth="1"/>
    <col min="9725" max="9725" width="6.42578125" customWidth="1"/>
    <col min="9726" max="9727" width="9.140625" customWidth="1"/>
    <col min="9728" max="9969" width="9.140625" hidden="1"/>
    <col min="9970" max="9970" width="5.28515625" bestFit="1" customWidth="1"/>
    <col min="9971" max="9974" width="6.7109375" customWidth="1"/>
    <col min="9975" max="9975" width="8.42578125" customWidth="1"/>
    <col min="9976" max="9976" width="9" customWidth="1"/>
    <col min="9977" max="9977" width="10.5703125" customWidth="1"/>
    <col min="9978" max="9978" width="10" customWidth="1"/>
    <col min="9979" max="9979" width="25.7109375" customWidth="1"/>
    <col min="9980" max="9980" width="9.140625" customWidth="1"/>
    <col min="9981" max="9981" width="6.42578125" customWidth="1"/>
    <col min="9982" max="9983" width="9.140625" customWidth="1"/>
    <col min="9984" max="10225" width="9.140625" hidden="1"/>
    <col min="10226" max="10226" width="5.28515625" bestFit="1" customWidth="1"/>
    <col min="10227" max="10230" width="6.7109375" customWidth="1"/>
    <col min="10231" max="10231" width="8.42578125" customWidth="1"/>
    <col min="10232" max="10232" width="9" customWidth="1"/>
    <col min="10233" max="10233" width="10.5703125" customWidth="1"/>
    <col min="10234" max="10234" width="10" customWidth="1"/>
    <col min="10235" max="10235" width="25.7109375" customWidth="1"/>
    <col min="10236" max="10236" width="9.140625" customWidth="1"/>
    <col min="10237" max="10237" width="6.42578125" customWidth="1"/>
    <col min="10238" max="10239" width="9.140625" customWidth="1"/>
    <col min="10240" max="10481" width="9.140625" hidden="1"/>
    <col min="10482" max="10482" width="5.28515625" bestFit="1" customWidth="1"/>
    <col min="10483" max="10486" width="6.7109375" customWidth="1"/>
    <col min="10487" max="10487" width="8.42578125" customWidth="1"/>
    <col min="10488" max="10488" width="9" customWidth="1"/>
    <col min="10489" max="10489" width="10.5703125" customWidth="1"/>
    <col min="10490" max="10490" width="10" customWidth="1"/>
    <col min="10491" max="10491" width="25.7109375" customWidth="1"/>
    <col min="10492" max="10492" width="9.140625" customWidth="1"/>
    <col min="10493" max="10493" width="6.42578125" customWidth="1"/>
    <col min="10494" max="10495" width="9.140625" customWidth="1"/>
    <col min="10496" max="10737" width="9.140625" hidden="1"/>
    <col min="10738" max="10738" width="5.28515625" bestFit="1" customWidth="1"/>
    <col min="10739" max="10742" width="6.7109375" customWidth="1"/>
    <col min="10743" max="10743" width="8.42578125" customWidth="1"/>
    <col min="10744" max="10744" width="9" customWidth="1"/>
    <col min="10745" max="10745" width="10.5703125" customWidth="1"/>
    <col min="10746" max="10746" width="10" customWidth="1"/>
    <col min="10747" max="10747" width="25.7109375" customWidth="1"/>
    <col min="10748" max="10748" width="9.140625" customWidth="1"/>
    <col min="10749" max="10749" width="6.42578125" customWidth="1"/>
    <col min="10750" max="10751" width="9.140625" customWidth="1"/>
    <col min="10752" max="10993" width="9.140625" hidden="1"/>
    <col min="10994" max="10994" width="5.28515625" bestFit="1" customWidth="1"/>
    <col min="10995" max="10998" width="6.7109375" customWidth="1"/>
    <col min="10999" max="10999" width="8.42578125" customWidth="1"/>
    <col min="11000" max="11000" width="9" customWidth="1"/>
    <col min="11001" max="11001" width="10.5703125" customWidth="1"/>
    <col min="11002" max="11002" width="10" customWidth="1"/>
    <col min="11003" max="11003" width="25.7109375" customWidth="1"/>
    <col min="11004" max="11004" width="9.140625" customWidth="1"/>
    <col min="11005" max="11005" width="6.42578125" customWidth="1"/>
    <col min="11006" max="11007" width="9.140625" customWidth="1"/>
    <col min="11008" max="11249" width="9.140625" hidden="1"/>
    <col min="11250" max="11250" width="5.28515625" bestFit="1" customWidth="1"/>
    <col min="11251" max="11254" width="6.7109375" customWidth="1"/>
    <col min="11255" max="11255" width="8.42578125" customWidth="1"/>
    <col min="11256" max="11256" width="9" customWidth="1"/>
    <col min="11257" max="11257" width="10.5703125" customWidth="1"/>
    <col min="11258" max="11258" width="10" customWidth="1"/>
    <col min="11259" max="11259" width="25.7109375" customWidth="1"/>
    <col min="11260" max="11260" width="9.140625" customWidth="1"/>
    <col min="11261" max="11261" width="6.42578125" customWidth="1"/>
    <col min="11262" max="11263" width="9.140625" customWidth="1"/>
    <col min="11264" max="11505" width="9.140625" hidden="1"/>
    <col min="11506" max="11506" width="5.28515625" bestFit="1" customWidth="1"/>
    <col min="11507" max="11510" width="6.7109375" customWidth="1"/>
    <col min="11511" max="11511" width="8.42578125" customWidth="1"/>
    <col min="11512" max="11512" width="9" customWidth="1"/>
    <col min="11513" max="11513" width="10.5703125" customWidth="1"/>
    <col min="11514" max="11514" width="10" customWidth="1"/>
    <col min="11515" max="11515" width="25.7109375" customWidth="1"/>
    <col min="11516" max="11516" width="9.140625" customWidth="1"/>
    <col min="11517" max="11517" width="6.42578125" customWidth="1"/>
    <col min="11518" max="11519" width="9.140625" customWidth="1"/>
    <col min="11520" max="11761" width="9.140625" hidden="1"/>
    <col min="11762" max="11762" width="5.28515625" bestFit="1" customWidth="1"/>
    <col min="11763" max="11766" width="6.7109375" customWidth="1"/>
    <col min="11767" max="11767" width="8.42578125" customWidth="1"/>
    <col min="11768" max="11768" width="9" customWidth="1"/>
    <col min="11769" max="11769" width="10.5703125" customWidth="1"/>
    <col min="11770" max="11770" width="10" customWidth="1"/>
    <col min="11771" max="11771" width="25.7109375" customWidth="1"/>
    <col min="11772" max="11772" width="9.140625" customWidth="1"/>
    <col min="11773" max="11773" width="6.42578125" customWidth="1"/>
    <col min="11774" max="11775" width="9.140625" customWidth="1"/>
    <col min="11776" max="12017" width="9.140625" hidden="1"/>
    <col min="12018" max="12018" width="5.28515625" bestFit="1" customWidth="1"/>
    <col min="12019" max="12022" width="6.7109375" customWidth="1"/>
    <col min="12023" max="12023" width="8.42578125" customWidth="1"/>
    <col min="12024" max="12024" width="9" customWidth="1"/>
    <col min="12025" max="12025" width="10.5703125" customWidth="1"/>
    <col min="12026" max="12026" width="10" customWidth="1"/>
    <col min="12027" max="12027" width="25.7109375" customWidth="1"/>
    <col min="12028" max="12028" width="9.140625" customWidth="1"/>
    <col min="12029" max="12029" width="6.42578125" customWidth="1"/>
    <col min="12030" max="12031" width="9.140625" customWidth="1"/>
    <col min="12032" max="12273" width="9.140625" hidden="1"/>
    <col min="12274" max="12274" width="5.28515625" bestFit="1" customWidth="1"/>
    <col min="12275" max="12278" width="6.7109375" customWidth="1"/>
    <col min="12279" max="12279" width="8.42578125" customWidth="1"/>
    <col min="12280" max="12280" width="9" customWidth="1"/>
    <col min="12281" max="12281" width="10.5703125" customWidth="1"/>
    <col min="12282" max="12282" width="10" customWidth="1"/>
    <col min="12283" max="12283" width="25.7109375" customWidth="1"/>
    <col min="12284" max="12284" width="9.140625" customWidth="1"/>
    <col min="12285" max="12285" width="6.42578125" customWidth="1"/>
    <col min="12286" max="12287" width="9.140625" customWidth="1"/>
    <col min="12288" max="12529" width="9.140625" hidden="1"/>
    <col min="12530" max="12530" width="5.28515625" bestFit="1" customWidth="1"/>
    <col min="12531" max="12534" width="6.7109375" customWidth="1"/>
    <col min="12535" max="12535" width="8.42578125" customWidth="1"/>
    <col min="12536" max="12536" width="9" customWidth="1"/>
    <col min="12537" max="12537" width="10.5703125" customWidth="1"/>
    <col min="12538" max="12538" width="10" customWidth="1"/>
    <col min="12539" max="12539" width="25.7109375" customWidth="1"/>
    <col min="12540" max="12540" width="9.140625" customWidth="1"/>
    <col min="12541" max="12541" width="6.42578125" customWidth="1"/>
    <col min="12542" max="12543" width="9.140625" customWidth="1"/>
    <col min="12544" max="12785" width="9.140625" hidden="1"/>
    <col min="12786" max="12786" width="5.28515625" bestFit="1" customWidth="1"/>
    <col min="12787" max="12790" width="6.7109375" customWidth="1"/>
    <col min="12791" max="12791" width="8.42578125" customWidth="1"/>
    <col min="12792" max="12792" width="9" customWidth="1"/>
    <col min="12793" max="12793" width="10.5703125" customWidth="1"/>
    <col min="12794" max="12794" width="10" customWidth="1"/>
    <col min="12795" max="12795" width="25.7109375" customWidth="1"/>
    <col min="12796" max="12796" width="9.140625" customWidth="1"/>
    <col min="12797" max="12797" width="6.42578125" customWidth="1"/>
    <col min="12798" max="12799" width="9.140625" customWidth="1"/>
    <col min="12800" max="13041" width="9.140625" hidden="1"/>
    <col min="13042" max="13042" width="5.28515625" bestFit="1" customWidth="1"/>
    <col min="13043" max="13046" width="6.7109375" customWidth="1"/>
    <col min="13047" max="13047" width="8.42578125" customWidth="1"/>
    <col min="13048" max="13048" width="9" customWidth="1"/>
    <col min="13049" max="13049" width="10.5703125" customWidth="1"/>
    <col min="13050" max="13050" width="10" customWidth="1"/>
    <col min="13051" max="13051" width="25.7109375" customWidth="1"/>
    <col min="13052" max="13052" width="9.140625" customWidth="1"/>
    <col min="13053" max="13053" width="6.42578125" customWidth="1"/>
    <col min="13054" max="13055" width="9.140625" customWidth="1"/>
    <col min="13056" max="13297" width="9.140625" hidden="1"/>
    <col min="13298" max="13298" width="5.28515625" bestFit="1" customWidth="1"/>
    <col min="13299" max="13302" width="6.7109375" customWidth="1"/>
    <col min="13303" max="13303" width="8.42578125" customWidth="1"/>
    <col min="13304" max="13304" width="9" customWidth="1"/>
    <col min="13305" max="13305" width="10.5703125" customWidth="1"/>
    <col min="13306" max="13306" width="10" customWidth="1"/>
    <col min="13307" max="13307" width="25.7109375" customWidth="1"/>
    <col min="13308" max="13308" width="9.140625" customWidth="1"/>
    <col min="13309" max="13309" width="6.42578125" customWidth="1"/>
    <col min="13310" max="13311" width="9.140625" customWidth="1"/>
    <col min="13312" max="13553" width="9.140625" hidden="1"/>
    <col min="13554" max="13554" width="5.28515625" bestFit="1" customWidth="1"/>
    <col min="13555" max="13558" width="6.7109375" customWidth="1"/>
    <col min="13559" max="13559" width="8.42578125" customWidth="1"/>
    <col min="13560" max="13560" width="9" customWidth="1"/>
    <col min="13561" max="13561" width="10.5703125" customWidth="1"/>
    <col min="13562" max="13562" width="10" customWidth="1"/>
    <col min="13563" max="13563" width="25.7109375" customWidth="1"/>
    <col min="13564" max="13564" width="9.140625" customWidth="1"/>
    <col min="13565" max="13565" width="6.42578125" customWidth="1"/>
    <col min="13566" max="13567" width="9.140625" customWidth="1"/>
    <col min="13568" max="13809" width="9.140625" hidden="1"/>
    <col min="13810" max="13810" width="5.28515625" bestFit="1" customWidth="1"/>
    <col min="13811" max="13814" width="6.7109375" customWidth="1"/>
    <col min="13815" max="13815" width="8.42578125" customWidth="1"/>
    <col min="13816" max="13816" width="9" customWidth="1"/>
    <col min="13817" max="13817" width="10.5703125" customWidth="1"/>
    <col min="13818" max="13818" width="10" customWidth="1"/>
    <col min="13819" max="13819" width="25.7109375" customWidth="1"/>
    <col min="13820" max="13820" width="9.140625" customWidth="1"/>
    <col min="13821" max="13821" width="6.42578125" customWidth="1"/>
    <col min="13822" max="13823" width="9.140625" customWidth="1"/>
    <col min="13824" max="14065" width="9.140625" hidden="1"/>
    <col min="14066" max="14066" width="5.28515625" bestFit="1" customWidth="1"/>
    <col min="14067" max="14070" width="6.7109375" customWidth="1"/>
    <col min="14071" max="14071" width="8.42578125" customWidth="1"/>
    <col min="14072" max="14072" width="9" customWidth="1"/>
    <col min="14073" max="14073" width="10.5703125" customWidth="1"/>
    <col min="14074" max="14074" width="10" customWidth="1"/>
    <col min="14075" max="14075" width="25.7109375" customWidth="1"/>
    <col min="14076" max="14076" width="9.140625" customWidth="1"/>
    <col min="14077" max="14077" width="6.42578125" customWidth="1"/>
    <col min="14078" max="14079" width="9.140625" customWidth="1"/>
    <col min="14080" max="14321" width="9.140625" hidden="1"/>
    <col min="14322" max="14322" width="5.28515625" bestFit="1" customWidth="1"/>
    <col min="14323" max="14326" width="6.7109375" customWidth="1"/>
    <col min="14327" max="14327" width="8.42578125" customWidth="1"/>
    <col min="14328" max="14328" width="9" customWidth="1"/>
    <col min="14329" max="14329" width="10.5703125" customWidth="1"/>
    <col min="14330" max="14330" width="10" customWidth="1"/>
    <col min="14331" max="14331" width="25.7109375" customWidth="1"/>
    <col min="14332" max="14332" width="9.140625" customWidth="1"/>
    <col min="14333" max="14333" width="6.42578125" customWidth="1"/>
    <col min="14334" max="14335" width="9.140625" customWidth="1"/>
    <col min="14336" max="14577" width="9.140625" hidden="1"/>
    <col min="14578" max="14578" width="5.28515625" bestFit="1" customWidth="1"/>
    <col min="14579" max="14582" width="6.7109375" customWidth="1"/>
    <col min="14583" max="14583" width="8.42578125" customWidth="1"/>
    <col min="14584" max="14584" width="9" customWidth="1"/>
    <col min="14585" max="14585" width="10.5703125" customWidth="1"/>
    <col min="14586" max="14586" width="10" customWidth="1"/>
    <col min="14587" max="14587" width="25.7109375" customWidth="1"/>
    <col min="14588" max="14588" width="9.140625" customWidth="1"/>
    <col min="14589" max="14589" width="6.42578125" customWidth="1"/>
    <col min="14590" max="14591" width="9.140625" customWidth="1"/>
    <col min="14592" max="14833" width="9.140625" hidden="1"/>
    <col min="14834" max="14834" width="5.28515625" bestFit="1" customWidth="1"/>
    <col min="14835" max="14838" width="6.7109375" customWidth="1"/>
    <col min="14839" max="14839" width="8.42578125" customWidth="1"/>
    <col min="14840" max="14840" width="9" customWidth="1"/>
    <col min="14841" max="14841" width="10.5703125" customWidth="1"/>
    <col min="14842" max="14842" width="10" customWidth="1"/>
    <col min="14843" max="14843" width="25.7109375" customWidth="1"/>
    <col min="14844" max="14844" width="9.140625" customWidth="1"/>
    <col min="14845" max="14845" width="6.42578125" customWidth="1"/>
    <col min="14846" max="14847" width="9.140625" customWidth="1"/>
    <col min="14848" max="15089" width="9.140625" hidden="1"/>
    <col min="15090" max="15090" width="5.28515625" bestFit="1" customWidth="1"/>
    <col min="15091" max="15094" width="6.7109375" customWidth="1"/>
    <col min="15095" max="15095" width="8.42578125" customWidth="1"/>
    <col min="15096" max="15096" width="9" customWidth="1"/>
    <col min="15097" max="15097" width="10.5703125" customWidth="1"/>
    <col min="15098" max="15098" width="10" customWidth="1"/>
    <col min="15099" max="15099" width="25.7109375" customWidth="1"/>
    <col min="15100" max="15100" width="9.140625" customWidth="1"/>
    <col min="15101" max="15101" width="6.42578125" customWidth="1"/>
    <col min="15102" max="15103" width="9.140625" customWidth="1"/>
    <col min="15104" max="15345" width="9.140625" hidden="1"/>
    <col min="15346" max="15346" width="5.28515625" bestFit="1" customWidth="1"/>
    <col min="15347" max="15350" width="6.7109375" customWidth="1"/>
    <col min="15351" max="15351" width="8.42578125" customWidth="1"/>
    <col min="15352" max="15352" width="9" customWidth="1"/>
    <col min="15353" max="15353" width="10.5703125" customWidth="1"/>
    <col min="15354" max="15354" width="10" customWidth="1"/>
    <col min="15355" max="15355" width="25.7109375" customWidth="1"/>
    <col min="15356" max="15356" width="9.140625" customWidth="1"/>
    <col min="15357" max="15357" width="6.42578125" customWidth="1"/>
    <col min="15358" max="15359" width="9.140625" customWidth="1"/>
    <col min="15360" max="15601" width="9.140625" hidden="1"/>
    <col min="15602" max="15602" width="5.28515625" bestFit="1" customWidth="1"/>
    <col min="15603" max="15606" width="6.7109375" customWidth="1"/>
    <col min="15607" max="15607" width="8.42578125" customWidth="1"/>
    <col min="15608" max="15608" width="9" customWidth="1"/>
    <col min="15609" max="15609" width="10.5703125" customWidth="1"/>
    <col min="15610" max="15610" width="10" customWidth="1"/>
    <col min="15611" max="15611" width="25.7109375" customWidth="1"/>
    <col min="15612" max="15612" width="9.140625" customWidth="1"/>
    <col min="15613" max="15613" width="6.42578125" customWidth="1"/>
    <col min="15614" max="15615" width="9.140625" customWidth="1"/>
    <col min="15616" max="15857" width="9.140625" hidden="1"/>
    <col min="15858" max="15858" width="5.28515625" bestFit="1" customWidth="1"/>
    <col min="15859" max="15862" width="6.7109375" customWidth="1"/>
    <col min="15863" max="15863" width="8.42578125" customWidth="1"/>
    <col min="15864" max="15864" width="9" customWidth="1"/>
    <col min="15865" max="15865" width="10.5703125" customWidth="1"/>
    <col min="15866" max="15866" width="10" customWidth="1"/>
    <col min="15867" max="15867" width="25.7109375" customWidth="1"/>
    <col min="15868" max="15868" width="9.140625" customWidth="1"/>
    <col min="15869" max="15869" width="6.42578125" customWidth="1"/>
    <col min="15870" max="15871" width="9.140625" customWidth="1"/>
    <col min="15872" max="16113" width="9.140625" hidden="1"/>
    <col min="16114" max="16114" width="5.28515625" bestFit="1" customWidth="1"/>
    <col min="16115" max="16118" width="6.7109375" customWidth="1"/>
    <col min="16119" max="16119" width="8.42578125" customWidth="1"/>
    <col min="16120" max="16120" width="9" customWidth="1"/>
    <col min="16121" max="16121" width="10.5703125" customWidth="1"/>
    <col min="16122" max="16122" width="10" customWidth="1"/>
    <col min="16123" max="16123" width="25.7109375" customWidth="1"/>
    <col min="16124" max="16124" width="9.140625" customWidth="1"/>
    <col min="16125" max="16125" width="6.42578125" customWidth="1"/>
    <col min="16126" max="16127" width="9.140625" customWidth="1"/>
    <col min="16153" max="16384" width="9.140625" hidden="1"/>
  </cols>
  <sheetData>
    <row r="1" spans="1:42" ht="78" customHeight="1" x14ac:dyDescent="0.25">
      <c r="O1" s="190"/>
    </row>
    <row r="2" spans="1:42" ht="15.75" x14ac:dyDescent="0.25">
      <c r="F2" s="335" t="s">
        <v>446</v>
      </c>
      <c r="G2" s="335"/>
    </row>
    <row r="3" spans="1:42" s="17" customFormat="1" ht="15.75" x14ac:dyDescent="0.25">
      <c r="A3"/>
      <c r="B3"/>
      <c r="C3"/>
      <c r="D3"/>
      <c r="E3"/>
      <c r="F3" s="54"/>
      <c r="G3" s="54"/>
      <c r="H3"/>
      <c r="I3"/>
      <c r="J3"/>
      <c r="K3"/>
      <c r="L3"/>
      <c r="M3"/>
      <c r="N3"/>
      <c r="O3" s="191"/>
      <c r="P3" s="191"/>
      <c r="Q3" s="191"/>
      <c r="R3" s="191"/>
      <c r="S3" s="191"/>
      <c r="T3" s="191"/>
      <c r="U3" s="191"/>
      <c r="V3" s="191"/>
      <c r="W3" s="191"/>
      <c r="X3" s="191"/>
      <c r="Y3" s="191"/>
      <c r="Z3" s="191"/>
      <c r="AA3" s="191"/>
      <c r="AB3" s="191"/>
      <c r="AC3" s="191"/>
      <c r="AD3" s="191"/>
      <c r="AE3" s="191"/>
      <c r="AF3" s="191"/>
      <c r="AG3" s="191"/>
      <c r="AH3" s="191"/>
      <c r="AI3" s="191"/>
      <c r="AJ3" s="191"/>
      <c r="AK3" s="191"/>
      <c r="AL3" s="191"/>
      <c r="AM3" s="191"/>
      <c r="AN3" s="191"/>
      <c r="AO3" s="191"/>
      <c r="AP3" s="191"/>
    </row>
    <row r="4" spans="1:42" s="17" customFormat="1" ht="18.75" customHeight="1" x14ac:dyDescent="0.25">
      <c r="A4" s="334" t="s">
        <v>546</v>
      </c>
      <c r="B4" s="334"/>
      <c r="C4" s="334"/>
      <c r="D4" s="334"/>
      <c r="E4" s="334"/>
      <c r="F4" s="334"/>
      <c r="G4" s="334"/>
      <c r="H4" s="334"/>
      <c r="I4" s="334"/>
      <c r="J4" s="334"/>
      <c r="K4" s="334"/>
      <c r="L4" s="334"/>
      <c r="M4" s="334"/>
      <c r="N4" s="334"/>
      <c r="O4" s="191"/>
      <c r="P4" s="191"/>
      <c r="Q4" s="191"/>
      <c r="R4" s="191"/>
      <c r="S4" s="191"/>
      <c r="T4" s="191"/>
      <c r="U4" s="191"/>
      <c r="V4" s="191"/>
      <c r="W4" s="191"/>
      <c r="X4" s="191"/>
      <c r="Y4" s="191"/>
      <c r="Z4" s="191"/>
      <c r="AA4" s="191"/>
      <c r="AB4" s="191"/>
      <c r="AC4" s="191"/>
      <c r="AD4" s="191"/>
      <c r="AE4" s="191"/>
      <c r="AF4" s="191"/>
      <c r="AG4" s="191"/>
      <c r="AH4" s="191"/>
      <c r="AI4" s="191"/>
      <c r="AJ4" s="191"/>
      <c r="AK4" s="191"/>
      <c r="AL4" s="191"/>
      <c r="AM4" s="191"/>
      <c r="AN4" s="191"/>
      <c r="AO4" s="191"/>
      <c r="AP4" s="191"/>
    </row>
    <row r="5" spans="1:42" ht="18.75" x14ac:dyDescent="0.25">
      <c r="A5" s="334" t="s">
        <v>553</v>
      </c>
      <c r="B5" s="334"/>
      <c r="C5" s="334"/>
      <c r="D5" s="334"/>
      <c r="E5" s="334"/>
      <c r="F5" s="334"/>
      <c r="G5" s="334"/>
      <c r="H5" s="334"/>
      <c r="I5" s="334"/>
      <c r="J5" s="334"/>
      <c r="K5" s="334"/>
      <c r="L5" s="334"/>
      <c r="M5" s="334"/>
      <c r="N5" s="334"/>
    </row>
    <row r="6" spans="1:42" ht="18.75" customHeight="1" x14ac:dyDescent="0.25">
      <c r="A6" s="378" t="s">
        <v>559</v>
      </c>
      <c r="B6" s="378"/>
      <c r="C6" s="378"/>
      <c r="D6" s="378"/>
      <c r="E6" s="378"/>
      <c r="F6" s="378"/>
      <c r="G6" s="378"/>
      <c r="H6" s="378"/>
      <c r="I6" s="378"/>
      <c r="J6" s="378"/>
      <c r="K6" s="378"/>
      <c r="L6" s="378"/>
      <c r="M6" s="378"/>
      <c r="N6" s="378"/>
    </row>
    <row r="7" spans="1:42" ht="15.75" thickBot="1" x14ac:dyDescent="0.3">
      <c r="A7" s="386"/>
      <c r="B7" s="387"/>
      <c r="C7" s="387"/>
      <c r="D7" s="387"/>
      <c r="E7" s="387"/>
      <c r="F7" s="387"/>
      <c r="G7" s="387"/>
      <c r="H7" s="387"/>
      <c r="I7" s="387"/>
      <c r="J7" s="387"/>
      <c r="K7" s="387"/>
      <c r="L7" s="387"/>
      <c r="M7" s="387"/>
      <c r="N7" s="387"/>
    </row>
    <row r="8" spans="1:42" ht="24" customHeight="1" thickBot="1" x14ac:dyDescent="0.3">
      <c r="A8" s="230"/>
      <c r="B8" s="231"/>
      <c r="C8" s="390" t="s">
        <v>527</v>
      </c>
      <c r="D8" s="391"/>
      <c r="E8" s="392"/>
      <c r="F8" s="390" t="s">
        <v>529</v>
      </c>
      <c r="G8" s="391"/>
      <c r="H8" s="392"/>
      <c r="I8" s="390" t="s">
        <v>530</v>
      </c>
      <c r="J8" s="391"/>
      <c r="K8" s="392"/>
      <c r="L8" s="390" t="s">
        <v>531</v>
      </c>
      <c r="M8" s="391"/>
      <c r="N8" s="393"/>
    </row>
    <row r="9" spans="1:42" ht="51" customHeight="1" thickTop="1" thickBot="1" x14ac:dyDescent="0.3">
      <c r="A9" s="232" t="s">
        <v>120</v>
      </c>
      <c r="B9" s="233" t="s">
        <v>532</v>
      </c>
      <c r="C9" s="233" t="s">
        <v>543</v>
      </c>
      <c r="D9" s="233" t="s">
        <v>158</v>
      </c>
      <c r="E9" s="234" t="s">
        <v>528</v>
      </c>
      <c r="F9" s="233" t="s">
        <v>543</v>
      </c>
      <c r="G9" s="233" t="s">
        <v>158</v>
      </c>
      <c r="H9" s="234" t="s">
        <v>528</v>
      </c>
      <c r="I9" s="233" t="s">
        <v>543</v>
      </c>
      <c r="J9" s="233" t="s">
        <v>158</v>
      </c>
      <c r="K9" s="234" t="s">
        <v>528</v>
      </c>
      <c r="L9" s="234" t="s">
        <v>535</v>
      </c>
      <c r="M9" s="233" t="s">
        <v>158</v>
      </c>
      <c r="N9" s="235" t="s">
        <v>528</v>
      </c>
    </row>
    <row r="10" spans="1:42" ht="15.75" thickTop="1" x14ac:dyDescent="0.25">
      <c r="A10" s="169" t="s">
        <v>523</v>
      </c>
      <c r="B10" s="169"/>
      <c r="C10" s="169"/>
      <c r="D10" s="170"/>
      <c r="E10" s="170"/>
      <c r="F10" s="170"/>
      <c r="G10" s="170"/>
      <c r="H10" s="171"/>
      <c r="I10" s="179"/>
      <c r="J10" s="179"/>
      <c r="K10" s="179"/>
      <c r="L10" s="179"/>
      <c r="M10" s="179"/>
      <c r="N10" s="193"/>
    </row>
    <row r="11" spans="1:42" x14ac:dyDescent="0.25">
      <c r="A11" s="201" t="s">
        <v>491</v>
      </c>
      <c r="B11" s="158">
        <v>1</v>
      </c>
      <c r="C11" s="158">
        <v>8</v>
      </c>
      <c r="D11" s="161">
        <f>37.86</f>
        <v>37.86</v>
      </c>
      <c r="E11" s="161">
        <f>C11*D11</f>
        <v>302.88</v>
      </c>
      <c r="F11" s="158">
        <v>8</v>
      </c>
      <c r="G11" s="161">
        <f>D11*1.5</f>
        <v>56.79</v>
      </c>
      <c r="H11" s="161">
        <f>F11*G11</f>
        <v>454.32</v>
      </c>
      <c r="I11" s="158">
        <v>8</v>
      </c>
      <c r="J11" s="161">
        <f>D11*2</f>
        <v>75.72</v>
      </c>
      <c r="K11" s="161">
        <f>J11*I11</f>
        <v>605.76</v>
      </c>
      <c r="L11" s="158">
        <v>2</v>
      </c>
      <c r="M11" s="161">
        <f>D11*1.2</f>
        <v>45.431999999999995</v>
      </c>
      <c r="N11" s="161">
        <f>M11*L11</f>
        <v>90.86399999999999</v>
      </c>
    </row>
    <row r="12" spans="1:42" x14ac:dyDescent="0.25">
      <c r="A12" s="201" t="s">
        <v>524</v>
      </c>
      <c r="B12" s="158">
        <v>1</v>
      </c>
      <c r="C12" s="158">
        <v>8</v>
      </c>
      <c r="D12" s="161">
        <f>29.24</f>
        <v>29.24</v>
      </c>
      <c r="E12" s="161">
        <f t="shared" ref="E12:E15" si="0">C12*D12</f>
        <v>233.92</v>
      </c>
      <c r="F12" s="158">
        <v>8</v>
      </c>
      <c r="G12" s="161">
        <f t="shared" ref="G12:G24" si="1">D12*1.5</f>
        <v>43.86</v>
      </c>
      <c r="H12" s="161">
        <f>G12*F12</f>
        <v>350.88</v>
      </c>
      <c r="I12" s="172">
        <v>8</v>
      </c>
      <c r="J12" s="161">
        <f t="shared" ref="J12:J24" si="2">D12*2</f>
        <v>58.48</v>
      </c>
      <c r="K12" s="161">
        <f t="shared" ref="K12:K16" si="3">J12*I12</f>
        <v>467.84</v>
      </c>
      <c r="L12" s="158">
        <v>2</v>
      </c>
      <c r="M12" s="161">
        <f>D12*1.2</f>
        <v>35.087999999999994</v>
      </c>
      <c r="N12" s="161">
        <f t="shared" ref="N12:N14" si="4">M12*L12</f>
        <v>70.175999999999988</v>
      </c>
    </row>
    <row r="13" spans="1:42" x14ac:dyDescent="0.25">
      <c r="A13" s="201" t="s">
        <v>121</v>
      </c>
      <c r="B13" s="158">
        <v>1</v>
      </c>
      <c r="C13" s="158">
        <v>8</v>
      </c>
      <c r="D13" s="161">
        <f>28.72</f>
        <v>28.72</v>
      </c>
      <c r="E13" s="161">
        <f t="shared" si="0"/>
        <v>229.76</v>
      </c>
      <c r="F13" s="158">
        <v>8</v>
      </c>
      <c r="G13" s="161">
        <f t="shared" si="1"/>
        <v>43.08</v>
      </c>
      <c r="H13" s="161">
        <f>G13*F13</f>
        <v>344.64</v>
      </c>
      <c r="I13" s="158">
        <v>8</v>
      </c>
      <c r="J13" s="161">
        <f t="shared" si="2"/>
        <v>57.44</v>
      </c>
      <c r="K13" s="161">
        <f t="shared" si="3"/>
        <v>459.52</v>
      </c>
      <c r="L13" s="158">
        <v>2</v>
      </c>
      <c r="M13" s="161">
        <f>D13*1.2</f>
        <v>34.463999999999999</v>
      </c>
      <c r="N13" s="161">
        <f t="shared" si="4"/>
        <v>68.927999999999997</v>
      </c>
    </row>
    <row r="14" spans="1:42" x14ac:dyDescent="0.25">
      <c r="A14" s="201" t="s">
        <v>525</v>
      </c>
      <c r="B14" s="158">
        <v>2</v>
      </c>
      <c r="C14" s="158">
        <v>16</v>
      </c>
      <c r="D14" s="161">
        <f>25.26</f>
        <v>25.26</v>
      </c>
      <c r="E14" s="161">
        <f t="shared" si="0"/>
        <v>404.16</v>
      </c>
      <c r="F14" s="172">
        <v>16.043289999999999</v>
      </c>
      <c r="G14" s="161">
        <f t="shared" si="1"/>
        <v>37.89</v>
      </c>
      <c r="H14" s="161">
        <f t="shared" ref="H14:H16" si="5">G14*F14</f>
        <v>607.88025809999999</v>
      </c>
      <c r="I14" s="158">
        <v>16</v>
      </c>
      <c r="J14" s="161">
        <f t="shared" si="2"/>
        <v>50.52</v>
      </c>
      <c r="K14" s="161">
        <f t="shared" si="3"/>
        <v>808.32</v>
      </c>
      <c r="L14" s="158">
        <v>4</v>
      </c>
      <c r="M14" s="161">
        <f>D14*1.2</f>
        <v>30.312000000000001</v>
      </c>
      <c r="N14" s="161">
        <f t="shared" si="4"/>
        <v>121.248</v>
      </c>
    </row>
    <row r="15" spans="1:42" x14ac:dyDescent="0.25">
      <c r="A15" s="201" t="s">
        <v>526</v>
      </c>
      <c r="B15" s="158">
        <v>1</v>
      </c>
      <c r="C15" s="158">
        <v>8</v>
      </c>
      <c r="D15" s="161">
        <v>28.95</v>
      </c>
      <c r="E15" s="161">
        <f t="shared" si="0"/>
        <v>231.6</v>
      </c>
      <c r="F15" s="158">
        <v>4</v>
      </c>
      <c r="G15" s="161">
        <f t="shared" si="1"/>
        <v>43.424999999999997</v>
      </c>
      <c r="H15" s="161">
        <f t="shared" si="5"/>
        <v>173.7</v>
      </c>
      <c r="I15" s="158">
        <v>4</v>
      </c>
      <c r="J15" s="161">
        <f t="shared" si="2"/>
        <v>57.9</v>
      </c>
      <c r="K15" s="161">
        <f t="shared" si="3"/>
        <v>231.6</v>
      </c>
      <c r="L15" s="158">
        <v>2</v>
      </c>
      <c r="M15" s="161">
        <f t="shared" ref="M15:M16" si="6">D15*1.2</f>
        <v>34.739999999999995</v>
      </c>
      <c r="N15" s="161">
        <f t="shared" ref="N15:N16" si="7">M15*L15</f>
        <v>69.47999999999999</v>
      </c>
    </row>
    <row r="16" spans="1:42" x14ac:dyDescent="0.25">
      <c r="A16" s="201" t="s">
        <v>386</v>
      </c>
      <c r="B16" s="158">
        <v>1</v>
      </c>
      <c r="C16" s="158">
        <v>8</v>
      </c>
      <c r="D16" s="161">
        <f>29.07</f>
        <v>29.07</v>
      </c>
      <c r="E16" s="161">
        <f>C16*D16</f>
        <v>232.56</v>
      </c>
      <c r="F16" s="158">
        <v>4</v>
      </c>
      <c r="G16" s="161">
        <f t="shared" si="1"/>
        <v>43.605000000000004</v>
      </c>
      <c r="H16" s="161">
        <f t="shared" si="5"/>
        <v>174.42000000000002</v>
      </c>
      <c r="I16" s="158">
        <v>4</v>
      </c>
      <c r="J16" s="161">
        <f t="shared" si="2"/>
        <v>58.14</v>
      </c>
      <c r="K16" s="161">
        <f t="shared" si="3"/>
        <v>232.56</v>
      </c>
      <c r="L16" s="158">
        <v>2</v>
      </c>
      <c r="M16" s="161">
        <f t="shared" si="6"/>
        <v>34.884</v>
      </c>
      <c r="N16" s="161">
        <f t="shared" si="7"/>
        <v>69.768000000000001</v>
      </c>
    </row>
    <row r="17" spans="1:14" x14ac:dyDescent="0.25">
      <c r="A17" s="173" t="s">
        <v>545</v>
      </c>
      <c r="B17" s="173"/>
      <c r="C17" s="173"/>
      <c r="D17" s="173"/>
      <c r="E17" s="174"/>
      <c r="F17" s="174"/>
      <c r="G17" s="174"/>
      <c r="H17" s="175"/>
      <c r="I17" s="176"/>
      <c r="J17" s="176"/>
      <c r="K17" s="176"/>
      <c r="L17" s="176"/>
      <c r="M17" s="176"/>
      <c r="N17" s="176"/>
    </row>
    <row r="18" spans="1:14" x14ac:dyDescent="0.25">
      <c r="A18" s="201" t="s">
        <v>479</v>
      </c>
      <c r="B18" s="158">
        <v>1</v>
      </c>
      <c r="C18" s="158">
        <v>8</v>
      </c>
      <c r="D18" s="161">
        <f>32.71</f>
        <v>32.71</v>
      </c>
      <c r="E18" s="161">
        <f>C18*D18</f>
        <v>261.68</v>
      </c>
      <c r="F18" s="172">
        <v>7.99220577</v>
      </c>
      <c r="G18" s="161">
        <f t="shared" si="1"/>
        <v>49.064999999999998</v>
      </c>
      <c r="H18" s="161">
        <f t="shared" ref="H18:H21" si="8">G18*F18</f>
        <v>392.13757610504996</v>
      </c>
      <c r="I18" s="158">
        <v>8</v>
      </c>
      <c r="J18" s="161">
        <f t="shared" si="2"/>
        <v>65.42</v>
      </c>
      <c r="K18" s="161">
        <f t="shared" ref="K18:K21" si="9">J18*I18</f>
        <v>523.36</v>
      </c>
      <c r="L18" s="158">
        <v>2</v>
      </c>
      <c r="M18" s="161">
        <f>D18*1.2</f>
        <v>39.252000000000002</v>
      </c>
      <c r="N18" s="161">
        <f>M18*L18</f>
        <v>78.504000000000005</v>
      </c>
    </row>
    <row r="19" spans="1:14" x14ac:dyDescent="0.25">
      <c r="A19" s="201" t="s">
        <v>480</v>
      </c>
      <c r="B19" s="158">
        <v>1</v>
      </c>
      <c r="C19" s="158">
        <v>8</v>
      </c>
      <c r="D19" s="161">
        <f>29.54</f>
        <v>29.54</v>
      </c>
      <c r="E19" s="161">
        <f>C19*D19</f>
        <v>236.32</v>
      </c>
      <c r="F19" s="172">
        <v>8</v>
      </c>
      <c r="G19" s="161">
        <f t="shared" si="1"/>
        <v>44.31</v>
      </c>
      <c r="H19" s="161">
        <f>G19*F19</f>
        <v>354.48</v>
      </c>
      <c r="I19" s="158">
        <v>8</v>
      </c>
      <c r="J19" s="161">
        <f t="shared" si="2"/>
        <v>59.08</v>
      </c>
      <c r="K19" s="161">
        <f t="shared" si="9"/>
        <v>472.64</v>
      </c>
      <c r="L19" s="158">
        <v>2</v>
      </c>
      <c r="M19" s="161">
        <f t="shared" ref="M19:M21" si="10">D19*1.2</f>
        <v>35.448</v>
      </c>
      <c r="N19" s="161">
        <f t="shared" ref="N19:N21" si="11">M19*L19</f>
        <v>70.896000000000001</v>
      </c>
    </row>
    <row r="20" spans="1:14" x14ac:dyDescent="0.25">
      <c r="A20" s="201" t="s">
        <v>481</v>
      </c>
      <c r="B20" s="158">
        <v>2</v>
      </c>
      <c r="C20" s="158">
        <v>16</v>
      </c>
      <c r="D20" s="161">
        <f>24.33</f>
        <v>24.33</v>
      </c>
      <c r="E20" s="161">
        <f>C20*D20</f>
        <v>389.28</v>
      </c>
      <c r="F20" s="158">
        <v>16</v>
      </c>
      <c r="G20" s="161">
        <f t="shared" si="1"/>
        <v>36.494999999999997</v>
      </c>
      <c r="H20" s="178">
        <f t="shared" si="8"/>
        <v>583.91999999999996</v>
      </c>
      <c r="I20" s="158">
        <v>16</v>
      </c>
      <c r="J20" s="161">
        <f t="shared" si="2"/>
        <v>48.66</v>
      </c>
      <c r="K20" s="161">
        <f t="shared" si="9"/>
        <v>778.56</v>
      </c>
      <c r="L20" s="158">
        <v>4</v>
      </c>
      <c r="M20" s="161">
        <f t="shared" si="10"/>
        <v>29.195999999999998</v>
      </c>
      <c r="N20" s="161">
        <f t="shared" si="11"/>
        <v>116.78399999999999</v>
      </c>
    </row>
    <row r="21" spans="1:14" ht="30" x14ac:dyDescent="0.25">
      <c r="A21" s="177" t="s">
        <v>1841</v>
      </c>
      <c r="B21" s="158">
        <v>1</v>
      </c>
      <c r="C21" s="158">
        <v>8</v>
      </c>
      <c r="D21" s="161">
        <v>29.73</v>
      </c>
      <c r="E21" s="161">
        <f>C21*D21</f>
        <v>237.84</v>
      </c>
      <c r="F21" s="158">
        <v>8</v>
      </c>
      <c r="G21" s="161">
        <f t="shared" si="1"/>
        <v>44.594999999999999</v>
      </c>
      <c r="H21" s="178">
        <f t="shared" si="8"/>
        <v>356.76</v>
      </c>
      <c r="I21" s="158">
        <v>8</v>
      </c>
      <c r="J21" s="161">
        <f t="shared" si="2"/>
        <v>59.46</v>
      </c>
      <c r="K21" s="161">
        <f t="shared" si="9"/>
        <v>475.68</v>
      </c>
      <c r="L21" s="158">
        <v>2</v>
      </c>
      <c r="M21" s="161">
        <f t="shared" si="10"/>
        <v>35.676000000000002</v>
      </c>
      <c r="N21" s="161">
        <f t="shared" si="11"/>
        <v>71.352000000000004</v>
      </c>
    </row>
    <row r="22" spans="1:14" ht="27" customHeight="1" x14ac:dyDescent="0.25">
      <c r="A22" s="173" t="s">
        <v>533</v>
      </c>
      <c r="B22" s="173"/>
      <c r="C22" s="173"/>
      <c r="D22" s="173"/>
      <c r="E22" s="174"/>
      <c r="F22" s="174"/>
      <c r="G22" s="174"/>
      <c r="H22" s="175"/>
      <c r="I22" s="176"/>
      <c r="J22" s="176"/>
      <c r="K22" s="176"/>
      <c r="L22" s="176"/>
      <c r="M22" s="176"/>
      <c r="N22" s="176"/>
    </row>
    <row r="23" spans="1:14" x14ac:dyDescent="0.25">
      <c r="A23" s="201" t="s">
        <v>434</v>
      </c>
      <c r="B23" s="158">
        <v>1</v>
      </c>
      <c r="C23" s="158">
        <v>8</v>
      </c>
      <c r="D23" s="161">
        <f>26.71</f>
        <v>26.71</v>
      </c>
      <c r="E23" s="161">
        <f>C23*D23</f>
        <v>213.68</v>
      </c>
      <c r="F23" s="158">
        <v>8</v>
      </c>
      <c r="G23" s="161">
        <f t="shared" si="1"/>
        <v>40.064999999999998</v>
      </c>
      <c r="H23" s="178">
        <f t="shared" ref="H23:H24" si="12">G23*F23</f>
        <v>320.52</v>
      </c>
      <c r="I23" s="158">
        <v>8</v>
      </c>
      <c r="J23" s="161">
        <f t="shared" si="2"/>
        <v>53.42</v>
      </c>
      <c r="K23" s="161">
        <f t="shared" ref="K23:K24" si="13">J23*I23</f>
        <v>427.36</v>
      </c>
      <c r="L23" s="158">
        <v>2</v>
      </c>
      <c r="M23" s="161">
        <f t="shared" ref="M23" si="14">D23*1.2</f>
        <v>32.052</v>
      </c>
      <c r="N23" s="161">
        <f t="shared" ref="N23" si="15">M23*L23</f>
        <v>64.103999999999999</v>
      </c>
    </row>
    <row r="24" spans="1:14" ht="15.75" thickBot="1" x14ac:dyDescent="0.3">
      <c r="A24" s="209" t="s">
        <v>534</v>
      </c>
      <c r="B24" s="158">
        <v>1</v>
      </c>
      <c r="C24" s="158">
        <v>8</v>
      </c>
      <c r="D24" s="160">
        <f>23.69</f>
        <v>23.69</v>
      </c>
      <c r="E24" s="161">
        <f>C24*D24</f>
        <v>189.52</v>
      </c>
      <c r="F24" s="158">
        <v>8</v>
      </c>
      <c r="G24" s="161">
        <f t="shared" si="1"/>
        <v>35.535000000000004</v>
      </c>
      <c r="H24" s="192">
        <f t="shared" si="12"/>
        <v>284.28000000000003</v>
      </c>
      <c r="I24" s="158">
        <v>8</v>
      </c>
      <c r="J24" s="161">
        <f t="shared" si="2"/>
        <v>47.38</v>
      </c>
      <c r="K24" s="160">
        <f t="shared" si="13"/>
        <v>379.04</v>
      </c>
      <c r="L24" s="158">
        <v>2</v>
      </c>
      <c r="M24" s="161">
        <f t="shared" ref="M24" si="16">D24*1.2</f>
        <v>28.428000000000001</v>
      </c>
      <c r="N24" s="161">
        <f t="shared" ref="N24" si="17">M24*L24</f>
        <v>56.856000000000002</v>
      </c>
    </row>
    <row r="25" spans="1:14" ht="27" customHeight="1" thickTop="1" thickBot="1" x14ac:dyDescent="0.3">
      <c r="A25" s="210" t="s">
        <v>521</v>
      </c>
      <c r="B25" s="211">
        <f>SUM(B11:B24)</f>
        <v>14</v>
      </c>
      <c r="C25" s="388" t="s">
        <v>536</v>
      </c>
      <c r="D25" s="389"/>
      <c r="E25" s="212">
        <f>SUM(E11:E24)</f>
        <v>3163.2</v>
      </c>
      <c r="F25" s="213"/>
      <c r="G25" s="213"/>
      <c r="H25" s="212">
        <f>SUM(H11:H24)</f>
        <v>4397.9378342050504</v>
      </c>
      <c r="I25" s="214"/>
      <c r="J25" s="214"/>
      <c r="K25" s="212">
        <f>SUM(K11:K24)</f>
        <v>5862.24</v>
      </c>
      <c r="L25" s="214"/>
      <c r="M25" s="214"/>
      <c r="N25" s="215">
        <f>SUM(N11:N24)</f>
        <v>948.95999999999992</v>
      </c>
    </row>
    <row r="26" spans="1:14" ht="27" customHeight="1" thickTop="1" thickBot="1" x14ac:dyDescent="0.3">
      <c r="A26" s="394" t="s">
        <v>548</v>
      </c>
      <c r="B26" s="395"/>
      <c r="C26" s="395"/>
      <c r="D26" s="395"/>
      <c r="E26" s="395"/>
      <c r="F26" s="395"/>
      <c r="G26" s="395"/>
      <c r="H26" s="395"/>
      <c r="I26" s="395"/>
      <c r="J26" s="395"/>
      <c r="K26" s="395"/>
      <c r="L26" s="395"/>
      <c r="M26" s="396"/>
      <c r="N26" s="237">
        <f>E25+H25+K25+N25</f>
        <v>14372.337834205049</v>
      </c>
    </row>
    <row r="27" spans="1:14" ht="15.75" thickTop="1" x14ac:dyDescent="0.25">
      <c r="A27" s="181"/>
      <c r="B27" s="181"/>
      <c r="C27" s="182"/>
      <c r="D27" s="181"/>
      <c r="E27" s="182"/>
      <c r="F27" s="183"/>
      <c r="G27" s="183"/>
      <c r="H27" s="184"/>
      <c r="I27" s="185"/>
      <c r="J27" s="185"/>
      <c r="K27" s="185"/>
      <c r="L27" s="185"/>
      <c r="M27" s="185"/>
      <c r="N27" s="185"/>
    </row>
    <row r="28" spans="1:14" ht="39" customHeight="1" x14ac:dyDescent="0.25">
      <c r="A28" s="385" t="s">
        <v>1860</v>
      </c>
      <c r="B28" s="385"/>
      <c r="C28" s="385"/>
      <c r="D28" s="385"/>
      <c r="E28" s="385"/>
      <c r="F28" s="385"/>
      <c r="G28" s="183"/>
      <c r="H28" s="184"/>
      <c r="I28" s="185"/>
      <c r="J28" s="185"/>
      <c r="K28" s="185"/>
      <c r="L28" s="185"/>
      <c r="M28" s="185"/>
      <c r="N28" s="185"/>
    </row>
    <row r="29" spans="1:14" x14ac:dyDescent="0.25">
      <c r="A29" s="382"/>
      <c r="B29" s="382"/>
      <c r="C29" s="382"/>
      <c r="D29" s="382"/>
      <c r="E29" s="382"/>
      <c r="F29" s="382"/>
      <c r="G29" s="382"/>
      <c r="H29" s="382"/>
      <c r="I29" s="185"/>
      <c r="J29" s="185"/>
      <c r="K29" s="185"/>
      <c r="L29" s="185"/>
      <c r="M29" s="185"/>
      <c r="N29" s="185"/>
    </row>
    <row r="30" spans="1:14" x14ac:dyDescent="0.25">
      <c r="A30" s="181"/>
      <c r="B30" s="181"/>
      <c r="C30" s="182"/>
      <c r="D30" s="181"/>
      <c r="E30" s="182"/>
      <c r="F30" s="183"/>
      <c r="G30" s="183"/>
      <c r="H30" s="184"/>
      <c r="I30" s="185"/>
      <c r="J30" s="185"/>
      <c r="K30" s="185"/>
      <c r="L30" s="185"/>
      <c r="M30" s="185"/>
      <c r="N30" s="185"/>
    </row>
    <row r="31" spans="1:14" x14ac:dyDescent="0.25">
      <c r="A31" s="382"/>
      <c r="B31" s="382"/>
      <c r="C31" s="382"/>
      <c r="D31" s="382"/>
      <c r="E31" s="382"/>
      <c r="F31" s="382"/>
      <c r="G31" s="382"/>
      <c r="H31" s="382"/>
      <c r="I31" s="185"/>
      <c r="J31" s="185"/>
      <c r="K31" s="185"/>
      <c r="L31" s="185"/>
      <c r="M31" s="185"/>
      <c r="N31" s="185"/>
    </row>
    <row r="32" spans="1:14" ht="21.75" customHeight="1" x14ac:dyDescent="0.25">
      <c r="A32" s="181"/>
      <c r="B32" s="181"/>
      <c r="C32" s="182"/>
      <c r="D32" s="181"/>
      <c r="E32" s="182"/>
      <c r="F32" s="183"/>
      <c r="G32" s="183"/>
      <c r="H32" s="184"/>
      <c r="I32" s="185"/>
      <c r="J32" s="185"/>
      <c r="K32" s="185"/>
      <c r="L32" s="185"/>
      <c r="M32" s="185"/>
      <c r="N32" s="185"/>
    </row>
    <row r="33" spans="1:14" ht="28.5" customHeight="1" x14ac:dyDescent="0.25">
      <c r="A33" s="182"/>
      <c r="B33" s="182"/>
      <c r="C33" s="182"/>
      <c r="D33" s="182"/>
      <c r="E33" s="182"/>
      <c r="F33" s="183"/>
      <c r="G33" s="183"/>
      <c r="H33" s="184"/>
      <c r="I33" s="185"/>
      <c r="J33" s="185"/>
      <c r="K33" s="185"/>
      <c r="L33" s="185"/>
      <c r="M33" s="185"/>
      <c r="N33" s="185"/>
    </row>
    <row r="34" spans="1:14" x14ac:dyDescent="0.25">
      <c r="A34" s="181"/>
      <c r="B34" s="181"/>
      <c r="C34" s="182"/>
      <c r="D34" s="181"/>
      <c r="E34" s="182"/>
      <c r="F34" s="183"/>
      <c r="G34" s="183"/>
      <c r="H34" s="184"/>
      <c r="I34" s="185"/>
      <c r="J34" s="185"/>
      <c r="K34" s="185"/>
      <c r="L34" s="185"/>
      <c r="M34" s="185"/>
      <c r="N34" s="185"/>
    </row>
    <row r="35" spans="1:14" x14ac:dyDescent="0.25">
      <c r="A35" s="382"/>
      <c r="B35" s="382"/>
      <c r="C35" s="382"/>
      <c r="D35" s="382"/>
      <c r="E35" s="382"/>
      <c r="F35" s="382"/>
      <c r="G35" s="382"/>
      <c r="H35" s="382"/>
      <c r="I35" s="185"/>
      <c r="J35" s="185"/>
      <c r="K35" s="185"/>
      <c r="L35" s="185"/>
      <c r="M35" s="185"/>
      <c r="N35" s="185"/>
    </row>
    <row r="36" spans="1:14" x14ac:dyDescent="0.25">
      <c r="A36" s="181"/>
      <c r="B36" s="181"/>
      <c r="C36" s="182"/>
      <c r="D36" s="181"/>
      <c r="E36" s="182"/>
      <c r="F36" s="183"/>
      <c r="G36" s="183"/>
      <c r="H36" s="184"/>
      <c r="I36" s="185"/>
      <c r="J36" s="185"/>
      <c r="K36" s="185"/>
      <c r="L36" s="185"/>
      <c r="M36" s="185"/>
      <c r="N36" s="185"/>
    </row>
    <row r="37" spans="1:14" x14ac:dyDescent="0.25">
      <c r="A37" s="181"/>
      <c r="B37" s="181"/>
      <c r="C37" s="182"/>
      <c r="D37" s="181"/>
      <c r="E37" s="182"/>
      <c r="F37" s="183"/>
      <c r="G37" s="183"/>
      <c r="H37" s="184"/>
      <c r="I37" s="185"/>
      <c r="J37" s="185"/>
      <c r="K37" s="185"/>
      <c r="L37" s="185"/>
      <c r="M37" s="185"/>
      <c r="N37" s="185"/>
    </row>
    <row r="38" spans="1:14" x14ac:dyDescent="0.25">
      <c r="A38" s="384"/>
      <c r="B38" s="384"/>
      <c r="C38" s="384"/>
      <c r="D38" s="186"/>
      <c r="E38" s="186"/>
      <c r="F38" s="187"/>
      <c r="G38" s="188"/>
      <c r="H38" s="188"/>
      <c r="I38" s="189"/>
      <c r="J38" s="185"/>
      <c r="K38" s="181"/>
      <c r="L38" s="185"/>
      <c r="M38" s="185"/>
      <c r="N38" s="185"/>
    </row>
    <row r="39" spans="1:14" x14ac:dyDescent="0.25">
      <c r="A39" s="379"/>
      <c r="B39" s="379"/>
      <c r="C39" s="379"/>
      <c r="D39" s="379"/>
      <c r="E39" s="379"/>
      <c r="F39" s="379"/>
      <c r="G39" s="379"/>
      <c r="H39" s="379"/>
      <c r="I39" s="379"/>
      <c r="J39" s="379"/>
      <c r="K39" s="379"/>
      <c r="L39" s="379"/>
      <c r="M39" s="379"/>
      <c r="N39" s="188"/>
    </row>
    <row r="40" spans="1:14" x14ac:dyDescent="0.25">
      <c r="A40" s="185"/>
      <c r="B40" s="185"/>
      <c r="C40" s="185"/>
      <c r="D40" s="185"/>
      <c r="E40" s="185"/>
      <c r="F40" s="185"/>
      <c r="G40" s="185"/>
      <c r="H40" s="185"/>
      <c r="I40" s="185"/>
      <c r="J40" s="185"/>
      <c r="K40" s="185"/>
      <c r="L40" s="185"/>
      <c r="M40" s="185"/>
      <c r="N40" s="185"/>
    </row>
    <row r="41" spans="1:14" x14ac:dyDescent="0.25">
      <c r="A41" s="185"/>
      <c r="B41" s="185"/>
      <c r="C41" s="185"/>
      <c r="D41" s="185"/>
      <c r="E41" s="185"/>
      <c r="F41" s="185"/>
      <c r="G41" s="185"/>
      <c r="H41" s="185"/>
      <c r="I41" s="185"/>
      <c r="J41" s="185"/>
      <c r="K41" s="185"/>
      <c r="L41" s="185"/>
      <c r="M41" s="185"/>
      <c r="N41" s="185"/>
    </row>
    <row r="42" spans="1:14" x14ac:dyDescent="0.25">
      <c r="A42" s="185"/>
      <c r="B42" s="185"/>
      <c r="C42" s="185"/>
      <c r="D42" s="185"/>
      <c r="E42" s="185"/>
      <c r="F42" s="185"/>
      <c r="G42" s="185"/>
      <c r="H42" s="185"/>
      <c r="I42" s="185"/>
      <c r="J42" s="185"/>
      <c r="K42" s="185"/>
      <c r="L42" s="185"/>
      <c r="M42" s="185"/>
      <c r="N42" s="185"/>
    </row>
    <row r="43" spans="1:14" x14ac:dyDescent="0.25">
      <c r="A43" s="185"/>
      <c r="B43" s="185"/>
      <c r="C43" s="185"/>
      <c r="D43" s="185"/>
      <c r="E43" s="185"/>
      <c r="F43" s="185"/>
      <c r="G43" s="185"/>
      <c r="H43" s="185"/>
      <c r="I43" s="185"/>
      <c r="J43" s="185"/>
      <c r="K43" s="185"/>
      <c r="L43" s="185"/>
      <c r="M43" s="185"/>
      <c r="N43" s="185"/>
    </row>
    <row r="44" spans="1:14" x14ac:dyDescent="0.25">
      <c r="A44" s="185"/>
      <c r="B44" s="185"/>
      <c r="C44" s="185"/>
      <c r="D44" s="185"/>
      <c r="E44" s="185"/>
      <c r="F44" s="185"/>
      <c r="G44" s="185"/>
      <c r="H44" s="185"/>
      <c r="I44" s="185"/>
      <c r="J44" s="185"/>
      <c r="K44" s="185"/>
      <c r="L44" s="185"/>
      <c r="M44" s="185"/>
      <c r="N44" s="185"/>
    </row>
    <row r="45" spans="1:14" x14ac:dyDescent="0.25">
      <c r="A45" s="185"/>
      <c r="B45" s="185"/>
      <c r="C45" s="185"/>
      <c r="D45" s="185"/>
      <c r="E45" s="185"/>
      <c r="F45" s="185"/>
      <c r="G45" s="185"/>
      <c r="H45" s="185"/>
      <c r="I45" s="185"/>
      <c r="J45" s="185"/>
      <c r="K45" s="185"/>
      <c r="L45" s="185"/>
      <c r="M45" s="185"/>
      <c r="N45" s="185"/>
    </row>
    <row r="46" spans="1:14" x14ac:dyDescent="0.25">
      <c r="A46" s="185"/>
      <c r="B46" s="185"/>
      <c r="C46" s="185"/>
      <c r="D46" s="185"/>
      <c r="E46" s="185"/>
      <c r="F46" s="185"/>
      <c r="G46" s="185"/>
      <c r="H46" s="185"/>
      <c r="I46" s="185"/>
      <c r="J46" s="185"/>
      <c r="K46" s="185"/>
      <c r="L46" s="185"/>
      <c r="M46" s="185"/>
      <c r="N46" s="185"/>
    </row>
    <row r="47" spans="1:14" x14ac:dyDescent="0.25">
      <c r="A47" s="185"/>
      <c r="B47" s="185"/>
      <c r="C47" s="185"/>
      <c r="D47" s="185"/>
      <c r="E47" s="185"/>
      <c r="F47" s="185"/>
      <c r="G47" s="185"/>
      <c r="H47" s="185"/>
      <c r="I47" s="185"/>
      <c r="J47" s="185"/>
      <c r="K47" s="185"/>
      <c r="L47" s="185"/>
      <c r="M47" s="185"/>
      <c r="N47" s="185"/>
    </row>
    <row r="48" spans="1:14" x14ac:dyDescent="0.25">
      <c r="A48" s="185"/>
      <c r="B48" s="185"/>
      <c r="C48" s="185"/>
      <c r="D48" s="185"/>
      <c r="E48" s="185"/>
      <c r="F48" s="185"/>
      <c r="G48" s="185"/>
      <c r="H48" s="185"/>
      <c r="I48" s="185"/>
      <c r="J48" s="185"/>
      <c r="K48" s="185"/>
      <c r="L48" s="185"/>
      <c r="M48" s="185"/>
      <c r="N48" s="185"/>
    </row>
    <row r="49" spans="1:14" x14ac:dyDescent="0.25">
      <c r="A49" s="185"/>
      <c r="B49" s="185"/>
      <c r="C49" s="185"/>
      <c r="D49" s="185"/>
      <c r="E49" s="185"/>
      <c r="F49" s="185"/>
      <c r="G49" s="185"/>
      <c r="H49" s="185"/>
      <c r="I49" s="185"/>
      <c r="J49" s="185"/>
      <c r="K49" s="185"/>
      <c r="L49" s="185"/>
      <c r="M49" s="185"/>
      <c r="N49" s="185"/>
    </row>
    <row r="50" spans="1:14" x14ac:dyDescent="0.25">
      <c r="A50" s="185"/>
      <c r="B50" s="185"/>
      <c r="C50" s="185"/>
      <c r="D50" s="185"/>
      <c r="E50" s="185"/>
      <c r="F50" s="185"/>
      <c r="G50" s="185"/>
      <c r="H50" s="185"/>
      <c r="I50" s="185"/>
      <c r="J50" s="185"/>
      <c r="K50" s="185"/>
      <c r="L50" s="185"/>
      <c r="M50" s="185"/>
      <c r="N50" s="185"/>
    </row>
    <row r="51" spans="1:14" x14ac:dyDescent="0.25">
      <c r="A51" s="185"/>
      <c r="B51" s="185"/>
      <c r="C51" s="185"/>
      <c r="D51" s="185"/>
      <c r="E51" s="185"/>
      <c r="F51" s="185"/>
      <c r="G51" s="185"/>
      <c r="H51" s="185"/>
      <c r="I51" s="185"/>
      <c r="J51" s="185"/>
      <c r="K51" s="185"/>
      <c r="L51" s="185"/>
      <c r="M51" s="185"/>
      <c r="N51" s="185"/>
    </row>
    <row r="52" spans="1:14" x14ac:dyDescent="0.25">
      <c r="A52" s="185"/>
      <c r="B52" s="185"/>
      <c r="C52" s="185"/>
      <c r="D52" s="185"/>
      <c r="E52" s="185"/>
      <c r="F52" s="185"/>
      <c r="G52" s="185"/>
      <c r="H52" s="185"/>
      <c r="I52" s="185"/>
      <c r="J52" s="185"/>
      <c r="K52" s="185"/>
      <c r="L52" s="185"/>
      <c r="M52" s="185"/>
      <c r="N52" s="185"/>
    </row>
    <row r="53" spans="1:14" x14ac:dyDescent="0.25">
      <c r="A53" s="185"/>
      <c r="B53" s="185"/>
      <c r="C53" s="185"/>
      <c r="D53" s="185"/>
      <c r="E53" s="185"/>
      <c r="F53" s="185"/>
      <c r="G53" s="185"/>
      <c r="H53" s="185"/>
      <c r="I53" s="185"/>
      <c r="J53" s="185"/>
      <c r="K53" s="185"/>
      <c r="L53" s="185"/>
      <c r="M53" s="185"/>
      <c r="N53" s="185"/>
    </row>
    <row r="54" spans="1:14" x14ac:dyDescent="0.25">
      <c r="A54" s="185"/>
      <c r="B54" s="185"/>
      <c r="C54" s="185"/>
      <c r="D54" s="185"/>
      <c r="E54" s="185"/>
      <c r="F54" s="185"/>
      <c r="G54" s="185"/>
      <c r="H54" s="185"/>
      <c r="I54" s="185"/>
      <c r="J54" s="185"/>
      <c r="K54" s="185"/>
      <c r="L54" s="185"/>
      <c r="M54" s="185"/>
      <c r="N54" s="185"/>
    </row>
    <row r="55" spans="1:14" x14ac:dyDescent="0.25">
      <c r="A55" s="185"/>
      <c r="B55" s="185"/>
      <c r="C55" s="185"/>
      <c r="D55" s="185"/>
      <c r="E55" s="185"/>
      <c r="F55" s="185"/>
      <c r="G55" s="185"/>
      <c r="H55" s="185"/>
      <c r="I55" s="185"/>
      <c r="J55" s="185"/>
      <c r="K55" s="185"/>
      <c r="L55" s="185"/>
      <c r="M55" s="185"/>
      <c r="N55" s="185"/>
    </row>
    <row r="56" spans="1:14" x14ac:dyDescent="0.25">
      <c r="A56" s="185"/>
      <c r="B56" s="185"/>
      <c r="C56" s="185"/>
      <c r="D56" s="185"/>
      <c r="E56" s="185"/>
      <c r="F56" s="185"/>
      <c r="G56" s="185"/>
      <c r="H56" s="185"/>
      <c r="I56" s="185"/>
      <c r="J56" s="185"/>
      <c r="K56" s="185"/>
      <c r="L56" s="185"/>
      <c r="M56" s="185"/>
      <c r="N56" s="185"/>
    </row>
    <row r="57" spans="1:14" x14ac:dyDescent="0.25">
      <c r="A57" s="185"/>
      <c r="B57" s="185"/>
      <c r="C57" s="185"/>
      <c r="D57" s="185"/>
      <c r="E57" s="185"/>
      <c r="F57" s="185"/>
      <c r="G57" s="185"/>
      <c r="H57" s="185"/>
      <c r="I57" s="185"/>
      <c r="J57" s="185"/>
      <c r="K57" s="185"/>
      <c r="L57" s="185"/>
      <c r="M57" s="185"/>
      <c r="N57" s="185"/>
    </row>
    <row r="58" spans="1:14" x14ac:dyDescent="0.25">
      <c r="A58" s="185"/>
      <c r="B58" s="185"/>
      <c r="C58" s="185"/>
      <c r="D58" s="185"/>
      <c r="E58" s="185"/>
      <c r="F58" s="185"/>
      <c r="G58" s="185"/>
      <c r="H58" s="185"/>
      <c r="I58" s="185"/>
      <c r="J58" s="185"/>
      <c r="K58" s="185"/>
      <c r="L58" s="185"/>
      <c r="M58" s="185"/>
      <c r="N58" s="185"/>
    </row>
    <row r="59" spans="1:14" x14ac:dyDescent="0.25">
      <c r="A59" s="185"/>
      <c r="B59" s="185"/>
      <c r="C59" s="185"/>
      <c r="D59" s="185"/>
      <c r="E59" s="185"/>
      <c r="F59" s="185"/>
      <c r="G59" s="185"/>
      <c r="H59" s="185"/>
      <c r="I59" s="185"/>
      <c r="J59" s="185"/>
      <c r="K59" s="185"/>
      <c r="L59" s="185"/>
      <c r="M59" s="185"/>
      <c r="N59" s="185"/>
    </row>
    <row r="60" spans="1:14" x14ac:dyDescent="0.25">
      <c r="A60" s="185"/>
      <c r="B60" s="185"/>
      <c r="C60" s="185"/>
      <c r="D60" s="185"/>
      <c r="E60" s="185"/>
      <c r="F60" s="185"/>
      <c r="G60" s="185"/>
      <c r="H60" s="185"/>
      <c r="I60" s="185"/>
      <c r="J60" s="185"/>
      <c r="K60" s="185"/>
      <c r="L60" s="185"/>
      <c r="M60" s="185"/>
      <c r="N60" s="185"/>
    </row>
    <row r="61" spans="1:14" x14ac:dyDescent="0.25">
      <c r="A61" s="185"/>
      <c r="B61" s="185"/>
      <c r="C61" s="185"/>
      <c r="D61" s="185"/>
      <c r="E61" s="185"/>
      <c r="F61" s="185"/>
      <c r="G61" s="185"/>
      <c r="H61" s="185"/>
      <c r="I61" s="185"/>
      <c r="J61" s="185"/>
      <c r="K61" s="185"/>
      <c r="L61" s="185"/>
      <c r="M61" s="185"/>
      <c r="N61" s="185"/>
    </row>
    <row r="62" spans="1:14" x14ac:dyDescent="0.25">
      <c r="A62" s="185"/>
      <c r="B62" s="185"/>
      <c r="C62" s="185"/>
      <c r="D62" s="185"/>
      <c r="E62" s="185"/>
      <c r="F62" s="185"/>
      <c r="G62" s="185"/>
      <c r="H62" s="185"/>
      <c r="I62" s="185"/>
      <c r="J62" s="185"/>
      <c r="K62" s="185"/>
      <c r="L62" s="185"/>
      <c r="M62" s="185"/>
      <c r="N62" s="185"/>
    </row>
    <row r="63" spans="1:14" x14ac:dyDescent="0.25">
      <c r="A63" s="185"/>
      <c r="B63" s="185"/>
      <c r="C63" s="185"/>
      <c r="D63" s="185"/>
      <c r="E63" s="185"/>
      <c r="F63" s="185"/>
      <c r="G63" s="185"/>
      <c r="H63" s="185"/>
      <c r="I63" s="185"/>
      <c r="J63" s="185"/>
      <c r="K63" s="185"/>
      <c r="L63" s="185"/>
      <c r="M63" s="185"/>
      <c r="N63" s="185"/>
    </row>
    <row r="64" spans="1:14" x14ac:dyDescent="0.25">
      <c r="A64" s="185"/>
      <c r="B64" s="185"/>
      <c r="C64" s="185"/>
      <c r="D64" s="185"/>
      <c r="E64" s="185"/>
      <c r="F64" s="185"/>
      <c r="G64" s="185"/>
      <c r="H64" s="185"/>
      <c r="I64" s="185"/>
      <c r="J64" s="185"/>
      <c r="K64" s="185"/>
      <c r="L64" s="185"/>
      <c r="M64" s="185"/>
      <c r="N64" s="185"/>
    </row>
    <row r="65" spans="1:14" x14ac:dyDescent="0.25">
      <c r="A65" s="185"/>
      <c r="B65" s="185"/>
      <c r="C65" s="185"/>
      <c r="D65" s="185"/>
      <c r="E65" s="185"/>
      <c r="F65" s="185"/>
      <c r="G65" s="185"/>
      <c r="H65" s="185"/>
      <c r="I65" s="185"/>
      <c r="J65" s="185"/>
      <c r="K65" s="185"/>
      <c r="L65" s="185"/>
      <c r="M65" s="185"/>
      <c r="N65" s="185"/>
    </row>
    <row r="66" spans="1:14" x14ac:dyDescent="0.25">
      <c r="A66" s="185"/>
      <c r="B66" s="185"/>
      <c r="C66" s="185"/>
      <c r="D66" s="185"/>
      <c r="E66" s="185"/>
      <c r="F66" s="185"/>
      <c r="G66" s="185"/>
      <c r="H66" s="185"/>
      <c r="I66" s="185"/>
      <c r="J66" s="185"/>
      <c r="K66" s="185"/>
      <c r="L66" s="185"/>
      <c r="M66" s="185"/>
      <c r="N66" s="185"/>
    </row>
    <row r="67" spans="1:14" x14ac:dyDescent="0.25">
      <c r="A67" s="185"/>
      <c r="B67" s="185"/>
      <c r="C67" s="185"/>
      <c r="D67" s="185"/>
      <c r="E67" s="185"/>
      <c r="F67" s="185"/>
      <c r="G67" s="185"/>
      <c r="H67" s="185"/>
      <c r="I67" s="185"/>
      <c r="J67" s="185"/>
      <c r="K67" s="185"/>
      <c r="L67" s="185"/>
      <c r="M67" s="185"/>
      <c r="N67" s="185"/>
    </row>
    <row r="68" spans="1:14" x14ac:dyDescent="0.25">
      <c r="A68" s="185"/>
      <c r="B68" s="185"/>
      <c r="C68" s="185"/>
      <c r="D68" s="185"/>
      <c r="E68" s="185"/>
      <c r="F68" s="185"/>
      <c r="G68" s="185"/>
      <c r="H68" s="185"/>
      <c r="I68" s="185"/>
      <c r="J68" s="185"/>
      <c r="K68" s="185"/>
      <c r="L68" s="185"/>
      <c r="M68" s="185"/>
      <c r="N68" s="185"/>
    </row>
    <row r="69" spans="1:14" x14ac:dyDescent="0.25">
      <c r="A69" s="185"/>
      <c r="B69" s="185"/>
      <c r="C69" s="185"/>
      <c r="D69" s="185"/>
      <c r="E69" s="185"/>
      <c r="F69" s="185"/>
      <c r="G69" s="185"/>
      <c r="H69" s="185"/>
      <c r="I69" s="185"/>
      <c r="J69" s="185"/>
      <c r="K69" s="185"/>
      <c r="L69" s="185"/>
      <c r="M69" s="185"/>
      <c r="N69" s="185"/>
    </row>
    <row r="70" spans="1:14" x14ac:dyDescent="0.25">
      <c r="A70" s="185"/>
      <c r="B70" s="185"/>
      <c r="C70" s="185"/>
      <c r="D70" s="185"/>
      <c r="E70" s="185"/>
      <c r="F70" s="185"/>
      <c r="G70" s="185"/>
      <c r="H70" s="185"/>
      <c r="I70" s="185"/>
      <c r="J70" s="185"/>
      <c r="K70" s="185"/>
      <c r="L70" s="185"/>
      <c r="M70" s="185"/>
      <c r="N70" s="185"/>
    </row>
    <row r="71" spans="1:14" x14ac:dyDescent="0.25">
      <c r="A71" s="185"/>
      <c r="B71" s="185"/>
      <c r="C71" s="185"/>
      <c r="D71" s="185"/>
      <c r="E71" s="185"/>
      <c r="F71" s="185"/>
      <c r="G71" s="185"/>
      <c r="H71" s="185"/>
      <c r="I71" s="185"/>
      <c r="J71" s="185"/>
      <c r="K71" s="185"/>
      <c r="L71" s="185"/>
      <c r="M71" s="185"/>
      <c r="N71" s="185"/>
    </row>
    <row r="72" spans="1:14" x14ac:dyDescent="0.25">
      <c r="A72" s="185"/>
      <c r="B72" s="185"/>
      <c r="C72" s="185"/>
      <c r="D72" s="185"/>
      <c r="E72" s="185"/>
      <c r="F72" s="185"/>
      <c r="G72" s="185"/>
      <c r="H72" s="185"/>
      <c r="I72" s="185"/>
      <c r="J72" s="185"/>
      <c r="K72" s="185"/>
      <c r="L72" s="185"/>
      <c r="M72" s="185"/>
      <c r="N72" s="185"/>
    </row>
    <row r="73" spans="1:14" x14ac:dyDescent="0.25">
      <c r="A73" s="185"/>
      <c r="B73" s="185"/>
      <c r="C73" s="185"/>
      <c r="D73" s="185"/>
      <c r="E73" s="185"/>
      <c r="F73" s="185"/>
      <c r="G73" s="185"/>
      <c r="H73" s="185"/>
      <c r="I73" s="185"/>
      <c r="J73" s="185"/>
      <c r="K73" s="185"/>
      <c r="L73" s="185"/>
      <c r="M73" s="185"/>
      <c r="N73" s="185"/>
    </row>
    <row r="74" spans="1:14" x14ac:dyDescent="0.25">
      <c r="A74" s="185"/>
      <c r="B74" s="185"/>
      <c r="C74" s="185"/>
      <c r="D74" s="185"/>
      <c r="E74" s="185"/>
      <c r="F74" s="185"/>
      <c r="G74" s="185"/>
      <c r="H74" s="185"/>
      <c r="I74" s="185"/>
      <c r="J74" s="185"/>
      <c r="K74" s="185"/>
      <c r="L74" s="185"/>
      <c r="M74" s="185"/>
      <c r="N74" s="185"/>
    </row>
    <row r="75" spans="1:14" x14ac:dyDescent="0.25">
      <c r="A75" s="185"/>
      <c r="B75" s="185"/>
      <c r="C75" s="185"/>
      <c r="D75" s="185"/>
      <c r="E75" s="185"/>
      <c r="F75" s="185"/>
      <c r="G75" s="185"/>
      <c r="H75" s="185"/>
      <c r="I75" s="185"/>
      <c r="J75" s="185"/>
      <c r="K75" s="185"/>
      <c r="L75" s="185"/>
      <c r="M75" s="185"/>
      <c r="N75" s="185"/>
    </row>
    <row r="76" spans="1:14" x14ac:dyDescent="0.25">
      <c r="A76" s="185"/>
      <c r="B76" s="185"/>
      <c r="C76" s="185"/>
      <c r="D76" s="185"/>
      <c r="E76" s="185"/>
      <c r="F76" s="185"/>
      <c r="G76" s="185"/>
      <c r="H76" s="185"/>
      <c r="I76" s="185"/>
      <c r="J76" s="185"/>
      <c r="K76" s="185"/>
      <c r="L76" s="185"/>
      <c r="M76" s="185"/>
      <c r="N76" s="185"/>
    </row>
    <row r="77" spans="1:14" x14ac:dyDescent="0.25">
      <c r="A77" s="185"/>
      <c r="B77" s="185"/>
      <c r="C77" s="185"/>
      <c r="D77" s="185"/>
      <c r="E77" s="185"/>
      <c r="F77" s="185"/>
      <c r="G77" s="185"/>
      <c r="H77" s="185"/>
      <c r="I77" s="185"/>
      <c r="J77" s="185"/>
      <c r="K77" s="185"/>
      <c r="L77" s="185"/>
      <c r="M77" s="185"/>
      <c r="N77" s="185"/>
    </row>
    <row r="78" spans="1:14" x14ac:dyDescent="0.25">
      <c r="A78" s="185"/>
      <c r="B78" s="185"/>
      <c r="C78" s="185"/>
      <c r="D78" s="185"/>
      <c r="E78" s="185"/>
      <c r="F78" s="185"/>
      <c r="G78" s="185"/>
      <c r="H78" s="185"/>
      <c r="I78" s="185"/>
      <c r="J78" s="185"/>
      <c r="K78" s="185"/>
      <c r="L78" s="185"/>
      <c r="M78" s="185"/>
      <c r="N78" s="185"/>
    </row>
    <row r="79" spans="1:14" x14ac:dyDescent="0.25">
      <c r="A79" s="185"/>
      <c r="B79" s="185"/>
      <c r="C79" s="185"/>
      <c r="D79" s="185"/>
      <c r="E79" s="185"/>
      <c r="F79" s="185"/>
      <c r="G79" s="185"/>
      <c r="H79" s="185"/>
      <c r="I79" s="185"/>
      <c r="J79" s="185"/>
      <c r="K79" s="185"/>
      <c r="L79" s="185"/>
      <c r="M79" s="185"/>
      <c r="N79" s="185"/>
    </row>
    <row r="80" spans="1:14" x14ac:dyDescent="0.25">
      <c r="A80" s="185"/>
      <c r="B80" s="185"/>
      <c r="C80" s="185"/>
      <c r="D80" s="185"/>
      <c r="E80" s="185"/>
      <c r="F80" s="185"/>
      <c r="G80" s="185"/>
      <c r="H80" s="185"/>
      <c r="I80" s="185"/>
      <c r="J80" s="185"/>
      <c r="K80" s="185"/>
      <c r="L80" s="185"/>
      <c r="M80" s="185"/>
      <c r="N80" s="185"/>
    </row>
    <row r="81" spans="1:14" x14ac:dyDescent="0.25">
      <c r="A81" s="185"/>
      <c r="B81" s="185"/>
      <c r="C81" s="185"/>
      <c r="D81" s="185"/>
      <c r="E81" s="185"/>
      <c r="F81" s="185"/>
      <c r="G81" s="185"/>
      <c r="H81" s="185"/>
      <c r="I81" s="185"/>
      <c r="J81" s="185"/>
      <c r="K81" s="185"/>
      <c r="L81" s="185"/>
      <c r="M81" s="185"/>
      <c r="N81" s="185"/>
    </row>
    <row r="82" spans="1:14" x14ac:dyDescent="0.25">
      <c r="A82" s="185"/>
      <c r="B82" s="185"/>
      <c r="C82" s="185"/>
      <c r="D82" s="185"/>
      <c r="E82" s="185"/>
      <c r="F82" s="185"/>
      <c r="G82" s="185"/>
      <c r="H82" s="185"/>
      <c r="I82" s="185"/>
      <c r="J82" s="185"/>
      <c r="K82" s="185"/>
      <c r="L82" s="185"/>
      <c r="M82" s="185"/>
      <c r="N82" s="185"/>
    </row>
    <row r="83" spans="1:14" x14ac:dyDescent="0.25">
      <c r="A83" s="185"/>
      <c r="B83" s="185"/>
      <c r="C83" s="185"/>
      <c r="D83" s="185"/>
      <c r="E83" s="185"/>
      <c r="F83" s="185"/>
      <c r="G83" s="185"/>
      <c r="H83" s="185"/>
      <c r="I83" s="185"/>
      <c r="J83" s="185"/>
      <c r="K83" s="185"/>
      <c r="L83" s="185"/>
      <c r="M83" s="185"/>
      <c r="N83" s="185"/>
    </row>
    <row r="84" spans="1:14" x14ac:dyDescent="0.25">
      <c r="A84" s="185"/>
      <c r="B84" s="185"/>
      <c r="C84" s="185"/>
      <c r="D84" s="185"/>
      <c r="E84" s="185"/>
      <c r="F84" s="185"/>
      <c r="G84" s="185"/>
      <c r="H84" s="185"/>
      <c r="I84" s="185"/>
      <c r="J84" s="185"/>
      <c r="K84" s="185"/>
      <c r="L84" s="185"/>
      <c r="M84" s="185"/>
      <c r="N84" s="185"/>
    </row>
    <row r="85" spans="1:14" x14ac:dyDescent="0.25">
      <c r="A85" s="185"/>
      <c r="B85" s="185"/>
      <c r="C85" s="185"/>
      <c r="D85" s="185"/>
      <c r="E85" s="185"/>
      <c r="F85" s="185"/>
      <c r="G85" s="185"/>
      <c r="H85" s="185"/>
      <c r="I85" s="185"/>
      <c r="J85" s="185"/>
      <c r="K85" s="185"/>
      <c r="L85" s="185"/>
      <c r="M85" s="185"/>
      <c r="N85" s="185"/>
    </row>
    <row r="86" spans="1:14" x14ac:dyDescent="0.25">
      <c r="A86" s="185"/>
      <c r="B86" s="185"/>
      <c r="C86" s="185"/>
      <c r="D86" s="185"/>
      <c r="E86" s="185"/>
      <c r="F86" s="185"/>
      <c r="G86" s="185"/>
      <c r="H86" s="185"/>
      <c r="I86" s="185"/>
      <c r="J86" s="185"/>
      <c r="K86" s="185"/>
      <c r="L86" s="185"/>
      <c r="M86" s="185"/>
      <c r="N86" s="185"/>
    </row>
    <row r="87" spans="1:14" x14ac:dyDescent="0.25">
      <c r="A87" s="185"/>
      <c r="B87" s="185"/>
      <c r="C87" s="185"/>
      <c r="D87" s="185"/>
      <c r="E87" s="185"/>
      <c r="F87" s="185"/>
      <c r="G87" s="185"/>
      <c r="H87" s="185"/>
      <c r="I87" s="185"/>
      <c r="J87" s="185"/>
      <c r="K87" s="185"/>
      <c r="L87" s="185"/>
      <c r="M87" s="185"/>
      <c r="N87" s="185"/>
    </row>
    <row r="88" spans="1:14" x14ac:dyDescent="0.25">
      <c r="A88" s="185"/>
      <c r="B88" s="185"/>
      <c r="C88" s="185"/>
      <c r="D88" s="185"/>
      <c r="E88" s="185"/>
      <c r="F88" s="185"/>
      <c r="G88" s="185"/>
      <c r="H88" s="185"/>
      <c r="I88" s="185"/>
      <c r="J88" s="185"/>
      <c r="K88" s="185"/>
      <c r="L88" s="185"/>
      <c r="M88" s="185"/>
      <c r="N88" s="185"/>
    </row>
    <row r="89" spans="1:14" x14ac:dyDescent="0.25">
      <c r="A89" s="185"/>
      <c r="B89" s="185"/>
      <c r="C89" s="185"/>
      <c r="D89" s="185"/>
      <c r="E89" s="185"/>
      <c r="F89" s="185"/>
      <c r="G89" s="185"/>
      <c r="H89" s="185"/>
      <c r="I89" s="185"/>
      <c r="J89" s="185"/>
      <c r="K89" s="185"/>
      <c r="L89" s="185"/>
      <c r="M89" s="185"/>
      <c r="N89" s="185"/>
    </row>
    <row r="90" spans="1:14" x14ac:dyDescent="0.25">
      <c r="A90" s="185"/>
      <c r="B90" s="185"/>
      <c r="C90" s="185"/>
      <c r="D90" s="185"/>
      <c r="E90" s="185"/>
      <c r="F90" s="185"/>
      <c r="G90" s="185"/>
      <c r="H90" s="185"/>
      <c r="I90" s="185"/>
      <c r="J90" s="185"/>
      <c r="K90" s="185"/>
      <c r="L90" s="185"/>
      <c r="M90" s="185"/>
      <c r="N90" s="185"/>
    </row>
    <row r="91" spans="1:14" x14ac:dyDescent="0.25">
      <c r="A91" s="185"/>
      <c r="B91" s="185"/>
      <c r="C91" s="185"/>
      <c r="D91" s="185"/>
      <c r="E91" s="185"/>
      <c r="F91" s="185"/>
      <c r="G91" s="185"/>
      <c r="H91" s="185"/>
      <c r="I91" s="185"/>
      <c r="J91" s="185"/>
      <c r="K91" s="185"/>
      <c r="L91" s="185"/>
      <c r="M91" s="185"/>
      <c r="N91" s="185"/>
    </row>
    <row r="92" spans="1:14" x14ac:dyDescent="0.25">
      <c r="A92" s="185"/>
      <c r="B92" s="185"/>
      <c r="C92" s="185"/>
      <c r="D92" s="185"/>
      <c r="E92" s="185"/>
      <c r="F92" s="185"/>
      <c r="G92" s="185"/>
      <c r="H92" s="185"/>
      <c r="I92" s="185"/>
      <c r="J92" s="185"/>
      <c r="K92" s="185"/>
      <c r="L92" s="185"/>
      <c r="M92" s="185"/>
      <c r="N92" s="185"/>
    </row>
    <row r="93" spans="1:14" x14ac:dyDescent="0.25">
      <c r="A93" s="185"/>
      <c r="B93" s="185"/>
      <c r="C93" s="185"/>
      <c r="D93" s="185"/>
      <c r="E93" s="185"/>
      <c r="F93" s="185"/>
      <c r="G93" s="185"/>
      <c r="H93" s="185"/>
      <c r="I93" s="185"/>
      <c r="J93" s="185"/>
      <c r="K93" s="185"/>
      <c r="L93" s="185"/>
      <c r="M93" s="185"/>
      <c r="N93" s="185"/>
    </row>
    <row r="94" spans="1:14" x14ac:dyDescent="0.25">
      <c r="A94" s="185"/>
      <c r="B94" s="185"/>
      <c r="C94" s="185"/>
      <c r="D94" s="185"/>
      <c r="E94" s="185"/>
      <c r="F94" s="185"/>
      <c r="G94" s="185"/>
      <c r="H94" s="185"/>
      <c r="I94" s="185"/>
      <c r="J94" s="185"/>
      <c r="K94" s="185"/>
      <c r="L94" s="185"/>
      <c r="M94" s="185"/>
      <c r="N94" s="185"/>
    </row>
    <row r="95" spans="1:14" x14ac:dyDescent="0.25">
      <c r="A95" s="185"/>
      <c r="B95" s="185"/>
      <c r="C95" s="185"/>
      <c r="D95" s="185"/>
      <c r="E95" s="185"/>
      <c r="F95" s="185"/>
      <c r="G95" s="185"/>
      <c r="H95" s="185"/>
      <c r="I95" s="185"/>
      <c r="J95" s="185"/>
      <c r="K95" s="185"/>
      <c r="L95" s="185"/>
      <c r="M95" s="185"/>
      <c r="N95" s="185"/>
    </row>
    <row r="96" spans="1:14" x14ac:dyDescent="0.25">
      <c r="A96" s="185"/>
      <c r="B96" s="185"/>
      <c r="C96" s="185"/>
      <c r="D96" s="185"/>
      <c r="E96" s="185"/>
      <c r="F96" s="185"/>
      <c r="G96" s="185"/>
      <c r="H96" s="185"/>
      <c r="I96" s="185"/>
      <c r="J96" s="185"/>
      <c r="K96" s="185"/>
      <c r="L96" s="185"/>
      <c r="M96" s="185"/>
      <c r="N96" s="185"/>
    </row>
    <row r="97" spans="1:14" x14ac:dyDescent="0.25">
      <c r="A97" s="185"/>
      <c r="B97" s="185"/>
      <c r="C97" s="185"/>
      <c r="D97" s="185"/>
      <c r="E97" s="185"/>
      <c r="F97" s="185"/>
      <c r="G97" s="185"/>
      <c r="H97" s="185"/>
      <c r="I97" s="185"/>
      <c r="J97" s="185"/>
      <c r="K97" s="185"/>
      <c r="L97" s="185"/>
      <c r="M97" s="185"/>
      <c r="N97" s="185"/>
    </row>
    <row r="98" spans="1:14" x14ac:dyDescent="0.25">
      <c r="A98" s="185"/>
      <c r="B98" s="185"/>
      <c r="C98" s="185"/>
      <c r="D98" s="185"/>
      <c r="E98" s="185"/>
      <c r="F98" s="185"/>
      <c r="G98" s="185"/>
      <c r="H98" s="185"/>
      <c r="I98" s="185"/>
      <c r="J98" s="185"/>
      <c r="K98" s="185"/>
      <c r="L98" s="185"/>
      <c r="M98" s="185"/>
      <c r="N98" s="185"/>
    </row>
    <row r="99" spans="1:14" x14ac:dyDescent="0.25">
      <c r="A99" s="185"/>
      <c r="B99" s="185"/>
      <c r="C99" s="185"/>
      <c r="D99" s="185"/>
      <c r="E99" s="185"/>
      <c r="F99" s="185"/>
      <c r="G99" s="185"/>
      <c r="H99" s="185"/>
      <c r="I99" s="185"/>
      <c r="J99" s="185"/>
      <c r="K99" s="185"/>
      <c r="L99" s="185"/>
      <c r="M99" s="185"/>
      <c r="N99" s="185"/>
    </row>
    <row r="100" spans="1:14" x14ac:dyDescent="0.25">
      <c r="A100" s="185"/>
      <c r="B100" s="185"/>
      <c r="C100" s="185"/>
      <c r="D100" s="185"/>
      <c r="E100" s="185"/>
      <c r="F100" s="185"/>
      <c r="G100" s="185"/>
      <c r="H100" s="185"/>
      <c r="I100" s="185"/>
      <c r="J100" s="185"/>
      <c r="K100" s="185"/>
      <c r="L100" s="185"/>
      <c r="M100" s="185"/>
      <c r="N100" s="185"/>
    </row>
    <row r="101" spans="1:14" x14ac:dyDescent="0.25">
      <c r="A101" s="185"/>
      <c r="B101" s="185"/>
      <c r="C101" s="185"/>
      <c r="D101" s="185"/>
      <c r="E101" s="185"/>
      <c r="F101" s="185"/>
      <c r="G101" s="185"/>
      <c r="H101" s="185"/>
      <c r="I101" s="185"/>
      <c r="J101" s="185"/>
      <c r="K101" s="185"/>
      <c r="L101" s="185"/>
      <c r="M101" s="185"/>
      <c r="N101" s="185"/>
    </row>
    <row r="102" spans="1:14" x14ac:dyDescent="0.25">
      <c r="A102" s="185"/>
      <c r="B102" s="185"/>
      <c r="C102" s="185"/>
      <c r="D102" s="185"/>
      <c r="E102" s="185"/>
      <c r="F102" s="185"/>
      <c r="G102" s="185"/>
      <c r="H102" s="185"/>
      <c r="I102" s="185"/>
      <c r="J102" s="185"/>
      <c r="K102" s="185"/>
      <c r="L102" s="185"/>
      <c r="M102" s="185"/>
      <c r="N102" s="185"/>
    </row>
    <row r="103" spans="1:14" x14ac:dyDescent="0.25">
      <c r="A103" s="185"/>
      <c r="B103" s="185"/>
      <c r="C103" s="185"/>
      <c r="D103" s="185"/>
      <c r="E103" s="185"/>
      <c r="F103" s="185"/>
      <c r="G103" s="185"/>
      <c r="H103" s="185"/>
      <c r="I103" s="185"/>
      <c r="J103" s="185"/>
      <c r="K103" s="185"/>
      <c r="L103" s="185"/>
      <c r="M103" s="185"/>
      <c r="N103" s="185"/>
    </row>
    <row r="104" spans="1:14" x14ac:dyDescent="0.25">
      <c r="A104" s="185"/>
      <c r="B104" s="185"/>
      <c r="C104" s="185"/>
      <c r="D104" s="185"/>
      <c r="E104" s="185"/>
      <c r="F104" s="185"/>
      <c r="G104" s="185"/>
      <c r="H104" s="185"/>
      <c r="I104" s="185"/>
      <c r="J104" s="185"/>
      <c r="K104" s="185"/>
      <c r="L104" s="185"/>
      <c r="M104" s="185"/>
      <c r="N104" s="185"/>
    </row>
    <row r="105" spans="1:14" x14ac:dyDescent="0.25">
      <c r="A105" s="185"/>
      <c r="B105" s="185"/>
      <c r="C105" s="185"/>
      <c r="D105" s="185"/>
      <c r="E105" s="185"/>
      <c r="F105" s="185"/>
      <c r="G105" s="185"/>
      <c r="H105" s="185"/>
      <c r="I105" s="185"/>
      <c r="J105" s="185"/>
      <c r="K105" s="185"/>
      <c r="L105" s="185"/>
      <c r="M105" s="185"/>
      <c r="N105" s="185"/>
    </row>
    <row r="106" spans="1:14" x14ac:dyDescent="0.25">
      <c r="A106" s="185"/>
      <c r="B106" s="185"/>
      <c r="C106" s="185"/>
      <c r="D106" s="185"/>
      <c r="E106" s="185"/>
      <c r="F106" s="185"/>
      <c r="G106" s="185"/>
      <c r="H106" s="185"/>
      <c r="I106" s="185"/>
      <c r="J106" s="185"/>
      <c r="K106" s="185"/>
      <c r="L106" s="185"/>
      <c r="M106" s="185"/>
      <c r="N106" s="185"/>
    </row>
    <row r="107" spans="1:14" x14ac:dyDescent="0.25">
      <c r="A107" s="185"/>
      <c r="B107" s="185"/>
      <c r="C107" s="185"/>
      <c r="D107" s="185"/>
      <c r="E107" s="185"/>
      <c r="F107" s="185"/>
      <c r="G107" s="185"/>
      <c r="H107" s="185"/>
      <c r="I107" s="185"/>
      <c r="J107" s="185"/>
      <c r="K107" s="185"/>
      <c r="L107" s="185"/>
      <c r="M107" s="185"/>
      <c r="N107" s="185"/>
    </row>
    <row r="108" spans="1:14" x14ac:dyDescent="0.25">
      <c r="A108" s="185"/>
      <c r="B108" s="185"/>
      <c r="C108" s="185"/>
      <c r="D108" s="185"/>
      <c r="E108" s="185"/>
      <c r="F108" s="185"/>
      <c r="G108" s="185"/>
      <c r="H108" s="185"/>
      <c r="I108" s="185"/>
      <c r="J108" s="185"/>
      <c r="K108" s="185"/>
      <c r="L108" s="185"/>
      <c r="M108" s="185"/>
      <c r="N108" s="185"/>
    </row>
    <row r="109" spans="1:14" x14ac:dyDescent="0.25">
      <c r="A109" s="185"/>
      <c r="B109" s="185"/>
      <c r="C109" s="185"/>
      <c r="D109" s="185"/>
      <c r="E109" s="185"/>
      <c r="F109" s="185"/>
      <c r="G109" s="185"/>
      <c r="H109" s="185"/>
      <c r="I109" s="185"/>
      <c r="J109" s="185"/>
      <c r="K109" s="185"/>
      <c r="L109" s="185"/>
      <c r="M109" s="185"/>
      <c r="N109" s="185"/>
    </row>
    <row r="110" spans="1:14" x14ac:dyDescent="0.25">
      <c r="A110" s="185"/>
      <c r="B110" s="185"/>
      <c r="C110" s="185"/>
      <c r="D110" s="185"/>
      <c r="E110" s="185"/>
      <c r="F110" s="185"/>
      <c r="G110" s="185"/>
      <c r="H110" s="185"/>
      <c r="I110" s="185"/>
      <c r="J110" s="185"/>
      <c r="K110" s="185"/>
      <c r="L110" s="185"/>
      <c r="M110" s="185"/>
      <c r="N110" s="185"/>
    </row>
    <row r="111" spans="1:14" x14ac:dyDescent="0.25">
      <c r="A111" s="185"/>
      <c r="B111" s="185"/>
      <c r="C111" s="185"/>
      <c r="D111" s="185"/>
      <c r="E111" s="185"/>
      <c r="F111" s="185"/>
      <c r="G111" s="185"/>
      <c r="H111" s="185"/>
      <c r="I111" s="185"/>
      <c r="J111" s="185"/>
      <c r="K111" s="185"/>
      <c r="L111" s="185"/>
      <c r="M111" s="185"/>
      <c r="N111" s="185"/>
    </row>
    <row r="112" spans="1:14" x14ac:dyDescent="0.25">
      <c r="A112" s="185"/>
      <c r="B112" s="185"/>
      <c r="C112" s="185"/>
      <c r="D112" s="185"/>
      <c r="E112" s="185"/>
      <c r="F112" s="185"/>
      <c r="G112" s="185"/>
      <c r="H112" s="185"/>
      <c r="I112" s="185"/>
      <c r="J112" s="185"/>
      <c r="K112" s="185"/>
      <c r="L112" s="185"/>
      <c r="M112" s="185"/>
      <c r="N112" s="185"/>
    </row>
    <row r="113" spans="1:14" x14ac:dyDescent="0.25">
      <c r="A113" s="185"/>
      <c r="B113" s="185"/>
      <c r="C113" s="185"/>
      <c r="D113" s="185"/>
      <c r="E113" s="185"/>
      <c r="F113" s="185"/>
      <c r="G113" s="185"/>
      <c r="H113" s="185"/>
      <c r="I113" s="185"/>
      <c r="J113" s="185"/>
      <c r="K113" s="185"/>
      <c r="L113" s="185"/>
      <c r="M113" s="185"/>
      <c r="N113" s="185"/>
    </row>
    <row r="114" spans="1:14" x14ac:dyDescent="0.25">
      <c r="A114" s="185"/>
      <c r="B114" s="185"/>
      <c r="C114" s="185"/>
      <c r="D114" s="185"/>
      <c r="E114" s="185"/>
      <c r="F114" s="185"/>
      <c r="G114" s="185"/>
      <c r="H114" s="185"/>
      <c r="I114" s="185"/>
      <c r="J114" s="185"/>
      <c r="K114" s="185"/>
      <c r="L114" s="185"/>
      <c r="M114" s="185"/>
      <c r="N114" s="185"/>
    </row>
    <row r="115" spans="1:14" x14ac:dyDescent="0.25">
      <c r="A115" s="185"/>
      <c r="B115" s="185"/>
      <c r="C115" s="185"/>
      <c r="D115" s="185"/>
      <c r="E115" s="185"/>
      <c r="F115" s="185"/>
      <c r="G115" s="185"/>
      <c r="H115" s="185"/>
      <c r="I115" s="185"/>
      <c r="J115" s="185"/>
      <c r="K115" s="185"/>
      <c r="L115" s="185"/>
      <c r="M115" s="185"/>
      <c r="N115" s="185"/>
    </row>
    <row r="116" spans="1:14" x14ac:dyDescent="0.25">
      <c r="A116" s="185"/>
      <c r="B116" s="185"/>
      <c r="C116" s="185"/>
      <c r="D116" s="185"/>
      <c r="E116" s="185"/>
      <c r="F116" s="185"/>
      <c r="G116" s="185"/>
      <c r="H116" s="185"/>
      <c r="I116" s="185"/>
      <c r="J116" s="185"/>
      <c r="K116" s="185"/>
      <c r="L116" s="185"/>
      <c r="M116" s="185"/>
      <c r="N116" s="185"/>
    </row>
    <row r="117" spans="1:14" x14ac:dyDescent="0.25">
      <c r="A117" s="185"/>
      <c r="B117" s="185"/>
      <c r="C117" s="185"/>
      <c r="D117" s="185"/>
      <c r="E117" s="185"/>
      <c r="F117" s="185"/>
      <c r="G117" s="185"/>
      <c r="H117" s="185"/>
      <c r="I117" s="185"/>
      <c r="J117" s="185"/>
      <c r="K117" s="185"/>
      <c r="L117" s="185"/>
      <c r="M117" s="185"/>
      <c r="N117" s="185"/>
    </row>
    <row r="118" spans="1:14" x14ac:dyDescent="0.25">
      <c r="A118" s="185"/>
      <c r="B118" s="185"/>
      <c r="C118" s="185"/>
      <c r="D118" s="185"/>
      <c r="E118" s="185"/>
      <c r="F118" s="185"/>
      <c r="G118" s="185"/>
      <c r="H118" s="185"/>
      <c r="I118" s="185"/>
      <c r="J118" s="185"/>
      <c r="K118" s="185"/>
      <c r="L118" s="185"/>
      <c r="M118" s="185"/>
      <c r="N118" s="185"/>
    </row>
    <row r="119" spans="1:14" x14ac:dyDescent="0.25">
      <c r="A119" s="185"/>
      <c r="B119" s="185"/>
      <c r="C119" s="185"/>
      <c r="D119" s="185"/>
      <c r="E119" s="185"/>
      <c r="F119" s="185"/>
      <c r="G119" s="185"/>
      <c r="H119" s="185"/>
      <c r="I119" s="185"/>
      <c r="J119" s="185"/>
      <c r="K119" s="185"/>
      <c r="L119" s="185"/>
      <c r="M119" s="185"/>
      <c r="N119" s="185"/>
    </row>
    <row r="120" spans="1:14" x14ac:dyDescent="0.25">
      <c r="A120" s="185"/>
      <c r="B120" s="185"/>
      <c r="C120" s="185"/>
      <c r="D120" s="185"/>
      <c r="E120" s="185"/>
      <c r="F120" s="185"/>
      <c r="G120" s="185"/>
      <c r="H120" s="185"/>
      <c r="I120" s="185"/>
      <c r="J120" s="185"/>
      <c r="K120" s="185"/>
      <c r="L120" s="185"/>
      <c r="M120" s="185"/>
      <c r="N120" s="185"/>
    </row>
    <row r="121" spans="1:14" x14ac:dyDescent="0.25">
      <c r="A121" s="185"/>
      <c r="B121" s="185"/>
      <c r="C121" s="185"/>
      <c r="D121" s="185"/>
      <c r="E121" s="185"/>
      <c r="F121" s="185"/>
      <c r="G121" s="185"/>
      <c r="H121" s="185"/>
      <c r="I121" s="185"/>
      <c r="J121" s="185"/>
      <c r="K121" s="185"/>
      <c r="L121" s="185"/>
      <c r="M121" s="185"/>
      <c r="N121" s="185"/>
    </row>
    <row r="122" spans="1:14" x14ac:dyDescent="0.25">
      <c r="A122" s="185"/>
      <c r="B122" s="185"/>
      <c r="C122" s="185"/>
      <c r="D122" s="185"/>
      <c r="E122" s="185"/>
      <c r="F122" s="185"/>
      <c r="G122" s="185"/>
      <c r="H122" s="185"/>
      <c r="I122" s="185"/>
      <c r="J122" s="185"/>
      <c r="K122" s="185"/>
      <c r="L122" s="185"/>
      <c r="M122" s="185"/>
      <c r="N122" s="185"/>
    </row>
    <row r="123" spans="1:14" x14ac:dyDescent="0.25">
      <c r="A123" s="185"/>
      <c r="B123" s="185"/>
      <c r="C123" s="185"/>
      <c r="D123" s="185"/>
      <c r="E123" s="185"/>
      <c r="F123" s="185"/>
      <c r="G123" s="185"/>
      <c r="H123" s="185"/>
      <c r="I123" s="185"/>
      <c r="J123" s="185"/>
      <c r="K123" s="185"/>
      <c r="L123" s="185"/>
      <c r="M123" s="185"/>
      <c r="N123" s="185"/>
    </row>
    <row r="124" spans="1:14" x14ac:dyDescent="0.25">
      <c r="A124" s="185"/>
      <c r="B124" s="185"/>
      <c r="C124" s="185"/>
      <c r="D124" s="185"/>
      <c r="E124" s="185"/>
      <c r="F124" s="185"/>
      <c r="G124" s="185"/>
      <c r="H124" s="185"/>
      <c r="I124" s="185"/>
      <c r="J124" s="185"/>
      <c r="K124" s="185"/>
      <c r="L124" s="185"/>
      <c r="M124" s="185"/>
      <c r="N124" s="185"/>
    </row>
    <row r="125" spans="1:14" x14ac:dyDescent="0.25">
      <c r="A125" s="185"/>
      <c r="B125" s="185"/>
      <c r="C125" s="185"/>
      <c r="D125" s="185"/>
      <c r="E125" s="185"/>
      <c r="F125" s="185"/>
      <c r="G125" s="185"/>
      <c r="H125" s="185"/>
      <c r="I125" s="185"/>
      <c r="J125" s="185"/>
      <c r="K125" s="185"/>
      <c r="L125" s="185"/>
      <c r="M125" s="185"/>
      <c r="N125" s="185"/>
    </row>
    <row r="126" spans="1:14" x14ac:dyDescent="0.25">
      <c r="A126" s="185"/>
      <c r="B126" s="185"/>
      <c r="C126" s="185"/>
      <c r="D126" s="185"/>
      <c r="E126" s="185"/>
      <c r="F126" s="185"/>
      <c r="G126" s="185"/>
      <c r="H126" s="185"/>
      <c r="I126" s="185"/>
      <c r="J126" s="185"/>
      <c r="K126" s="185"/>
      <c r="L126" s="185"/>
      <c r="M126" s="185"/>
      <c r="N126" s="185"/>
    </row>
    <row r="127" spans="1:14" x14ac:dyDescent="0.25">
      <c r="A127" s="185"/>
      <c r="B127" s="185"/>
      <c r="C127" s="185"/>
      <c r="D127" s="185"/>
      <c r="E127" s="185"/>
      <c r="F127" s="185"/>
      <c r="G127" s="185"/>
      <c r="H127" s="185"/>
      <c r="I127" s="185"/>
      <c r="J127" s="185"/>
      <c r="K127" s="185"/>
      <c r="L127" s="185"/>
      <c r="M127" s="185"/>
      <c r="N127" s="185"/>
    </row>
    <row r="128" spans="1:14" x14ac:dyDescent="0.25">
      <c r="A128" s="185"/>
      <c r="B128" s="185"/>
      <c r="C128" s="185"/>
      <c r="D128" s="185"/>
      <c r="E128" s="185"/>
      <c r="F128" s="185"/>
      <c r="G128" s="185"/>
      <c r="H128" s="185"/>
      <c r="I128" s="185"/>
      <c r="J128" s="185"/>
      <c r="K128" s="185"/>
      <c r="L128" s="185"/>
      <c r="M128" s="185"/>
      <c r="N128" s="185"/>
    </row>
    <row r="129" spans="1:14" x14ac:dyDescent="0.25">
      <c r="A129" s="185"/>
      <c r="B129" s="185"/>
      <c r="C129" s="185"/>
      <c r="D129" s="185"/>
      <c r="E129" s="185"/>
      <c r="F129" s="185"/>
      <c r="G129" s="185"/>
      <c r="H129" s="185"/>
      <c r="I129" s="185"/>
      <c r="J129" s="185"/>
      <c r="K129" s="185"/>
      <c r="L129" s="185"/>
      <c r="M129" s="185"/>
      <c r="N129" s="185"/>
    </row>
    <row r="130" spans="1:14" x14ac:dyDescent="0.25">
      <c r="A130" s="185"/>
      <c r="B130" s="185"/>
      <c r="C130" s="185"/>
      <c r="D130" s="185"/>
      <c r="E130" s="185"/>
      <c r="F130" s="185"/>
      <c r="G130" s="185"/>
      <c r="H130" s="185"/>
      <c r="I130" s="185"/>
      <c r="J130" s="185"/>
      <c r="K130" s="185"/>
      <c r="L130" s="185"/>
      <c r="M130" s="185"/>
      <c r="N130" s="185"/>
    </row>
    <row r="131" spans="1:14" x14ac:dyDescent="0.25">
      <c r="A131" s="185"/>
      <c r="B131" s="185"/>
      <c r="C131" s="185"/>
      <c r="D131" s="185"/>
      <c r="E131" s="185"/>
      <c r="F131" s="185"/>
      <c r="G131" s="185"/>
      <c r="H131" s="185"/>
      <c r="I131" s="185"/>
      <c r="J131" s="185"/>
      <c r="K131" s="185"/>
      <c r="L131" s="185"/>
      <c r="M131" s="185"/>
      <c r="N131" s="185"/>
    </row>
    <row r="132" spans="1:14" x14ac:dyDescent="0.25">
      <c r="A132" s="185"/>
      <c r="B132" s="185"/>
      <c r="C132" s="185"/>
      <c r="D132" s="185"/>
      <c r="E132" s="185"/>
      <c r="F132" s="185"/>
      <c r="G132" s="185"/>
      <c r="H132" s="185"/>
      <c r="I132" s="185"/>
      <c r="J132" s="185"/>
      <c r="K132" s="185"/>
      <c r="L132" s="185"/>
      <c r="M132" s="185"/>
      <c r="N132" s="185"/>
    </row>
    <row r="133" spans="1:14" x14ac:dyDescent="0.25">
      <c r="A133" s="185"/>
      <c r="B133" s="185"/>
      <c r="C133" s="185"/>
      <c r="D133" s="185"/>
      <c r="E133" s="185"/>
      <c r="F133" s="185"/>
      <c r="G133" s="185"/>
      <c r="H133" s="185"/>
      <c r="I133" s="185"/>
      <c r="J133" s="185"/>
      <c r="K133" s="185"/>
      <c r="L133" s="185"/>
      <c r="M133" s="185"/>
      <c r="N133" s="185"/>
    </row>
    <row r="134" spans="1:14" x14ac:dyDescent="0.25">
      <c r="A134" s="185"/>
      <c r="B134" s="185"/>
      <c r="C134" s="185"/>
      <c r="D134" s="185"/>
      <c r="E134" s="185"/>
      <c r="F134" s="185"/>
      <c r="G134" s="185"/>
      <c r="H134" s="185"/>
      <c r="I134" s="185"/>
      <c r="J134" s="185"/>
      <c r="K134" s="185"/>
      <c r="L134" s="185"/>
      <c r="M134" s="185"/>
      <c r="N134" s="185"/>
    </row>
    <row r="135" spans="1:14" x14ac:dyDescent="0.25">
      <c r="A135" s="185"/>
      <c r="B135" s="185"/>
      <c r="C135" s="185"/>
      <c r="D135" s="185"/>
      <c r="E135" s="185"/>
      <c r="F135" s="185"/>
      <c r="G135" s="185"/>
      <c r="H135" s="185"/>
      <c r="I135" s="185"/>
      <c r="J135" s="185"/>
      <c r="K135" s="185"/>
      <c r="L135" s="185"/>
      <c r="M135" s="185"/>
      <c r="N135" s="185"/>
    </row>
    <row r="136" spans="1:14" x14ac:dyDescent="0.25">
      <c r="A136" s="185"/>
      <c r="B136" s="185"/>
      <c r="C136" s="185"/>
      <c r="D136" s="185"/>
      <c r="E136" s="185"/>
      <c r="F136" s="185"/>
      <c r="G136" s="185"/>
      <c r="H136" s="185"/>
      <c r="I136" s="185"/>
      <c r="J136" s="185"/>
      <c r="K136" s="185"/>
      <c r="L136" s="185"/>
      <c r="M136" s="185"/>
      <c r="N136" s="185"/>
    </row>
    <row r="137" spans="1:14" x14ac:dyDescent="0.25">
      <c r="A137" s="185"/>
      <c r="B137" s="185"/>
      <c r="C137" s="185"/>
      <c r="D137" s="185"/>
      <c r="E137" s="185"/>
      <c r="F137" s="185"/>
      <c r="G137" s="185"/>
      <c r="H137" s="185"/>
      <c r="I137" s="185"/>
      <c r="J137" s="185"/>
      <c r="K137" s="185"/>
      <c r="L137" s="185"/>
      <c r="M137" s="185"/>
      <c r="N137" s="185"/>
    </row>
    <row r="138" spans="1:14" x14ac:dyDescent="0.25">
      <c r="A138" s="185"/>
      <c r="B138" s="185"/>
      <c r="C138" s="185"/>
      <c r="D138" s="185"/>
      <c r="E138" s="185"/>
      <c r="F138" s="185"/>
      <c r="G138" s="185"/>
      <c r="H138" s="185"/>
      <c r="I138" s="185"/>
      <c r="J138" s="185"/>
      <c r="K138" s="185"/>
      <c r="L138" s="185"/>
      <c r="M138" s="185"/>
      <c r="N138" s="185"/>
    </row>
    <row r="139" spans="1:14" x14ac:dyDescent="0.25">
      <c r="A139" s="185"/>
      <c r="B139" s="185"/>
      <c r="C139" s="185"/>
      <c r="D139" s="185"/>
      <c r="E139" s="185"/>
      <c r="F139" s="185"/>
      <c r="G139" s="185"/>
      <c r="H139" s="185"/>
      <c r="I139" s="185"/>
      <c r="J139" s="185"/>
      <c r="K139" s="185"/>
      <c r="L139" s="185"/>
      <c r="M139" s="185"/>
      <c r="N139" s="185"/>
    </row>
    <row r="140" spans="1:14" x14ac:dyDescent="0.25">
      <c r="A140" s="185"/>
      <c r="B140" s="185"/>
      <c r="C140" s="185"/>
      <c r="D140" s="185"/>
      <c r="E140" s="185"/>
      <c r="F140" s="185"/>
      <c r="G140" s="185"/>
      <c r="H140" s="185"/>
      <c r="I140" s="185"/>
      <c r="J140" s="185"/>
      <c r="K140" s="185"/>
      <c r="L140" s="185"/>
      <c r="M140" s="185"/>
      <c r="N140" s="185"/>
    </row>
    <row r="141" spans="1:14" x14ac:dyDescent="0.25">
      <c r="A141" s="185"/>
      <c r="B141" s="185"/>
      <c r="C141" s="185"/>
      <c r="D141" s="185"/>
      <c r="E141" s="185"/>
      <c r="F141" s="185"/>
      <c r="G141" s="185"/>
      <c r="H141" s="185"/>
      <c r="I141" s="185"/>
      <c r="J141" s="185"/>
      <c r="K141" s="185"/>
      <c r="L141" s="185"/>
      <c r="M141" s="185"/>
      <c r="N141" s="185"/>
    </row>
    <row r="142" spans="1:14" x14ac:dyDescent="0.25">
      <c r="A142" s="185"/>
      <c r="B142" s="185"/>
      <c r="C142" s="185"/>
      <c r="D142" s="185"/>
      <c r="E142" s="185"/>
      <c r="F142" s="185"/>
      <c r="G142" s="185"/>
      <c r="H142" s="185"/>
      <c r="I142" s="185"/>
      <c r="J142" s="185"/>
      <c r="K142" s="185"/>
      <c r="L142" s="185"/>
      <c r="M142" s="185"/>
      <c r="N142" s="185"/>
    </row>
    <row r="143" spans="1:14" x14ac:dyDescent="0.25">
      <c r="A143" s="185"/>
      <c r="B143" s="185"/>
      <c r="C143" s="185"/>
      <c r="D143" s="185"/>
      <c r="E143" s="185"/>
      <c r="F143" s="185"/>
      <c r="G143" s="185"/>
      <c r="H143" s="185"/>
      <c r="I143" s="185"/>
      <c r="J143" s="185"/>
      <c r="K143" s="185"/>
      <c r="L143" s="185"/>
      <c r="M143" s="185"/>
      <c r="N143" s="185"/>
    </row>
    <row r="144" spans="1:14" x14ac:dyDescent="0.25">
      <c r="A144" s="185"/>
      <c r="B144" s="185"/>
      <c r="C144" s="185"/>
      <c r="D144" s="185"/>
      <c r="E144" s="185"/>
      <c r="F144" s="185"/>
      <c r="G144" s="185"/>
      <c r="H144" s="185"/>
      <c r="I144" s="185"/>
      <c r="J144" s="185"/>
      <c r="K144" s="185"/>
      <c r="L144" s="185"/>
      <c r="M144" s="185"/>
      <c r="N144" s="185"/>
    </row>
    <row r="145" spans="1:14" x14ac:dyDescent="0.25">
      <c r="A145" s="185"/>
      <c r="B145" s="185"/>
      <c r="C145" s="185"/>
      <c r="D145" s="185"/>
      <c r="E145" s="185"/>
      <c r="F145" s="185"/>
      <c r="G145" s="185"/>
      <c r="H145" s="185"/>
      <c r="I145" s="185"/>
      <c r="J145" s="185"/>
      <c r="K145" s="185"/>
      <c r="L145" s="185"/>
      <c r="M145" s="185"/>
      <c r="N145" s="185"/>
    </row>
    <row r="146" spans="1:14" x14ac:dyDescent="0.25">
      <c r="A146" s="185"/>
      <c r="B146" s="185"/>
      <c r="C146" s="185"/>
      <c r="D146" s="185"/>
      <c r="E146" s="185"/>
      <c r="F146" s="185"/>
      <c r="G146" s="185"/>
      <c r="H146" s="185"/>
      <c r="I146" s="185"/>
      <c r="J146" s="185"/>
      <c r="K146" s="185"/>
      <c r="L146" s="185"/>
      <c r="M146" s="185"/>
      <c r="N146" s="185"/>
    </row>
    <row r="147" spans="1:14" x14ac:dyDescent="0.25">
      <c r="A147" s="185"/>
      <c r="B147" s="185"/>
      <c r="C147" s="185"/>
      <c r="D147" s="185"/>
      <c r="E147" s="185"/>
      <c r="F147" s="185"/>
      <c r="G147" s="185"/>
      <c r="H147" s="185"/>
      <c r="I147" s="185"/>
      <c r="J147" s="185"/>
      <c r="K147" s="185"/>
      <c r="L147" s="185"/>
      <c r="M147" s="185"/>
      <c r="N147" s="185"/>
    </row>
    <row r="148" spans="1:14" x14ac:dyDescent="0.25">
      <c r="A148" s="185"/>
      <c r="B148" s="185"/>
      <c r="C148" s="185"/>
      <c r="D148" s="185"/>
      <c r="E148" s="185"/>
      <c r="F148" s="185"/>
      <c r="G148" s="185"/>
      <c r="H148" s="185"/>
      <c r="I148" s="185"/>
      <c r="J148" s="185"/>
      <c r="K148" s="185"/>
      <c r="L148" s="185"/>
      <c r="M148" s="185"/>
      <c r="N148" s="185"/>
    </row>
    <row r="149" spans="1:14" x14ac:dyDescent="0.25">
      <c r="A149" s="185"/>
      <c r="B149" s="185"/>
      <c r="C149" s="185"/>
      <c r="D149" s="185"/>
      <c r="E149" s="185"/>
      <c r="F149" s="185"/>
      <c r="G149" s="185"/>
      <c r="H149" s="185"/>
      <c r="I149" s="185"/>
      <c r="J149" s="185"/>
      <c r="K149" s="185"/>
      <c r="L149" s="185"/>
      <c r="M149" s="185"/>
      <c r="N149" s="185"/>
    </row>
    <row r="150" spans="1:14" x14ac:dyDescent="0.25">
      <c r="A150" s="185"/>
      <c r="B150" s="185"/>
      <c r="C150" s="185"/>
      <c r="D150" s="185"/>
      <c r="E150" s="185"/>
      <c r="F150" s="185"/>
      <c r="G150" s="185"/>
      <c r="H150" s="185"/>
      <c r="I150" s="185"/>
      <c r="J150" s="185"/>
      <c r="K150" s="185"/>
      <c r="L150" s="185"/>
      <c r="M150" s="185"/>
      <c r="N150" s="185"/>
    </row>
    <row r="151" spans="1:14" x14ac:dyDescent="0.25">
      <c r="A151" s="185"/>
      <c r="B151" s="185"/>
      <c r="C151" s="185"/>
      <c r="D151" s="185"/>
      <c r="E151" s="185"/>
      <c r="F151" s="185"/>
      <c r="G151" s="185"/>
      <c r="H151" s="185"/>
      <c r="I151" s="185"/>
      <c r="J151" s="185"/>
      <c r="K151" s="185"/>
      <c r="L151" s="185"/>
      <c r="M151" s="185"/>
      <c r="N151" s="185"/>
    </row>
    <row r="152" spans="1:14" x14ac:dyDescent="0.25">
      <c r="A152" s="185"/>
      <c r="B152" s="185"/>
      <c r="C152" s="185"/>
      <c r="D152" s="185"/>
      <c r="E152" s="185"/>
      <c r="F152" s="185"/>
      <c r="G152" s="185"/>
      <c r="H152" s="185"/>
      <c r="I152" s="185"/>
      <c r="J152" s="185"/>
      <c r="K152" s="185"/>
      <c r="L152" s="185"/>
      <c r="M152" s="185"/>
      <c r="N152" s="185"/>
    </row>
    <row r="153" spans="1:14" x14ac:dyDescent="0.25">
      <c r="A153" s="185"/>
      <c r="B153" s="185"/>
      <c r="C153" s="185"/>
      <c r="D153" s="185"/>
      <c r="E153" s="185"/>
      <c r="F153" s="185"/>
      <c r="G153" s="185"/>
      <c r="H153" s="185"/>
      <c r="I153" s="185"/>
      <c r="J153" s="185"/>
      <c r="K153" s="185"/>
      <c r="L153" s="185"/>
      <c r="M153" s="185"/>
      <c r="N153" s="185"/>
    </row>
    <row r="154" spans="1:14" x14ac:dyDescent="0.25">
      <c r="A154" s="185"/>
      <c r="B154" s="185"/>
      <c r="C154" s="185"/>
      <c r="D154" s="185"/>
      <c r="E154" s="185"/>
      <c r="F154" s="185"/>
      <c r="G154" s="185"/>
      <c r="H154" s="185"/>
      <c r="I154" s="185"/>
      <c r="J154" s="185"/>
      <c r="K154" s="185"/>
      <c r="L154" s="185"/>
      <c r="M154" s="185"/>
      <c r="N154" s="185"/>
    </row>
    <row r="155" spans="1:14" x14ac:dyDescent="0.25">
      <c r="A155" s="185"/>
      <c r="B155" s="185"/>
      <c r="C155" s="185"/>
      <c r="D155" s="185"/>
      <c r="E155" s="185"/>
      <c r="F155" s="185"/>
      <c r="G155" s="185"/>
      <c r="H155" s="185"/>
      <c r="I155" s="185"/>
      <c r="J155" s="185"/>
      <c r="K155" s="185"/>
      <c r="L155" s="185"/>
      <c r="M155" s="185"/>
      <c r="N155" s="185"/>
    </row>
    <row r="156" spans="1:14" x14ac:dyDescent="0.25">
      <c r="A156" s="185"/>
      <c r="B156" s="185"/>
      <c r="C156" s="185"/>
      <c r="D156" s="185"/>
      <c r="E156" s="185"/>
      <c r="F156" s="185"/>
      <c r="G156" s="185"/>
      <c r="H156" s="185"/>
      <c r="I156" s="185"/>
      <c r="J156" s="185"/>
      <c r="K156" s="185"/>
      <c r="L156" s="185"/>
      <c r="M156" s="185"/>
      <c r="N156" s="185"/>
    </row>
    <row r="157" spans="1:14" x14ac:dyDescent="0.25">
      <c r="A157" s="185"/>
      <c r="B157" s="185"/>
      <c r="C157" s="185"/>
      <c r="D157" s="185"/>
      <c r="E157" s="185"/>
      <c r="F157" s="185"/>
      <c r="G157" s="185"/>
      <c r="H157" s="185"/>
      <c r="I157" s="185"/>
      <c r="J157" s="185"/>
      <c r="K157" s="185"/>
      <c r="L157" s="185"/>
      <c r="M157" s="185"/>
      <c r="N157" s="185"/>
    </row>
    <row r="158" spans="1:14" x14ac:dyDescent="0.25">
      <c r="A158" s="185"/>
      <c r="B158" s="185"/>
      <c r="C158" s="185"/>
      <c r="D158" s="185"/>
      <c r="E158" s="185"/>
      <c r="F158" s="185"/>
      <c r="G158" s="185"/>
      <c r="H158" s="185"/>
      <c r="I158" s="185"/>
      <c r="J158" s="185"/>
      <c r="K158" s="185"/>
      <c r="L158" s="185"/>
      <c r="M158" s="185"/>
      <c r="N158" s="185"/>
    </row>
    <row r="159" spans="1:14" x14ac:dyDescent="0.25">
      <c r="A159" s="185"/>
      <c r="B159" s="185"/>
      <c r="C159" s="185"/>
      <c r="D159" s="185"/>
      <c r="E159" s="185"/>
      <c r="F159" s="185"/>
      <c r="G159" s="185"/>
      <c r="H159" s="185"/>
      <c r="I159" s="185"/>
      <c r="J159" s="185"/>
      <c r="K159" s="185"/>
      <c r="L159" s="185"/>
      <c r="M159" s="185"/>
      <c r="N159" s="185"/>
    </row>
    <row r="160" spans="1:14" x14ac:dyDescent="0.25">
      <c r="A160" s="185"/>
      <c r="B160" s="185"/>
      <c r="C160" s="185"/>
      <c r="D160" s="185"/>
      <c r="E160" s="185"/>
      <c r="F160" s="185"/>
      <c r="G160" s="185"/>
      <c r="H160" s="185"/>
      <c r="I160" s="185"/>
      <c r="J160" s="185"/>
      <c r="K160" s="185"/>
      <c r="L160" s="185"/>
      <c r="M160" s="185"/>
      <c r="N160" s="185"/>
    </row>
    <row r="161" spans="1:14" x14ac:dyDescent="0.25">
      <c r="A161" s="185"/>
      <c r="B161" s="185"/>
      <c r="C161" s="185"/>
      <c r="D161" s="185"/>
      <c r="E161" s="185"/>
      <c r="F161" s="185"/>
      <c r="G161" s="185"/>
      <c r="H161" s="185"/>
      <c r="I161" s="185"/>
      <c r="J161" s="185"/>
      <c r="K161" s="185"/>
      <c r="L161" s="185"/>
      <c r="M161" s="185"/>
      <c r="N161" s="185"/>
    </row>
    <row r="162" spans="1:14" x14ac:dyDescent="0.25">
      <c r="A162" s="185"/>
      <c r="B162" s="185"/>
      <c r="C162" s="185"/>
      <c r="D162" s="185"/>
      <c r="E162" s="185"/>
      <c r="F162" s="185"/>
      <c r="G162" s="185"/>
      <c r="H162" s="185"/>
      <c r="I162" s="185"/>
      <c r="J162" s="185"/>
      <c r="K162" s="185"/>
      <c r="L162" s="185"/>
      <c r="M162" s="185"/>
      <c r="N162" s="185"/>
    </row>
    <row r="163" spans="1:14" x14ac:dyDescent="0.25">
      <c r="A163" s="185"/>
      <c r="B163" s="185"/>
      <c r="C163" s="185"/>
      <c r="D163" s="185"/>
      <c r="E163" s="185"/>
      <c r="F163" s="185"/>
      <c r="G163" s="185"/>
      <c r="H163" s="185"/>
      <c r="I163" s="185"/>
      <c r="J163" s="185"/>
      <c r="K163" s="185"/>
      <c r="L163" s="185"/>
      <c r="M163" s="185"/>
      <c r="N163" s="185"/>
    </row>
    <row r="164" spans="1:14" x14ac:dyDescent="0.25">
      <c r="A164" s="185"/>
      <c r="B164" s="185"/>
      <c r="C164" s="185"/>
      <c r="D164" s="185"/>
      <c r="E164" s="185"/>
      <c r="F164" s="185"/>
      <c r="G164" s="185"/>
      <c r="H164" s="185"/>
      <c r="I164" s="185"/>
      <c r="J164" s="185"/>
      <c r="K164" s="185"/>
      <c r="L164" s="185"/>
      <c r="M164" s="185"/>
      <c r="N164" s="185"/>
    </row>
    <row r="165" spans="1:14" x14ac:dyDescent="0.25">
      <c r="A165" s="185"/>
      <c r="B165" s="185"/>
      <c r="C165" s="185"/>
      <c r="D165" s="185"/>
      <c r="E165" s="185"/>
      <c r="F165" s="185"/>
      <c r="G165" s="185"/>
      <c r="H165" s="185"/>
      <c r="I165" s="185"/>
      <c r="J165" s="185"/>
      <c r="K165" s="185"/>
      <c r="L165" s="185"/>
      <c r="M165" s="185"/>
      <c r="N165" s="185"/>
    </row>
    <row r="166" spans="1:14" x14ac:dyDescent="0.25">
      <c r="A166" s="185"/>
      <c r="B166" s="185"/>
      <c r="C166" s="185"/>
      <c r="D166" s="185"/>
      <c r="E166" s="185"/>
      <c r="F166" s="185"/>
      <c r="G166" s="185"/>
      <c r="H166" s="185"/>
      <c r="I166" s="185"/>
      <c r="J166" s="185"/>
      <c r="K166" s="185"/>
      <c r="L166" s="185"/>
      <c r="M166" s="185"/>
      <c r="N166" s="185"/>
    </row>
    <row r="167" spans="1:14" x14ac:dyDescent="0.25">
      <c r="A167" s="185"/>
      <c r="B167" s="185"/>
      <c r="C167" s="185"/>
      <c r="D167" s="185"/>
      <c r="E167" s="185"/>
      <c r="F167" s="185"/>
      <c r="G167" s="185"/>
      <c r="H167" s="185"/>
      <c r="I167" s="185"/>
      <c r="J167" s="185"/>
      <c r="K167" s="185"/>
      <c r="L167" s="185"/>
      <c r="M167" s="185"/>
      <c r="N167" s="185"/>
    </row>
    <row r="168" spans="1:14" x14ac:dyDescent="0.25">
      <c r="A168" s="185"/>
      <c r="B168" s="185"/>
      <c r="C168" s="185"/>
      <c r="D168" s="185"/>
      <c r="E168" s="185"/>
      <c r="F168" s="185"/>
      <c r="G168" s="185"/>
      <c r="H168" s="185"/>
      <c r="I168" s="185"/>
      <c r="J168" s="185"/>
      <c r="K168" s="185"/>
      <c r="L168" s="185"/>
      <c r="M168" s="185"/>
      <c r="N168" s="185"/>
    </row>
    <row r="169" spans="1:14" x14ac:dyDescent="0.25">
      <c r="A169" s="185"/>
      <c r="B169" s="185"/>
      <c r="C169" s="185"/>
      <c r="D169" s="185"/>
      <c r="E169" s="185"/>
      <c r="F169" s="185"/>
      <c r="G169" s="185"/>
      <c r="H169" s="185"/>
      <c r="I169" s="185"/>
      <c r="J169" s="185"/>
      <c r="K169" s="185"/>
      <c r="L169" s="185"/>
      <c r="M169" s="185"/>
      <c r="N169" s="185"/>
    </row>
    <row r="170" spans="1:14" x14ac:dyDescent="0.25">
      <c r="A170" s="185"/>
      <c r="B170" s="185"/>
      <c r="C170" s="185"/>
      <c r="D170" s="185"/>
      <c r="E170" s="185"/>
      <c r="F170" s="185"/>
      <c r="G170" s="185"/>
      <c r="H170" s="185"/>
      <c r="I170" s="185"/>
      <c r="J170" s="185"/>
      <c r="K170" s="185"/>
      <c r="L170" s="185"/>
      <c r="M170" s="185"/>
      <c r="N170" s="185"/>
    </row>
    <row r="171" spans="1:14" x14ac:dyDescent="0.25">
      <c r="A171" s="185"/>
      <c r="B171" s="185"/>
      <c r="C171" s="185"/>
      <c r="D171" s="185"/>
      <c r="E171" s="185"/>
      <c r="F171" s="185"/>
      <c r="G171" s="185"/>
      <c r="H171" s="185"/>
      <c r="I171" s="185"/>
      <c r="J171" s="185"/>
      <c r="K171" s="185"/>
      <c r="L171" s="185"/>
      <c r="M171" s="185"/>
      <c r="N171" s="185"/>
    </row>
    <row r="172" spans="1:14" x14ac:dyDescent="0.25">
      <c r="A172" s="185"/>
      <c r="B172" s="185"/>
      <c r="C172" s="185"/>
      <c r="D172" s="185"/>
      <c r="E172" s="185"/>
      <c r="F172" s="185"/>
      <c r="G172" s="185"/>
      <c r="H172" s="185"/>
      <c r="I172" s="185"/>
      <c r="J172" s="185"/>
      <c r="K172" s="185"/>
      <c r="L172" s="185"/>
      <c r="M172" s="185"/>
      <c r="N172" s="185"/>
    </row>
    <row r="173" spans="1:14" x14ac:dyDescent="0.25">
      <c r="A173" s="185"/>
      <c r="B173" s="185"/>
      <c r="C173" s="185"/>
      <c r="D173" s="185"/>
      <c r="E173" s="185"/>
      <c r="F173" s="185"/>
      <c r="G173" s="185"/>
      <c r="H173" s="185"/>
      <c r="I173" s="185"/>
      <c r="J173" s="185"/>
      <c r="K173" s="185"/>
      <c r="L173" s="185"/>
      <c r="M173" s="185"/>
      <c r="N173" s="185"/>
    </row>
    <row r="174" spans="1:14" x14ac:dyDescent="0.25">
      <c r="A174" s="185"/>
      <c r="B174" s="185"/>
      <c r="C174" s="185"/>
      <c r="D174" s="185"/>
      <c r="E174" s="185"/>
      <c r="F174" s="185"/>
      <c r="G174" s="185"/>
      <c r="H174" s="185"/>
      <c r="I174" s="185"/>
      <c r="J174" s="185"/>
      <c r="K174" s="185"/>
      <c r="L174" s="185"/>
      <c r="M174" s="185"/>
      <c r="N174" s="185"/>
    </row>
    <row r="175" spans="1:14" x14ac:dyDescent="0.25">
      <c r="A175" s="185"/>
      <c r="B175" s="185"/>
      <c r="C175" s="185"/>
      <c r="D175" s="185"/>
      <c r="E175" s="185"/>
      <c r="F175" s="185"/>
      <c r="G175" s="185"/>
      <c r="H175" s="185"/>
      <c r="I175" s="185"/>
      <c r="J175" s="185"/>
      <c r="K175" s="185"/>
      <c r="L175" s="185"/>
      <c r="M175" s="185"/>
      <c r="N175" s="185"/>
    </row>
    <row r="176" spans="1:14" x14ac:dyDescent="0.25">
      <c r="A176" s="185"/>
      <c r="B176" s="185"/>
      <c r="C176" s="185"/>
      <c r="D176" s="185"/>
      <c r="E176" s="185"/>
      <c r="F176" s="185"/>
      <c r="G176" s="185"/>
      <c r="H176" s="185"/>
      <c r="I176" s="185"/>
      <c r="J176" s="185"/>
      <c r="K176" s="185"/>
      <c r="L176" s="185"/>
      <c r="M176" s="185"/>
      <c r="N176" s="185"/>
    </row>
    <row r="177" spans="1:14" x14ac:dyDescent="0.25">
      <c r="A177" s="185"/>
      <c r="B177" s="185"/>
      <c r="C177" s="185"/>
      <c r="D177" s="185"/>
      <c r="E177" s="185"/>
      <c r="F177" s="185"/>
      <c r="G177" s="185"/>
      <c r="H177" s="185"/>
      <c r="I177" s="185"/>
      <c r="J177" s="185"/>
      <c r="K177" s="185"/>
      <c r="L177" s="185"/>
      <c r="M177" s="185"/>
      <c r="N177" s="185"/>
    </row>
    <row r="178" spans="1:14" x14ac:dyDescent="0.25">
      <c r="A178" s="185"/>
      <c r="B178" s="185"/>
      <c r="C178" s="185"/>
      <c r="D178" s="185"/>
      <c r="E178" s="185"/>
      <c r="F178" s="185"/>
      <c r="G178" s="185"/>
      <c r="H178" s="185"/>
      <c r="I178" s="185"/>
      <c r="J178" s="185"/>
      <c r="K178" s="185"/>
      <c r="L178" s="185"/>
      <c r="M178" s="185"/>
      <c r="N178" s="185"/>
    </row>
    <row r="179" spans="1:14" x14ac:dyDescent="0.25">
      <c r="A179" s="185"/>
      <c r="B179" s="185"/>
      <c r="C179" s="185"/>
      <c r="D179" s="185"/>
      <c r="E179" s="185"/>
      <c r="F179" s="185"/>
      <c r="G179" s="185"/>
      <c r="H179" s="185"/>
      <c r="I179" s="185"/>
      <c r="J179" s="185"/>
      <c r="K179" s="185"/>
      <c r="L179" s="185"/>
      <c r="M179" s="185"/>
      <c r="N179" s="185"/>
    </row>
    <row r="180" spans="1:14" x14ac:dyDescent="0.25">
      <c r="A180" s="185"/>
      <c r="B180" s="185"/>
      <c r="C180" s="185"/>
      <c r="D180" s="185"/>
      <c r="E180" s="185"/>
      <c r="F180" s="185"/>
      <c r="G180" s="185"/>
      <c r="H180" s="185"/>
      <c r="I180" s="185"/>
      <c r="J180" s="185"/>
      <c r="K180" s="185"/>
      <c r="L180" s="185"/>
      <c r="M180" s="185"/>
      <c r="N180" s="185"/>
    </row>
    <row r="181" spans="1:14" x14ac:dyDescent="0.25">
      <c r="A181" s="185"/>
      <c r="B181" s="185"/>
      <c r="C181" s="185"/>
      <c r="D181" s="185"/>
      <c r="E181" s="185"/>
      <c r="F181" s="185"/>
      <c r="G181" s="185"/>
      <c r="H181" s="185"/>
      <c r="I181" s="185"/>
      <c r="J181" s="185"/>
      <c r="K181" s="185"/>
      <c r="L181" s="185"/>
      <c r="M181" s="185"/>
      <c r="N181" s="185"/>
    </row>
    <row r="182" spans="1:14" x14ac:dyDescent="0.25">
      <c r="A182" s="185"/>
      <c r="B182" s="185"/>
      <c r="C182" s="185"/>
      <c r="D182" s="185"/>
      <c r="E182" s="185"/>
      <c r="F182" s="185"/>
      <c r="G182" s="185"/>
      <c r="H182" s="185"/>
      <c r="I182" s="185"/>
      <c r="J182" s="185"/>
      <c r="K182" s="185"/>
      <c r="L182" s="185"/>
      <c r="M182" s="185"/>
      <c r="N182" s="185"/>
    </row>
    <row r="183" spans="1:14" x14ac:dyDescent="0.25">
      <c r="A183" s="185"/>
      <c r="B183" s="185"/>
      <c r="C183" s="185"/>
      <c r="D183" s="185"/>
      <c r="E183" s="185"/>
      <c r="F183" s="185"/>
      <c r="G183" s="185"/>
      <c r="H183" s="185"/>
      <c r="I183" s="185"/>
      <c r="J183" s="185"/>
      <c r="K183" s="185"/>
      <c r="L183" s="185"/>
      <c r="M183" s="185"/>
      <c r="N183" s="185"/>
    </row>
    <row r="184" spans="1:14" x14ac:dyDescent="0.25">
      <c r="A184" s="185"/>
      <c r="B184" s="185"/>
      <c r="C184" s="185"/>
      <c r="D184" s="185"/>
      <c r="E184" s="185"/>
      <c r="F184" s="185"/>
      <c r="G184" s="185"/>
      <c r="H184" s="185"/>
      <c r="I184" s="185"/>
      <c r="J184" s="185"/>
      <c r="K184" s="185"/>
      <c r="L184" s="185"/>
      <c r="M184" s="185"/>
      <c r="N184" s="185"/>
    </row>
    <row r="185" spans="1:14" x14ac:dyDescent="0.25">
      <c r="A185" s="185"/>
      <c r="B185" s="185"/>
      <c r="C185" s="185"/>
      <c r="D185" s="185"/>
      <c r="E185" s="185"/>
      <c r="F185" s="185"/>
      <c r="G185" s="185"/>
      <c r="H185" s="185"/>
      <c r="I185" s="185"/>
      <c r="J185" s="185"/>
      <c r="K185" s="185"/>
      <c r="L185" s="185"/>
      <c r="M185" s="185"/>
      <c r="N185" s="185"/>
    </row>
    <row r="186" spans="1:14" x14ac:dyDescent="0.25">
      <c r="A186" s="185"/>
      <c r="B186" s="185"/>
      <c r="C186" s="185"/>
      <c r="D186" s="185"/>
      <c r="E186" s="185"/>
      <c r="F186" s="185"/>
      <c r="G186" s="185"/>
      <c r="H186" s="185"/>
      <c r="I186" s="185"/>
      <c r="J186" s="185"/>
      <c r="K186" s="185"/>
      <c r="L186" s="185"/>
      <c r="M186" s="185"/>
      <c r="N186" s="185"/>
    </row>
    <row r="187" spans="1:14" x14ac:dyDescent="0.25">
      <c r="A187" s="185"/>
      <c r="B187" s="185"/>
      <c r="C187" s="185"/>
      <c r="D187" s="185"/>
      <c r="E187" s="185"/>
      <c r="F187" s="185"/>
      <c r="G187" s="185"/>
      <c r="H187" s="185"/>
      <c r="I187" s="185"/>
      <c r="J187" s="185"/>
      <c r="K187" s="185"/>
      <c r="L187" s="185"/>
      <c r="M187" s="185"/>
      <c r="N187" s="185"/>
    </row>
    <row r="188" spans="1:14" x14ac:dyDescent="0.25">
      <c r="A188" s="185"/>
      <c r="B188" s="185"/>
      <c r="C188" s="185"/>
      <c r="D188" s="185"/>
      <c r="E188" s="185"/>
      <c r="F188" s="185"/>
      <c r="G188" s="185"/>
      <c r="H188" s="185"/>
      <c r="I188" s="185"/>
      <c r="J188" s="185"/>
      <c r="K188" s="185"/>
      <c r="L188" s="185"/>
      <c r="M188" s="185"/>
      <c r="N188" s="185"/>
    </row>
    <row r="189" spans="1:14" x14ac:dyDescent="0.25">
      <c r="A189" s="185"/>
      <c r="B189" s="185"/>
      <c r="C189" s="185"/>
      <c r="D189" s="185"/>
      <c r="E189" s="185"/>
      <c r="F189" s="185"/>
      <c r="G189" s="185"/>
      <c r="H189" s="185"/>
      <c r="I189" s="185"/>
      <c r="J189" s="185"/>
      <c r="K189" s="185"/>
      <c r="L189" s="185"/>
      <c r="M189" s="185"/>
      <c r="N189" s="185"/>
    </row>
    <row r="190" spans="1:14" x14ac:dyDescent="0.25">
      <c r="A190" s="185"/>
      <c r="B190" s="185"/>
      <c r="C190" s="185"/>
      <c r="D190" s="185"/>
      <c r="E190" s="185"/>
      <c r="F190" s="185"/>
      <c r="G190" s="185"/>
      <c r="H190" s="185"/>
      <c r="I190" s="185"/>
      <c r="J190" s="185"/>
      <c r="K190" s="185"/>
      <c r="L190" s="185"/>
      <c r="M190" s="185"/>
      <c r="N190" s="185"/>
    </row>
    <row r="191" spans="1:14" x14ac:dyDescent="0.25">
      <c r="A191" s="185"/>
      <c r="B191" s="185"/>
      <c r="C191" s="185"/>
      <c r="D191" s="185"/>
      <c r="E191" s="185"/>
      <c r="F191" s="185"/>
      <c r="G191" s="185"/>
      <c r="H191" s="185"/>
      <c r="I191" s="185"/>
      <c r="J191" s="185"/>
      <c r="K191" s="185"/>
      <c r="L191" s="185"/>
      <c r="M191" s="185"/>
      <c r="N191" s="185"/>
    </row>
    <row r="192" spans="1:14" x14ac:dyDescent="0.25">
      <c r="A192" s="185"/>
      <c r="B192" s="185"/>
      <c r="C192" s="185"/>
      <c r="D192" s="185"/>
      <c r="E192" s="185"/>
      <c r="F192" s="185"/>
      <c r="G192" s="185"/>
      <c r="H192" s="185"/>
      <c r="I192" s="185"/>
      <c r="J192" s="185"/>
      <c r="K192" s="185"/>
      <c r="L192" s="185"/>
      <c r="M192" s="185"/>
      <c r="N192" s="185"/>
    </row>
    <row r="193" spans="1:14" x14ac:dyDescent="0.25">
      <c r="A193" s="185"/>
      <c r="B193" s="185"/>
      <c r="C193" s="185"/>
      <c r="D193" s="185"/>
      <c r="E193" s="185"/>
      <c r="F193" s="185"/>
      <c r="G193" s="185"/>
      <c r="H193" s="185"/>
      <c r="I193" s="185"/>
      <c r="J193" s="185"/>
      <c r="K193" s="185"/>
      <c r="L193" s="185"/>
      <c r="M193" s="185"/>
      <c r="N193" s="185"/>
    </row>
    <row r="194" spans="1:14" x14ac:dyDescent="0.25">
      <c r="A194" s="185"/>
      <c r="B194" s="185"/>
      <c r="C194" s="185"/>
      <c r="D194" s="185"/>
      <c r="E194" s="185"/>
      <c r="F194" s="185"/>
      <c r="G194" s="185"/>
      <c r="H194" s="185"/>
      <c r="I194" s="185"/>
      <c r="J194" s="185"/>
      <c r="K194" s="185"/>
      <c r="L194" s="185"/>
      <c r="M194" s="185"/>
      <c r="N194" s="185"/>
    </row>
    <row r="195" spans="1:14" x14ac:dyDescent="0.25">
      <c r="A195" s="185"/>
      <c r="B195" s="185"/>
      <c r="C195" s="185"/>
      <c r="D195" s="185"/>
      <c r="E195" s="185"/>
      <c r="F195" s="185"/>
      <c r="G195" s="185"/>
      <c r="H195" s="185"/>
      <c r="I195" s="185"/>
      <c r="J195" s="185"/>
      <c r="K195" s="185"/>
      <c r="L195" s="185"/>
      <c r="M195" s="185"/>
      <c r="N195" s="185"/>
    </row>
    <row r="196" spans="1:14" x14ac:dyDescent="0.25">
      <c r="A196" s="185"/>
      <c r="B196" s="185"/>
      <c r="C196" s="185"/>
      <c r="D196" s="185"/>
      <c r="E196" s="185"/>
      <c r="F196" s="185"/>
      <c r="G196" s="185"/>
      <c r="H196" s="185"/>
      <c r="I196" s="185"/>
      <c r="J196" s="185"/>
      <c r="K196" s="185"/>
      <c r="L196" s="185"/>
      <c r="M196" s="185"/>
      <c r="N196" s="185"/>
    </row>
    <row r="197" spans="1:14" x14ac:dyDescent="0.25">
      <c r="A197" s="185"/>
      <c r="B197" s="185"/>
      <c r="C197" s="185"/>
      <c r="D197" s="185"/>
      <c r="E197" s="185"/>
      <c r="F197" s="185"/>
      <c r="G197" s="185"/>
      <c r="H197" s="185"/>
      <c r="I197" s="185"/>
      <c r="J197" s="185"/>
      <c r="K197" s="185"/>
      <c r="L197" s="185"/>
      <c r="M197" s="185"/>
      <c r="N197" s="185"/>
    </row>
    <row r="198" spans="1:14" x14ac:dyDescent="0.25">
      <c r="A198" s="185"/>
      <c r="B198" s="185"/>
      <c r="C198" s="185"/>
      <c r="D198" s="185"/>
      <c r="E198" s="185"/>
      <c r="F198" s="185"/>
      <c r="G198" s="185"/>
      <c r="H198" s="185"/>
      <c r="I198" s="185"/>
      <c r="J198" s="185"/>
      <c r="K198" s="185"/>
      <c r="L198" s="185"/>
      <c r="M198" s="185"/>
      <c r="N198" s="185"/>
    </row>
    <row r="199" spans="1:14" x14ac:dyDescent="0.25">
      <c r="A199" s="185"/>
      <c r="B199" s="185"/>
      <c r="C199" s="185"/>
      <c r="D199" s="185"/>
      <c r="E199" s="185"/>
      <c r="F199" s="185"/>
      <c r="G199" s="185"/>
      <c r="H199" s="185"/>
      <c r="I199" s="185"/>
      <c r="J199" s="185"/>
      <c r="K199" s="185"/>
      <c r="L199" s="185"/>
      <c r="M199" s="185"/>
      <c r="N199" s="185"/>
    </row>
    <row r="200" spans="1:14" x14ac:dyDescent="0.25">
      <c r="A200" s="185"/>
      <c r="B200" s="185"/>
      <c r="C200" s="185"/>
      <c r="D200" s="185"/>
      <c r="E200" s="185"/>
      <c r="F200" s="185"/>
      <c r="G200" s="185"/>
      <c r="H200" s="185"/>
      <c r="I200" s="185"/>
      <c r="J200" s="185"/>
      <c r="K200" s="185"/>
      <c r="L200" s="185"/>
      <c r="M200" s="185"/>
      <c r="N200" s="185"/>
    </row>
    <row r="201" spans="1:14" x14ac:dyDescent="0.25">
      <c r="A201" s="185"/>
      <c r="B201" s="185"/>
      <c r="C201" s="185"/>
      <c r="D201" s="185"/>
      <c r="E201" s="185"/>
      <c r="F201" s="185"/>
      <c r="G201" s="185"/>
      <c r="H201" s="185"/>
      <c r="I201" s="185"/>
      <c r="J201" s="185"/>
      <c r="K201" s="185"/>
      <c r="L201" s="185"/>
      <c r="M201" s="185"/>
      <c r="N201" s="185"/>
    </row>
    <row r="202" spans="1:14" x14ac:dyDescent="0.25">
      <c r="A202" s="185"/>
      <c r="B202" s="185"/>
      <c r="C202" s="185"/>
      <c r="D202" s="185"/>
      <c r="E202" s="185"/>
      <c r="F202" s="185"/>
      <c r="G202" s="185"/>
      <c r="H202" s="185"/>
      <c r="I202" s="185"/>
      <c r="J202" s="185"/>
      <c r="K202" s="185"/>
      <c r="L202" s="185"/>
      <c r="M202" s="185"/>
      <c r="N202" s="185"/>
    </row>
    <row r="203" spans="1:14" x14ac:dyDescent="0.25">
      <c r="A203" s="185"/>
      <c r="B203" s="185"/>
      <c r="C203" s="185"/>
      <c r="D203" s="185"/>
      <c r="E203" s="185"/>
      <c r="F203" s="185"/>
      <c r="G203" s="185"/>
      <c r="H203" s="185"/>
      <c r="I203" s="185"/>
      <c r="J203" s="185"/>
      <c r="K203" s="185"/>
      <c r="L203" s="185"/>
      <c r="M203" s="185"/>
      <c r="N203" s="185"/>
    </row>
    <row r="204" spans="1:14" x14ac:dyDescent="0.25">
      <c r="A204" s="185"/>
      <c r="B204" s="185"/>
      <c r="C204" s="185"/>
      <c r="D204" s="185"/>
      <c r="E204" s="185"/>
      <c r="F204" s="185"/>
      <c r="G204" s="185"/>
      <c r="H204" s="185"/>
      <c r="I204" s="185"/>
      <c r="J204" s="185"/>
      <c r="K204" s="185"/>
      <c r="L204" s="185"/>
      <c r="M204" s="185"/>
      <c r="N204" s="185"/>
    </row>
    <row r="205" spans="1:14" x14ac:dyDescent="0.25">
      <c r="A205" s="185"/>
      <c r="B205" s="185"/>
      <c r="C205" s="185"/>
      <c r="D205" s="185"/>
      <c r="E205" s="185"/>
      <c r="F205" s="185"/>
      <c r="G205" s="185"/>
      <c r="H205" s="185"/>
      <c r="I205" s="185"/>
      <c r="J205" s="185"/>
      <c r="K205" s="185"/>
      <c r="L205" s="185"/>
      <c r="M205" s="185"/>
      <c r="N205" s="185"/>
    </row>
    <row r="206" spans="1:14" x14ac:dyDescent="0.25">
      <c r="A206" s="185"/>
      <c r="B206" s="185"/>
      <c r="C206" s="185"/>
      <c r="D206" s="185"/>
      <c r="E206" s="185"/>
      <c r="F206" s="185"/>
      <c r="G206" s="185"/>
      <c r="H206" s="185"/>
      <c r="I206" s="185"/>
      <c r="J206" s="185"/>
      <c r="K206" s="185"/>
      <c r="L206" s="185"/>
      <c r="M206" s="185"/>
      <c r="N206" s="185"/>
    </row>
    <row r="207" spans="1:14" x14ac:dyDescent="0.25">
      <c r="A207" s="185"/>
      <c r="B207" s="185"/>
      <c r="C207" s="185"/>
      <c r="D207" s="185"/>
      <c r="E207" s="185"/>
      <c r="F207" s="185"/>
      <c r="G207" s="185"/>
      <c r="H207" s="185"/>
      <c r="I207" s="185"/>
      <c r="J207" s="185"/>
      <c r="K207" s="185"/>
      <c r="L207" s="185"/>
      <c r="M207" s="185"/>
      <c r="N207" s="185"/>
    </row>
    <row r="208" spans="1:14" x14ac:dyDescent="0.25">
      <c r="A208" s="185"/>
      <c r="B208" s="185"/>
      <c r="C208" s="185"/>
      <c r="D208" s="185"/>
      <c r="E208" s="185"/>
      <c r="F208" s="185"/>
      <c r="G208" s="185"/>
      <c r="H208" s="185"/>
      <c r="I208" s="185"/>
      <c r="J208" s="185"/>
      <c r="K208" s="185"/>
      <c r="L208" s="185"/>
      <c r="M208" s="185"/>
      <c r="N208" s="185"/>
    </row>
    <row r="209" spans="1:14" x14ac:dyDescent="0.25">
      <c r="A209" s="185"/>
      <c r="B209" s="185"/>
      <c r="C209" s="185"/>
      <c r="D209" s="185"/>
      <c r="E209" s="185"/>
      <c r="F209" s="185"/>
      <c r="G209" s="185"/>
      <c r="H209" s="185"/>
      <c r="I209" s="185"/>
      <c r="J209" s="185"/>
      <c r="K209" s="185"/>
      <c r="L209" s="185"/>
      <c r="M209" s="185"/>
      <c r="N209" s="185"/>
    </row>
    <row r="210" spans="1:14" x14ac:dyDescent="0.25">
      <c r="A210" s="185"/>
      <c r="B210" s="185"/>
      <c r="C210" s="185"/>
      <c r="D210" s="185"/>
      <c r="E210" s="185"/>
      <c r="F210" s="185"/>
      <c r="G210" s="185"/>
      <c r="H210" s="185"/>
      <c r="I210" s="185"/>
      <c r="J210" s="185"/>
      <c r="K210" s="185"/>
      <c r="L210" s="185"/>
      <c r="M210" s="185"/>
      <c r="N210" s="185"/>
    </row>
    <row r="211" spans="1:14" x14ac:dyDescent="0.25">
      <c r="A211" s="185"/>
      <c r="B211" s="185"/>
      <c r="C211" s="185"/>
      <c r="D211" s="185"/>
      <c r="E211" s="185"/>
      <c r="F211" s="185"/>
      <c r="G211" s="185"/>
      <c r="H211" s="185"/>
      <c r="I211" s="185"/>
      <c r="J211" s="185"/>
      <c r="K211" s="185"/>
      <c r="L211" s="185"/>
      <c r="M211" s="185"/>
      <c r="N211" s="185"/>
    </row>
    <row r="212" spans="1:14" x14ac:dyDescent="0.25">
      <c r="A212" s="185"/>
      <c r="B212" s="185"/>
      <c r="C212" s="185"/>
      <c r="D212" s="185"/>
      <c r="E212" s="185"/>
      <c r="F212" s="185"/>
      <c r="G212" s="185"/>
      <c r="H212" s="185"/>
      <c r="I212" s="185"/>
      <c r="J212" s="185"/>
      <c r="K212" s="185"/>
      <c r="L212" s="185"/>
      <c r="M212" s="185"/>
      <c r="N212" s="185"/>
    </row>
    <row r="213" spans="1:14" x14ac:dyDescent="0.25">
      <c r="A213" s="185"/>
      <c r="B213" s="185"/>
      <c r="C213" s="185"/>
      <c r="D213" s="185"/>
      <c r="E213" s="185"/>
      <c r="F213" s="185"/>
      <c r="G213" s="185"/>
      <c r="H213" s="185"/>
      <c r="I213" s="185"/>
      <c r="J213" s="185"/>
      <c r="K213" s="185"/>
      <c r="L213" s="185"/>
      <c r="M213" s="185"/>
      <c r="N213" s="185"/>
    </row>
    <row r="214" spans="1:14" x14ac:dyDescent="0.25">
      <c r="A214" s="185"/>
      <c r="B214" s="185"/>
      <c r="C214" s="185"/>
      <c r="D214" s="185"/>
      <c r="E214" s="185"/>
      <c r="F214" s="185"/>
      <c r="G214" s="185"/>
      <c r="H214" s="185"/>
      <c r="I214" s="185"/>
      <c r="J214" s="185"/>
      <c r="K214" s="185"/>
      <c r="L214" s="185"/>
      <c r="M214" s="185"/>
      <c r="N214" s="185"/>
    </row>
    <row r="215" spans="1:14" x14ac:dyDescent="0.25">
      <c r="A215" s="185"/>
      <c r="B215" s="185"/>
      <c r="C215" s="185"/>
      <c r="D215" s="185"/>
      <c r="E215" s="185"/>
      <c r="F215" s="185"/>
      <c r="G215" s="185"/>
      <c r="H215" s="185"/>
      <c r="I215" s="185"/>
      <c r="J215" s="185"/>
      <c r="K215" s="185"/>
      <c r="L215" s="185"/>
      <c r="M215" s="185"/>
      <c r="N215" s="185"/>
    </row>
    <row r="216" spans="1:14" x14ac:dyDescent="0.25">
      <c r="A216" s="185"/>
      <c r="B216" s="185"/>
      <c r="C216" s="185"/>
      <c r="D216" s="185"/>
      <c r="E216" s="185"/>
      <c r="F216" s="185"/>
      <c r="G216" s="185"/>
      <c r="H216" s="185"/>
      <c r="I216" s="185"/>
      <c r="J216" s="185"/>
      <c r="K216" s="185"/>
      <c r="L216" s="185"/>
      <c r="M216" s="185"/>
      <c r="N216" s="185"/>
    </row>
    <row r="217" spans="1:14" x14ac:dyDescent="0.25">
      <c r="A217" s="185"/>
      <c r="B217" s="185"/>
      <c r="C217" s="185"/>
      <c r="D217" s="185"/>
      <c r="E217" s="185"/>
      <c r="F217" s="185"/>
      <c r="G217" s="185"/>
      <c r="H217" s="185"/>
      <c r="I217" s="185"/>
      <c r="J217" s="185"/>
      <c r="K217" s="185"/>
      <c r="L217" s="185"/>
      <c r="M217" s="185"/>
      <c r="N217" s="185"/>
    </row>
    <row r="218" spans="1:14" x14ac:dyDescent="0.25">
      <c r="A218" s="185"/>
      <c r="B218" s="185"/>
      <c r="C218" s="185"/>
      <c r="D218" s="185"/>
      <c r="E218" s="185"/>
      <c r="F218" s="185"/>
      <c r="G218" s="185"/>
      <c r="H218" s="185"/>
      <c r="I218" s="185"/>
      <c r="J218" s="185"/>
      <c r="K218" s="185"/>
      <c r="L218" s="185"/>
      <c r="M218" s="185"/>
      <c r="N218" s="185"/>
    </row>
    <row r="219" spans="1:14" x14ac:dyDescent="0.25">
      <c r="A219" s="185"/>
      <c r="B219" s="185"/>
      <c r="C219" s="185"/>
      <c r="D219" s="185"/>
      <c r="E219" s="185"/>
      <c r="F219" s="185"/>
      <c r="G219" s="185"/>
      <c r="H219" s="185"/>
      <c r="I219" s="185"/>
      <c r="J219" s="185"/>
      <c r="K219" s="185"/>
      <c r="L219" s="185"/>
      <c r="M219" s="185"/>
      <c r="N219" s="185"/>
    </row>
    <row r="220" spans="1:14" x14ac:dyDescent="0.25">
      <c r="A220" s="185"/>
      <c r="B220" s="185"/>
      <c r="C220" s="185"/>
      <c r="D220" s="185"/>
      <c r="E220" s="185"/>
      <c r="F220" s="185"/>
      <c r="G220" s="185"/>
      <c r="H220" s="185"/>
      <c r="I220" s="185"/>
      <c r="J220" s="185"/>
      <c r="K220" s="185"/>
      <c r="L220" s="185"/>
      <c r="M220" s="185"/>
      <c r="N220" s="185"/>
    </row>
    <row r="221" spans="1:14" x14ac:dyDescent="0.25">
      <c r="A221" s="185"/>
      <c r="B221" s="185"/>
      <c r="C221" s="185"/>
      <c r="D221" s="185"/>
      <c r="E221" s="185"/>
      <c r="F221" s="185"/>
      <c r="G221" s="185"/>
      <c r="H221" s="185"/>
      <c r="I221" s="185"/>
      <c r="J221" s="185"/>
      <c r="K221" s="185"/>
      <c r="L221" s="185"/>
      <c r="M221" s="185"/>
      <c r="N221" s="185"/>
    </row>
    <row r="222" spans="1:14" x14ac:dyDescent="0.25">
      <c r="A222" s="185"/>
      <c r="B222" s="185"/>
      <c r="C222" s="185"/>
      <c r="D222" s="185"/>
      <c r="E222" s="185"/>
      <c r="F222" s="185"/>
      <c r="G222" s="185"/>
      <c r="H222" s="185"/>
      <c r="I222" s="185"/>
      <c r="J222" s="185"/>
      <c r="K222" s="185"/>
      <c r="L222" s="185"/>
      <c r="M222" s="185"/>
      <c r="N222" s="185"/>
    </row>
    <row r="223" spans="1:14" x14ac:dyDescent="0.25">
      <c r="A223" s="185"/>
      <c r="B223" s="185"/>
      <c r="C223" s="185"/>
      <c r="D223" s="185"/>
      <c r="E223" s="185"/>
      <c r="F223" s="185"/>
      <c r="G223" s="185"/>
      <c r="H223" s="185"/>
      <c r="I223" s="185"/>
      <c r="J223" s="185"/>
      <c r="K223" s="185"/>
      <c r="L223" s="185"/>
      <c r="M223" s="185"/>
      <c r="N223" s="185"/>
    </row>
    <row r="224" spans="1:14" x14ac:dyDescent="0.25">
      <c r="A224" s="185"/>
      <c r="B224" s="185"/>
      <c r="C224" s="185"/>
      <c r="D224" s="185"/>
      <c r="E224" s="185"/>
      <c r="F224" s="185"/>
      <c r="G224" s="185"/>
      <c r="H224" s="185"/>
      <c r="I224" s="185"/>
      <c r="J224" s="185"/>
      <c r="K224" s="185"/>
      <c r="L224" s="185"/>
      <c r="M224" s="185"/>
      <c r="N224" s="185"/>
    </row>
    <row r="225" spans="1:14" x14ac:dyDescent="0.25">
      <c r="A225" s="185"/>
      <c r="B225" s="185"/>
      <c r="C225" s="185"/>
      <c r="D225" s="185"/>
      <c r="E225" s="185"/>
      <c r="F225" s="185"/>
      <c r="G225" s="185"/>
      <c r="H225" s="185"/>
      <c r="I225" s="185"/>
      <c r="J225" s="185"/>
      <c r="K225" s="185"/>
      <c r="L225" s="185"/>
      <c r="M225" s="185"/>
      <c r="N225" s="185"/>
    </row>
    <row r="226" spans="1:14" x14ac:dyDescent="0.25">
      <c r="A226" s="185"/>
      <c r="B226" s="185"/>
      <c r="C226" s="185"/>
      <c r="D226" s="185"/>
      <c r="E226" s="185"/>
      <c r="F226" s="185"/>
      <c r="G226" s="185"/>
      <c r="H226" s="185"/>
      <c r="I226" s="185"/>
      <c r="J226" s="185"/>
      <c r="K226" s="185"/>
      <c r="L226" s="185"/>
      <c r="M226" s="185"/>
      <c r="N226" s="185"/>
    </row>
    <row r="227" spans="1:14" x14ac:dyDescent="0.25">
      <c r="A227" s="185"/>
      <c r="B227" s="185"/>
      <c r="C227" s="185"/>
      <c r="D227" s="185"/>
      <c r="E227" s="185"/>
      <c r="F227" s="185"/>
      <c r="G227" s="185"/>
      <c r="H227" s="185"/>
      <c r="I227" s="185"/>
      <c r="J227" s="185"/>
      <c r="K227" s="185"/>
      <c r="L227" s="185"/>
      <c r="M227" s="185"/>
      <c r="N227" s="185"/>
    </row>
    <row r="228" spans="1:14" x14ac:dyDescent="0.25">
      <c r="A228" s="185"/>
      <c r="B228" s="185"/>
      <c r="C228" s="185"/>
      <c r="D228" s="185"/>
      <c r="E228" s="185"/>
      <c r="F228" s="185"/>
      <c r="G228" s="185"/>
      <c r="H228" s="185"/>
      <c r="I228" s="185"/>
      <c r="J228" s="185"/>
      <c r="K228" s="185"/>
      <c r="L228" s="185"/>
      <c r="M228" s="185"/>
      <c r="N228" s="185"/>
    </row>
    <row r="229" spans="1:14" x14ac:dyDescent="0.25">
      <c r="A229" s="185"/>
      <c r="B229" s="185"/>
      <c r="C229" s="185"/>
      <c r="D229" s="185"/>
      <c r="E229" s="185"/>
      <c r="F229" s="185"/>
      <c r="G229" s="185"/>
      <c r="H229" s="185"/>
      <c r="I229" s="185"/>
      <c r="J229" s="185"/>
      <c r="K229" s="185"/>
      <c r="L229" s="185"/>
      <c r="M229" s="185"/>
      <c r="N229" s="185"/>
    </row>
    <row r="230" spans="1:14" x14ac:dyDescent="0.25">
      <c r="A230" s="185"/>
      <c r="B230" s="185"/>
      <c r="C230" s="185"/>
      <c r="D230" s="185"/>
      <c r="E230" s="185"/>
      <c r="F230" s="185"/>
      <c r="G230" s="185"/>
      <c r="H230" s="185"/>
      <c r="I230" s="185"/>
      <c r="J230" s="185"/>
      <c r="K230" s="185"/>
      <c r="L230" s="185"/>
      <c r="M230" s="185"/>
      <c r="N230" s="185"/>
    </row>
    <row r="231" spans="1:14" x14ac:dyDescent="0.25">
      <c r="A231" s="185"/>
      <c r="B231" s="185"/>
      <c r="C231" s="185"/>
      <c r="D231" s="185"/>
      <c r="E231" s="185"/>
      <c r="F231" s="185"/>
      <c r="G231" s="185"/>
      <c r="H231" s="185"/>
      <c r="I231" s="185"/>
      <c r="J231" s="185"/>
      <c r="K231" s="185"/>
      <c r="L231" s="185"/>
      <c r="M231" s="185"/>
      <c r="N231" s="185"/>
    </row>
    <row r="232" spans="1:14" x14ac:dyDescent="0.25">
      <c r="A232" s="185"/>
      <c r="B232" s="185"/>
      <c r="C232" s="185"/>
      <c r="D232" s="185"/>
      <c r="E232" s="185"/>
      <c r="F232" s="185"/>
      <c r="G232" s="185"/>
      <c r="H232" s="185"/>
      <c r="I232" s="185"/>
      <c r="J232" s="185"/>
      <c r="K232" s="185"/>
      <c r="L232" s="185"/>
      <c r="M232" s="185"/>
      <c r="N232" s="185"/>
    </row>
    <row r="233" spans="1:14" x14ac:dyDescent="0.25">
      <c r="A233" s="185"/>
      <c r="B233" s="185"/>
      <c r="C233" s="185"/>
      <c r="D233" s="185"/>
      <c r="E233" s="185"/>
      <c r="F233" s="185"/>
      <c r="G233" s="185"/>
      <c r="H233" s="185"/>
      <c r="I233" s="185"/>
      <c r="J233" s="185"/>
      <c r="K233" s="185"/>
      <c r="L233" s="185"/>
      <c r="M233" s="185"/>
      <c r="N233" s="185"/>
    </row>
    <row r="234" spans="1:14" x14ac:dyDescent="0.25">
      <c r="A234" s="185"/>
      <c r="B234" s="185"/>
      <c r="C234" s="185"/>
      <c r="D234" s="185"/>
      <c r="E234" s="185"/>
      <c r="F234" s="185"/>
      <c r="G234" s="185"/>
      <c r="H234" s="185"/>
      <c r="I234" s="185"/>
      <c r="J234" s="185"/>
      <c r="K234" s="185"/>
      <c r="L234" s="185"/>
      <c r="M234" s="185"/>
      <c r="N234" s="185"/>
    </row>
    <row r="235" spans="1:14" x14ac:dyDescent="0.25">
      <c r="A235" s="185"/>
      <c r="B235" s="185"/>
      <c r="C235" s="185"/>
      <c r="D235" s="185"/>
      <c r="E235" s="185"/>
      <c r="F235" s="185"/>
      <c r="G235" s="185"/>
      <c r="H235" s="185"/>
      <c r="I235" s="185"/>
      <c r="J235" s="185"/>
      <c r="K235" s="185"/>
      <c r="L235" s="185"/>
      <c r="M235" s="185"/>
      <c r="N235" s="185"/>
    </row>
    <row r="236" spans="1:14" x14ac:dyDescent="0.25">
      <c r="A236" s="185"/>
      <c r="B236" s="185"/>
      <c r="C236" s="185"/>
      <c r="D236" s="185"/>
      <c r="E236" s="185"/>
      <c r="F236" s="185"/>
      <c r="G236" s="185"/>
      <c r="H236" s="185"/>
      <c r="I236" s="185"/>
      <c r="J236" s="185"/>
      <c r="K236" s="185"/>
      <c r="L236" s="185"/>
      <c r="M236" s="185"/>
      <c r="N236" s="185"/>
    </row>
    <row r="237" spans="1:14" x14ac:dyDescent="0.25">
      <c r="A237" s="185"/>
      <c r="B237" s="185"/>
      <c r="C237" s="185"/>
      <c r="D237" s="185"/>
      <c r="E237" s="185"/>
      <c r="F237" s="185"/>
      <c r="G237" s="185"/>
      <c r="H237" s="185"/>
      <c r="I237" s="185"/>
      <c r="J237" s="185"/>
      <c r="K237" s="185"/>
      <c r="L237" s="185"/>
      <c r="M237" s="185"/>
      <c r="N237" s="185"/>
    </row>
    <row r="238" spans="1:14" x14ac:dyDescent="0.25">
      <c r="A238" s="185"/>
      <c r="B238" s="185"/>
      <c r="C238" s="185"/>
      <c r="D238" s="185"/>
      <c r="E238" s="185"/>
      <c r="F238" s="185"/>
      <c r="G238" s="185"/>
      <c r="H238" s="185"/>
      <c r="I238" s="185"/>
      <c r="J238" s="185"/>
      <c r="K238" s="185"/>
      <c r="L238" s="185"/>
      <c r="M238" s="185"/>
      <c r="N238" s="185"/>
    </row>
    <row r="239" spans="1:14" x14ac:dyDescent="0.25">
      <c r="A239" s="185"/>
      <c r="B239" s="185"/>
      <c r="C239" s="185"/>
      <c r="D239" s="185"/>
      <c r="E239" s="185"/>
      <c r="F239" s="185"/>
      <c r="G239" s="185"/>
      <c r="H239" s="185"/>
      <c r="I239" s="185"/>
      <c r="J239" s="185"/>
      <c r="K239" s="185"/>
      <c r="L239" s="185"/>
      <c r="M239" s="185"/>
      <c r="N239" s="185"/>
    </row>
    <row r="240" spans="1:14" x14ac:dyDescent="0.25">
      <c r="A240" s="185"/>
      <c r="B240" s="185"/>
      <c r="C240" s="185"/>
      <c r="D240" s="185"/>
      <c r="E240" s="185"/>
      <c r="F240" s="185"/>
      <c r="G240" s="185"/>
      <c r="H240" s="185"/>
      <c r="I240" s="185"/>
      <c r="J240" s="185"/>
      <c r="K240" s="185"/>
      <c r="L240" s="185"/>
      <c r="M240" s="185"/>
      <c r="N240" s="185"/>
    </row>
    <row r="241" spans="1:14" x14ac:dyDescent="0.25">
      <c r="A241" s="185"/>
      <c r="B241" s="185"/>
      <c r="C241" s="185"/>
      <c r="D241" s="185"/>
      <c r="E241" s="185"/>
      <c r="F241" s="185"/>
      <c r="G241" s="185"/>
      <c r="H241" s="185"/>
      <c r="I241" s="185"/>
      <c r="J241" s="185"/>
      <c r="K241" s="185"/>
      <c r="L241" s="185"/>
      <c r="M241" s="185"/>
      <c r="N241" s="185"/>
    </row>
    <row r="242" spans="1:14" x14ac:dyDescent="0.25">
      <c r="A242" s="185"/>
      <c r="B242" s="185"/>
      <c r="C242" s="185"/>
      <c r="D242" s="185"/>
      <c r="E242" s="185"/>
      <c r="F242" s="185"/>
      <c r="G242" s="185"/>
      <c r="H242" s="185"/>
      <c r="I242" s="185"/>
      <c r="J242" s="185"/>
      <c r="K242" s="185"/>
      <c r="L242" s="185"/>
      <c r="M242" s="185"/>
      <c r="N242" s="185"/>
    </row>
    <row r="243" spans="1:14" x14ac:dyDescent="0.25">
      <c r="A243" s="185"/>
      <c r="B243" s="185"/>
      <c r="C243" s="185"/>
      <c r="D243" s="185"/>
      <c r="E243" s="185"/>
      <c r="F243" s="185"/>
      <c r="G243" s="185"/>
      <c r="H243" s="185"/>
      <c r="I243" s="185"/>
      <c r="J243" s="185"/>
      <c r="K243" s="185"/>
      <c r="L243" s="185"/>
      <c r="M243" s="185"/>
      <c r="N243" s="185"/>
    </row>
    <row r="244" spans="1:14" x14ac:dyDescent="0.25">
      <c r="A244" s="185"/>
      <c r="B244" s="185"/>
      <c r="C244" s="185"/>
      <c r="D244" s="185"/>
      <c r="E244" s="185"/>
      <c r="F244" s="185"/>
      <c r="G244" s="185"/>
      <c r="H244" s="185"/>
      <c r="I244" s="185"/>
      <c r="J244" s="185"/>
      <c r="K244" s="185"/>
      <c r="L244" s="185"/>
      <c r="M244" s="185"/>
      <c r="N244" s="185"/>
    </row>
    <row r="245" spans="1:14" x14ac:dyDescent="0.25">
      <c r="A245" s="185"/>
      <c r="B245" s="185"/>
      <c r="C245" s="185"/>
      <c r="D245" s="185"/>
      <c r="E245" s="185"/>
      <c r="F245" s="185"/>
      <c r="G245" s="185"/>
      <c r="H245" s="185"/>
      <c r="I245" s="185"/>
      <c r="J245" s="185"/>
      <c r="K245" s="185"/>
      <c r="L245" s="185"/>
      <c r="M245" s="185"/>
      <c r="N245" s="185"/>
    </row>
    <row r="246" spans="1:14" x14ac:dyDescent="0.25">
      <c r="A246" s="185"/>
      <c r="B246" s="185"/>
      <c r="C246" s="185"/>
      <c r="D246" s="185"/>
      <c r="E246" s="185"/>
      <c r="F246" s="185"/>
      <c r="G246" s="185"/>
      <c r="H246" s="185"/>
      <c r="I246" s="185"/>
      <c r="J246" s="185"/>
      <c r="K246" s="185"/>
      <c r="L246" s="185"/>
      <c r="M246" s="185"/>
      <c r="N246" s="185"/>
    </row>
    <row r="247" spans="1:14" x14ac:dyDescent="0.25">
      <c r="A247" s="185"/>
      <c r="B247" s="185"/>
      <c r="C247" s="185"/>
      <c r="D247" s="185"/>
      <c r="E247" s="185"/>
      <c r="F247" s="185"/>
      <c r="G247" s="185"/>
      <c r="H247" s="185"/>
      <c r="I247" s="185"/>
      <c r="J247" s="185"/>
      <c r="K247" s="185"/>
      <c r="L247" s="185"/>
      <c r="M247" s="185"/>
      <c r="N247" s="185"/>
    </row>
    <row r="248" spans="1:14" x14ac:dyDescent="0.25">
      <c r="A248" s="185"/>
      <c r="B248" s="185"/>
      <c r="C248" s="185"/>
      <c r="D248" s="185"/>
      <c r="E248" s="185"/>
      <c r="F248" s="185"/>
      <c r="G248" s="185"/>
      <c r="H248" s="185"/>
      <c r="I248" s="185"/>
      <c r="J248" s="185"/>
      <c r="K248" s="185"/>
      <c r="L248" s="185"/>
      <c r="M248" s="185"/>
      <c r="N248" s="185"/>
    </row>
    <row r="249" spans="1:14" x14ac:dyDescent="0.25">
      <c r="A249" s="185"/>
      <c r="B249" s="185"/>
      <c r="C249" s="185"/>
      <c r="D249" s="185"/>
      <c r="E249" s="185"/>
      <c r="F249" s="185"/>
      <c r="G249" s="185"/>
      <c r="H249" s="185"/>
      <c r="I249" s="185"/>
      <c r="J249" s="185"/>
      <c r="K249" s="185"/>
      <c r="L249" s="185"/>
      <c r="M249" s="185"/>
      <c r="N249" s="185"/>
    </row>
    <row r="250" spans="1:14" x14ac:dyDescent="0.25">
      <c r="A250" s="185"/>
      <c r="B250" s="185"/>
      <c r="C250" s="185"/>
      <c r="D250" s="185"/>
      <c r="E250" s="185"/>
      <c r="F250" s="185"/>
      <c r="G250" s="185"/>
      <c r="H250" s="185"/>
      <c r="I250" s="185"/>
      <c r="J250" s="185"/>
      <c r="K250" s="185"/>
      <c r="L250" s="185"/>
      <c r="M250" s="185"/>
      <c r="N250" s="185"/>
    </row>
    <row r="251" spans="1:14" x14ac:dyDescent="0.25">
      <c r="A251" s="185"/>
      <c r="B251" s="185"/>
      <c r="C251" s="185"/>
      <c r="D251" s="185"/>
      <c r="E251" s="185"/>
      <c r="F251" s="185"/>
      <c r="G251" s="185"/>
      <c r="H251" s="185"/>
      <c r="I251" s="185"/>
      <c r="J251" s="185"/>
      <c r="K251" s="185"/>
      <c r="L251" s="185"/>
      <c r="M251" s="185"/>
      <c r="N251" s="185"/>
    </row>
    <row r="252" spans="1:14" x14ac:dyDescent="0.25">
      <c r="A252" s="185"/>
      <c r="B252" s="185"/>
      <c r="C252" s="185"/>
      <c r="D252" s="185"/>
      <c r="E252" s="185"/>
      <c r="F252" s="185"/>
      <c r="G252" s="185"/>
      <c r="H252" s="185"/>
      <c r="I252" s="185"/>
      <c r="J252" s="185"/>
      <c r="K252" s="185"/>
      <c r="L252" s="185"/>
      <c r="M252" s="185"/>
      <c r="N252" s="185"/>
    </row>
    <row r="253" spans="1:14" x14ac:dyDescent="0.25">
      <c r="A253" s="185"/>
      <c r="B253" s="185"/>
      <c r="C253" s="185"/>
      <c r="D253" s="185"/>
      <c r="E253" s="185"/>
      <c r="F253" s="185"/>
      <c r="G253" s="185"/>
      <c r="H253" s="185"/>
      <c r="I253" s="185"/>
      <c r="J253" s="185"/>
      <c r="K253" s="185"/>
      <c r="L253" s="185"/>
      <c r="M253" s="185"/>
      <c r="N253" s="185"/>
    </row>
    <row r="254" spans="1:14" x14ac:dyDescent="0.25">
      <c r="A254" s="185"/>
      <c r="B254" s="185"/>
      <c r="C254" s="185"/>
      <c r="D254" s="185"/>
      <c r="E254" s="185"/>
      <c r="F254" s="185"/>
      <c r="G254" s="185"/>
      <c r="H254" s="185"/>
      <c r="I254" s="185"/>
      <c r="J254" s="185"/>
      <c r="K254" s="185"/>
      <c r="L254" s="185"/>
      <c r="M254" s="185"/>
      <c r="N254" s="185"/>
    </row>
    <row r="255" spans="1:14" x14ac:dyDescent="0.25">
      <c r="A255" s="185"/>
      <c r="B255" s="185"/>
      <c r="C255" s="185"/>
      <c r="D255" s="185"/>
      <c r="E255" s="185"/>
      <c r="F255" s="185"/>
      <c r="G255" s="185"/>
      <c r="H255" s="185"/>
      <c r="I255" s="185"/>
      <c r="J255" s="185"/>
      <c r="K255" s="185"/>
      <c r="L255" s="185"/>
      <c r="M255" s="185"/>
      <c r="N255" s="185"/>
    </row>
    <row r="256" spans="1:14" x14ac:dyDescent="0.25">
      <c r="A256" s="185"/>
      <c r="B256" s="185"/>
      <c r="C256" s="185"/>
      <c r="D256" s="185"/>
      <c r="E256" s="185"/>
      <c r="F256" s="185"/>
      <c r="G256" s="185"/>
      <c r="H256" s="185"/>
      <c r="I256" s="185"/>
      <c r="J256" s="185"/>
      <c r="K256" s="185"/>
      <c r="L256" s="185"/>
      <c r="M256" s="185"/>
      <c r="N256" s="185"/>
    </row>
    <row r="257" spans="1:14" x14ac:dyDescent="0.25">
      <c r="A257" s="185"/>
      <c r="B257" s="185"/>
      <c r="C257" s="185"/>
      <c r="D257" s="185"/>
      <c r="E257" s="185"/>
      <c r="F257" s="185"/>
      <c r="G257" s="185"/>
      <c r="H257" s="185"/>
      <c r="I257" s="185"/>
      <c r="J257" s="185"/>
      <c r="K257" s="185"/>
      <c r="L257" s="185"/>
      <c r="M257" s="185"/>
      <c r="N257" s="185"/>
    </row>
    <row r="258" spans="1:14" x14ac:dyDescent="0.25">
      <c r="A258" s="185"/>
      <c r="B258" s="185"/>
      <c r="C258" s="185"/>
      <c r="D258" s="185"/>
      <c r="E258" s="185"/>
      <c r="F258" s="185"/>
      <c r="G258" s="185"/>
      <c r="H258" s="185"/>
      <c r="I258" s="185"/>
      <c r="J258" s="185"/>
      <c r="K258" s="185"/>
      <c r="L258" s="185"/>
      <c r="M258" s="185"/>
      <c r="N258" s="185"/>
    </row>
    <row r="259" spans="1:14" x14ac:dyDescent="0.25">
      <c r="A259" s="185"/>
      <c r="B259" s="185"/>
      <c r="C259" s="185"/>
      <c r="D259" s="185"/>
      <c r="E259" s="185"/>
      <c r="F259" s="185"/>
      <c r="G259" s="185"/>
      <c r="H259" s="185"/>
      <c r="I259" s="185"/>
      <c r="J259" s="185"/>
      <c r="K259" s="185"/>
      <c r="L259" s="185"/>
      <c r="M259" s="185"/>
      <c r="N259" s="185"/>
    </row>
    <row r="260" spans="1:14" x14ac:dyDescent="0.25">
      <c r="A260" s="185"/>
      <c r="B260" s="185"/>
      <c r="C260" s="185"/>
      <c r="D260" s="185"/>
      <c r="E260" s="185"/>
      <c r="F260" s="185"/>
      <c r="G260" s="185"/>
      <c r="H260" s="185"/>
      <c r="I260" s="185"/>
      <c r="J260" s="185"/>
      <c r="K260" s="185"/>
      <c r="L260" s="185"/>
      <c r="M260" s="185"/>
      <c r="N260" s="185"/>
    </row>
    <row r="261" spans="1:14" x14ac:dyDescent="0.25">
      <c r="A261" s="185"/>
      <c r="B261" s="185"/>
      <c r="C261" s="185"/>
      <c r="D261" s="185"/>
      <c r="E261" s="185"/>
      <c r="F261" s="185"/>
      <c r="G261" s="185"/>
      <c r="H261" s="185"/>
      <c r="I261" s="185"/>
      <c r="J261" s="185"/>
      <c r="K261" s="185"/>
      <c r="L261" s="185"/>
      <c r="M261" s="185"/>
      <c r="N261" s="185"/>
    </row>
    <row r="262" spans="1:14" x14ac:dyDescent="0.25">
      <c r="A262" s="185"/>
      <c r="B262" s="185"/>
      <c r="C262" s="185"/>
      <c r="D262" s="185"/>
      <c r="E262" s="185"/>
      <c r="F262" s="185"/>
      <c r="G262" s="185"/>
      <c r="H262" s="185"/>
      <c r="I262" s="185"/>
      <c r="J262" s="185"/>
      <c r="K262" s="185"/>
      <c r="L262" s="185"/>
      <c r="M262" s="185"/>
      <c r="N262" s="185"/>
    </row>
    <row r="263" spans="1:14" x14ac:dyDescent="0.25">
      <c r="A263" s="185"/>
      <c r="B263" s="185"/>
      <c r="C263" s="185"/>
      <c r="D263" s="185"/>
      <c r="E263" s="185"/>
      <c r="F263" s="185"/>
      <c r="G263" s="185"/>
      <c r="H263" s="185"/>
      <c r="I263" s="185"/>
      <c r="J263" s="185"/>
      <c r="K263" s="185"/>
      <c r="L263" s="185"/>
      <c r="M263" s="185"/>
      <c r="N263" s="185"/>
    </row>
    <row r="264" spans="1:14" x14ac:dyDescent="0.25">
      <c r="A264" s="185"/>
      <c r="B264" s="185"/>
      <c r="C264" s="185"/>
      <c r="D264" s="185"/>
      <c r="E264" s="185"/>
      <c r="F264" s="185"/>
      <c r="G264" s="185"/>
      <c r="H264" s="185"/>
      <c r="I264" s="185"/>
      <c r="J264" s="185"/>
      <c r="K264" s="185"/>
      <c r="L264" s="185"/>
      <c r="M264" s="185"/>
      <c r="N264" s="185"/>
    </row>
    <row r="265" spans="1:14" x14ac:dyDescent="0.25">
      <c r="A265" s="185"/>
      <c r="B265" s="185"/>
      <c r="C265" s="185"/>
      <c r="D265" s="185"/>
      <c r="E265" s="185"/>
      <c r="F265" s="185"/>
      <c r="G265" s="185"/>
      <c r="H265" s="185"/>
      <c r="I265" s="185"/>
      <c r="J265" s="185"/>
      <c r="K265" s="185"/>
      <c r="L265" s="185"/>
      <c r="M265" s="185"/>
      <c r="N265" s="185"/>
    </row>
    <row r="266" spans="1:14" x14ac:dyDescent="0.25">
      <c r="A266" s="185"/>
      <c r="B266" s="185"/>
      <c r="C266" s="185"/>
      <c r="D266" s="185"/>
      <c r="E266" s="185"/>
      <c r="F266" s="185"/>
      <c r="G266" s="185"/>
      <c r="H266" s="185"/>
      <c r="I266" s="185"/>
      <c r="J266" s="185"/>
      <c r="K266" s="185"/>
      <c r="L266" s="185"/>
      <c r="M266" s="185"/>
      <c r="N266" s="185"/>
    </row>
    <row r="267" spans="1:14" x14ac:dyDescent="0.25">
      <c r="A267" s="185"/>
      <c r="B267" s="185"/>
      <c r="C267" s="185"/>
      <c r="D267" s="185"/>
      <c r="E267" s="185"/>
      <c r="F267" s="185"/>
      <c r="G267" s="185"/>
      <c r="H267" s="185"/>
      <c r="I267" s="185"/>
      <c r="J267" s="185"/>
      <c r="K267" s="185"/>
      <c r="L267" s="185"/>
      <c r="M267" s="185"/>
      <c r="N267" s="185"/>
    </row>
    <row r="268" spans="1:14" x14ac:dyDescent="0.25">
      <c r="A268" s="185"/>
      <c r="B268" s="185"/>
      <c r="C268" s="185"/>
      <c r="D268" s="185"/>
      <c r="E268" s="185"/>
      <c r="F268" s="185"/>
      <c r="G268" s="185"/>
      <c r="H268" s="185"/>
      <c r="I268" s="185"/>
      <c r="J268" s="185"/>
      <c r="K268" s="185"/>
      <c r="L268" s="185"/>
      <c r="M268" s="185"/>
      <c r="N268" s="185"/>
    </row>
    <row r="269" spans="1:14" x14ac:dyDescent="0.25">
      <c r="A269" s="185"/>
      <c r="B269" s="185"/>
      <c r="C269" s="185"/>
      <c r="D269" s="185"/>
      <c r="E269" s="185"/>
      <c r="F269" s="185"/>
      <c r="G269" s="185"/>
      <c r="H269" s="185"/>
      <c r="I269" s="185"/>
      <c r="J269" s="185"/>
      <c r="K269" s="185"/>
      <c r="L269" s="185"/>
      <c r="M269" s="185"/>
      <c r="N269" s="185"/>
    </row>
    <row r="270" spans="1:14" x14ac:dyDescent="0.25">
      <c r="A270" s="185"/>
      <c r="B270" s="185"/>
      <c r="C270" s="185"/>
      <c r="D270" s="185"/>
      <c r="E270" s="185"/>
      <c r="F270" s="185"/>
      <c r="G270" s="185"/>
      <c r="H270" s="185"/>
      <c r="I270" s="185"/>
      <c r="J270" s="185"/>
      <c r="K270" s="185"/>
      <c r="L270" s="185"/>
      <c r="M270" s="185"/>
      <c r="N270" s="185"/>
    </row>
    <row r="271" spans="1:14" x14ac:dyDescent="0.25">
      <c r="A271" s="185"/>
      <c r="B271" s="185"/>
      <c r="C271" s="185"/>
      <c r="D271" s="185"/>
      <c r="E271" s="185"/>
      <c r="F271" s="185"/>
      <c r="G271" s="185"/>
      <c r="H271" s="185"/>
      <c r="I271" s="185"/>
      <c r="J271" s="185"/>
      <c r="K271" s="185"/>
      <c r="L271" s="185"/>
      <c r="M271" s="185"/>
      <c r="N271" s="185"/>
    </row>
    <row r="272" spans="1:14" x14ac:dyDescent="0.25">
      <c r="A272" s="185"/>
      <c r="B272" s="185"/>
      <c r="C272" s="185"/>
      <c r="D272" s="185"/>
      <c r="E272" s="185"/>
      <c r="F272" s="185"/>
      <c r="G272" s="185"/>
      <c r="H272" s="185"/>
      <c r="I272" s="185"/>
      <c r="J272" s="185"/>
      <c r="K272" s="185"/>
      <c r="L272" s="185"/>
      <c r="M272" s="185"/>
      <c r="N272" s="185"/>
    </row>
    <row r="273" spans="1:14" x14ac:dyDescent="0.25">
      <c r="A273" s="185"/>
      <c r="B273" s="185"/>
      <c r="C273" s="185"/>
      <c r="D273" s="185"/>
      <c r="E273" s="185"/>
      <c r="F273" s="185"/>
      <c r="G273" s="185"/>
      <c r="H273" s="185"/>
      <c r="I273" s="185"/>
      <c r="J273" s="185"/>
      <c r="K273" s="185"/>
      <c r="L273" s="185"/>
      <c r="M273" s="185"/>
      <c r="N273" s="185"/>
    </row>
    <row r="274" spans="1:14" x14ac:dyDescent="0.25">
      <c r="A274" s="185"/>
      <c r="B274" s="185"/>
      <c r="C274" s="185"/>
      <c r="D274" s="185"/>
      <c r="E274" s="185"/>
      <c r="F274" s="185"/>
      <c r="G274" s="185"/>
      <c r="H274" s="185"/>
      <c r="I274" s="185"/>
      <c r="J274" s="185"/>
      <c r="K274" s="185"/>
      <c r="L274" s="185"/>
      <c r="M274" s="185"/>
      <c r="N274" s="185"/>
    </row>
    <row r="275" spans="1:14" x14ac:dyDescent="0.25">
      <c r="A275" s="185"/>
      <c r="B275" s="185"/>
      <c r="C275" s="185"/>
      <c r="D275" s="185"/>
      <c r="E275" s="185"/>
      <c r="F275" s="185"/>
      <c r="G275" s="185"/>
      <c r="H275" s="185"/>
      <c r="I275" s="185"/>
      <c r="J275" s="185"/>
      <c r="K275" s="185"/>
      <c r="L275" s="185"/>
      <c r="M275" s="185"/>
      <c r="N275" s="185"/>
    </row>
    <row r="276" spans="1:14" x14ac:dyDescent="0.25">
      <c r="A276" s="185"/>
      <c r="B276" s="185"/>
      <c r="C276" s="185"/>
      <c r="D276" s="185"/>
      <c r="E276" s="185"/>
      <c r="F276" s="185"/>
      <c r="G276" s="185"/>
      <c r="H276" s="185"/>
      <c r="I276" s="185"/>
      <c r="J276" s="185"/>
      <c r="K276" s="185"/>
      <c r="L276" s="185"/>
      <c r="M276" s="185"/>
      <c r="N276" s="185"/>
    </row>
    <row r="277" spans="1:14" x14ac:dyDescent="0.25">
      <c r="A277" s="185"/>
      <c r="B277" s="185"/>
      <c r="C277" s="185"/>
      <c r="D277" s="185"/>
      <c r="E277" s="185"/>
      <c r="F277" s="185"/>
      <c r="G277" s="185"/>
      <c r="H277" s="185"/>
      <c r="I277" s="185"/>
      <c r="J277" s="185"/>
      <c r="K277" s="185"/>
      <c r="L277" s="185"/>
      <c r="M277" s="185"/>
      <c r="N277" s="185"/>
    </row>
    <row r="278" spans="1:14" x14ac:dyDescent="0.25">
      <c r="A278" s="185"/>
      <c r="B278" s="185"/>
      <c r="C278" s="185"/>
      <c r="D278" s="185"/>
      <c r="E278" s="185"/>
      <c r="F278" s="185"/>
      <c r="G278" s="185"/>
      <c r="H278" s="185"/>
      <c r="I278" s="185"/>
      <c r="J278" s="185"/>
      <c r="K278" s="185"/>
      <c r="L278" s="185"/>
      <c r="M278" s="185"/>
      <c r="N278" s="185"/>
    </row>
    <row r="279" spans="1:14" x14ac:dyDescent="0.25">
      <c r="A279" s="185"/>
      <c r="B279" s="185"/>
      <c r="C279" s="185"/>
      <c r="D279" s="185"/>
      <c r="E279" s="185"/>
      <c r="F279" s="185"/>
      <c r="G279" s="185"/>
      <c r="H279" s="185"/>
      <c r="I279" s="185"/>
      <c r="J279" s="185"/>
      <c r="K279" s="185"/>
      <c r="L279" s="185"/>
      <c r="M279" s="185"/>
      <c r="N279" s="185"/>
    </row>
    <row r="280" spans="1:14" x14ac:dyDescent="0.25">
      <c r="A280" s="185"/>
      <c r="B280" s="185"/>
      <c r="C280" s="185"/>
      <c r="D280" s="185"/>
      <c r="E280" s="185"/>
      <c r="F280" s="185"/>
      <c r="G280" s="185"/>
      <c r="H280" s="185"/>
      <c r="I280" s="185"/>
      <c r="J280" s="185"/>
      <c r="K280" s="185"/>
      <c r="L280" s="185"/>
      <c r="M280" s="185"/>
      <c r="N280" s="185"/>
    </row>
    <row r="281" spans="1:14" x14ac:dyDescent="0.25">
      <c r="A281" s="185"/>
      <c r="B281" s="185"/>
      <c r="C281" s="185"/>
      <c r="D281" s="185"/>
      <c r="E281" s="185"/>
      <c r="F281" s="185"/>
      <c r="G281" s="185"/>
      <c r="H281" s="185"/>
      <c r="I281" s="185"/>
      <c r="J281" s="185"/>
      <c r="K281" s="185"/>
      <c r="L281" s="185"/>
      <c r="M281" s="185"/>
      <c r="N281" s="185"/>
    </row>
    <row r="282" spans="1:14" x14ac:dyDescent="0.25">
      <c r="A282" s="185"/>
      <c r="B282" s="185"/>
      <c r="C282" s="185"/>
      <c r="D282" s="185"/>
      <c r="E282" s="185"/>
      <c r="F282" s="185"/>
      <c r="G282" s="185"/>
      <c r="H282" s="185"/>
      <c r="I282" s="185"/>
      <c r="J282" s="185"/>
      <c r="K282" s="185"/>
      <c r="L282" s="185"/>
      <c r="M282" s="185"/>
      <c r="N282" s="185"/>
    </row>
    <row r="283" spans="1:14" x14ac:dyDescent="0.25">
      <c r="A283" s="185"/>
      <c r="B283" s="185"/>
      <c r="C283" s="185"/>
      <c r="D283" s="185"/>
      <c r="E283" s="185"/>
      <c r="F283" s="185"/>
      <c r="G283" s="185"/>
      <c r="H283" s="185"/>
      <c r="I283" s="185"/>
      <c r="J283" s="185"/>
      <c r="K283" s="185"/>
      <c r="L283" s="185"/>
      <c r="M283" s="185"/>
      <c r="N283" s="185"/>
    </row>
    <row r="284" spans="1:14" x14ac:dyDescent="0.25">
      <c r="A284" s="185"/>
      <c r="B284" s="185"/>
      <c r="C284" s="185"/>
      <c r="D284" s="185"/>
      <c r="E284" s="185"/>
      <c r="F284" s="185"/>
      <c r="G284" s="185"/>
      <c r="H284" s="185"/>
      <c r="I284" s="185"/>
      <c r="J284" s="185"/>
      <c r="K284" s="185"/>
      <c r="L284" s="185"/>
      <c r="M284" s="185"/>
      <c r="N284" s="185"/>
    </row>
    <row r="285" spans="1:14" x14ac:dyDescent="0.25">
      <c r="A285" s="185"/>
      <c r="B285" s="185"/>
      <c r="C285" s="185"/>
      <c r="D285" s="185"/>
      <c r="E285" s="185"/>
      <c r="F285" s="185"/>
      <c r="G285" s="185"/>
      <c r="H285" s="185"/>
      <c r="I285" s="185"/>
      <c r="J285" s="185"/>
      <c r="K285" s="185"/>
      <c r="L285" s="185"/>
      <c r="M285" s="185"/>
      <c r="N285" s="185"/>
    </row>
    <row r="286" spans="1:14" x14ac:dyDescent="0.25">
      <c r="A286" s="185"/>
      <c r="B286" s="185"/>
      <c r="C286" s="185"/>
      <c r="D286" s="185"/>
      <c r="E286" s="185"/>
      <c r="F286" s="185"/>
      <c r="G286" s="185"/>
      <c r="H286" s="185"/>
      <c r="I286" s="185"/>
      <c r="J286" s="185"/>
      <c r="K286" s="185"/>
      <c r="L286" s="185"/>
      <c r="M286" s="185"/>
      <c r="N286" s="185"/>
    </row>
    <row r="287" spans="1:14" x14ac:dyDescent="0.25">
      <c r="A287" s="185"/>
      <c r="B287" s="185"/>
      <c r="C287" s="185"/>
      <c r="D287" s="185"/>
      <c r="E287" s="185"/>
      <c r="F287" s="185"/>
      <c r="G287" s="185"/>
      <c r="H287" s="185"/>
      <c r="I287" s="185"/>
      <c r="J287" s="185"/>
      <c r="K287" s="185"/>
      <c r="L287" s="185"/>
      <c r="M287" s="185"/>
      <c r="N287" s="185"/>
    </row>
    <row r="288" spans="1:14" x14ac:dyDescent="0.25">
      <c r="A288" s="185"/>
      <c r="B288" s="185"/>
      <c r="C288" s="185"/>
      <c r="D288" s="185"/>
      <c r="E288" s="185"/>
      <c r="F288" s="185"/>
      <c r="G288" s="185"/>
      <c r="H288" s="185"/>
      <c r="I288" s="185"/>
      <c r="J288" s="185"/>
      <c r="K288" s="185"/>
      <c r="L288" s="185"/>
      <c r="M288" s="185"/>
      <c r="N288" s="185"/>
    </row>
    <row r="289" spans="1:14" x14ac:dyDescent="0.25">
      <c r="A289" s="185"/>
      <c r="B289" s="185"/>
      <c r="C289" s="185"/>
      <c r="D289" s="185"/>
      <c r="E289" s="185"/>
      <c r="F289" s="185"/>
      <c r="G289" s="185"/>
      <c r="H289" s="185"/>
      <c r="I289" s="185"/>
      <c r="J289" s="185"/>
      <c r="K289" s="185"/>
      <c r="L289" s="185"/>
      <c r="M289" s="185"/>
      <c r="N289" s="185"/>
    </row>
    <row r="290" spans="1:14" x14ac:dyDescent="0.25">
      <c r="A290" s="185"/>
      <c r="B290" s="185"/>
      <c r="C290" s="185"/>
      <c r="D290" s="185"/>
      <c r="E290" s="185"/>
      <c r="F290" s="185"/>
      <c r="G290" s="185"/>
      <c r="H290" s="185"/>
      <c r="I290" s="185"/>
      <c r="J290" s="185"/>
      <c r="K290" s="185"/>
      <c r="L290" s="185"/>
      <c r="M290" s="185"/>
      <c r="N290" s="185"/>
    </row>
    <row r="291" spans="1:14" x14ac:dyDescent="0.25">
      <c r="A291" s="185"/>
      <c r="B291" s="185"/>
      <c r="C291" s="185"/>
      <c r="D291" s="185"/>
      <c r="E291" s="185"/>
      <c r="F291" s="185"/>
      <c r="G291" s="185"/>
      <c r="H291" s="185"/>
      <c r="I291" s="185"/>
      <c r="J291" s="185"/>
      <c r="K291" s="185"/>
      <c r="L291" s="185"/>
      <c r="M291" s="185"/>
      <c r="N291" s="185"/>
    </row>
    <row r="292" spans="1:14" x14ac:dyDescent="0.25">
      <c r="A292" s="185"/>
      <c r="B292" s="185"/>
      <c r="C292" s="185"/>
      <c r="D292" s="185"/>
      <c r="E292" s="185"/>
      <c r="F292" s="185"/>
      <c r="G292" s="185"/>
      <c r="H292" s="185"/>
      <c r="I292" s="185"/>
      <c r="J292" s="185"/>
      <c r="K292" s="185"/>
      <c r="L292" s="185"/>
      <c r="M292" s="185"/>
      <c r="N292" s="185"/>
    </row>
    <row r="293" spans="1:14" x14ac:dyDescent="0.25">
      <c r="A293" s="185"/>
      <c r="B293" s="185"/>
      <c r="C293" s="185"/>
      <c r="D293" s="185"/>
      <c r="E293" s="185"/>
      <c r="F293" s="185"/>
      <c r="G293" s="185"/>
      <c r="H293" s="185"/>
      <c r="I293" s="185"/>
      <c r="J293" s="185"/>
      <c r="K293" s="185"/>
      <c r="L293" s="185"/>
      <c r="M293" s="185"/>
      <c r="N293" s="185"/>
    </row>
    <row r="294" spans="1:14" x14ac:dyDescent="0.25">
      <c r="A294" s="185"/>
      <c r="B294" s="185"/>
      <c r="C294" s="185"/>
      <c r="D294" s="185"/>
      <c r="E294" s="185"/>
      <c r="F294" s="185"/>
      <c r="G294" s="185"/>
      <c r="H294" s="185"/>
      <c r="I294" s="185"/>
      <c r="J294" s="185"/>
      <c r="K294" s="185"/>
      <c r="L294" s="185"/>
      <c r="M294" s="185"/>
      <c r="N294" s="185"/>
    </row>
    <row r="295" spans="1:14" x14ac:dyDescent="0.25">
      <c r="A295" s="185"/>
      <c r="B295" s="185"/>
      <c r="C295" s="185"/>
      <c r="D295" s="185"/>
      <c r="E295" s="185"/>
      <c r="F295" s="185"/>
      <c r="G295" s="185"/>
      <c r="H295" s="185"/>
      <c r="I295" s="185"/>
      <c r="J295" s="185"/>
      <c r="K295" s="185"/>
      <c r="L295" s="185"/>
      <c r="M295" s="185"/>
      <c r="N295" s="185"/>
    </row>
    <row r="296" spans="1:14" x14ac:dyDescent="0.25">
      <c r="A296" s="185"/>
      <c r="B296" s="185"/>
      <c r="C296" s="185"/>
      <c r="D296" s="185"/>
      <c r="E296" s="185"/>
      <c r="F296" s="185"/>
      <c r="G296" s="185"/>
      <c r="H296" s="185"/>
      <c r="I296" s="185"/>
      <c r="J296" s="185"/>
      <c r="K296" s="185"/>
      <c r="L296" s="185"/>
      <c r="M296" s="185"/>
      <c r="N296" s="185"/>
    </row>
    <row r="297" spans="1:14" x14ac:dyDescent="0.25">
      <c r="A297" s="185"/>
      <c r="B297" s="185"/>
      <c r="C297" s="185"/>
      <c r="D297" s="185"/>
      <c r="E297" s="185"/>
      <c r="F297" s="185"/>
      <c r="G297" s="185"/>
      <c r="H297" s="185"/>
      <c r="I297" s="185"/>
      <c r="J297" s="185"/>
      <c r="K297" s="185"/>
      <c r="L297" s="185"/>
      <c r="M297" s="185"/>
      <c r="N297" s="185"/>
    </row>
    <row r="298" spans="1:14" x14ac:dyDescent="0.25">
      <c r="A298" s="185"/>
      <c r="B298" s="185"/>
      <c r="C298" s="185"/>
      <c r="D298" s="185"/>
      <c r="E298" s="185"/>
      <c r="F298" s="185"/>
      <c r="G298" s="185"/>
      <c r="H298" s="185"/>
      <c r="I298" s="185"/>
      <c r="J298" s="185"/>
      <c r="K298" s="185"/>
      <c r="L298" s="185"/>
      <c r="M298" s="185"/>
      <c r="N298" s="185"/>
    </row>
    <row r="299" spans="1:14" x14ac:dyDescent="0.25">
      <c r="A299" s="185"/>
      <c r="B299" s="185"/>
      <c r="C299" s="185"/>
      <c r="D299" s="185"/>
      <c r="E299" s="185"/>
      <c r="F299" s="185"/>
      <c r="G299" s="185"/>
      <c r="H299" s="185"/>
      <c r="I299" s="185"/>
      <c r="J299" s="185"/>
      <c r="K299" s="185"/>
      <c r="L299" s="185"/>
      <c r="M299" s="185"/>
      <c r="N299" s="185"/>
    </row>
    <row r="300" spans="1:14" x14ac:dyDescent="0.25">
      <c r="A300" s="185"/>
      <c r="B300" s="185"/>
      <c r="C300" s="185"/>
      <c r="D300" s="185"/>
      <c r="E300" s="185"/>
      <c r="F300" s="185"/>
      <c r="G300" s="185"/>
      <c r="H300" s="185"/>
      <c r="I300" s="185"/>
      <c r="J300" s="185"/>
      <c r="K300" s="185"/>
      <c r="L300" s="185"/>
      <c r="M300" s="185"/>
      <c r="N300" s="185"/>
    </row>
    <row r="301" spans="1:14" x14ac:dyDescent="0.25">
      <c r="A301" s="185"/>
      <c r="B301" s="185"/>
      <c r="C301" s="185"/>
      <c r="D301" s="185"/>
      <c r="E301" s="185"/>
      <c r="F301" s="185"/>
      <c r="G301" s="185"/>
      <c r="H301" s="185"/>
      <c r="I301" s="185"/>
      <c r="J301" s="185"/>
      <c r="K301" s="185"/>
      <c r="L301" s="185"/>
      <c r="M301" s="185"/>
      <c r="N301" s="185"/>
    </row>
    <row r="302" spans="1:14" x14ac:dyDescent="0.25">
      <c r="A302" s="185"/>
      <c r="B302" s="185"/>
      <c r="C302" s="185"/>
      <c r="D302" s="185"/>
      <c r="E302" s="185"/>
      <c r="F302" s="185"/>
      <c r="G302" s="185"/>
      <c r="H302" s="185"/>
      <c r="I302" s="185"/>
      <c r="J302" s="185"/>
      <c r="K302" s="185"/>
      <c r="L302" s="185"/>
      <c r="M302" s="185"/>
      <c r="N302" s="185"/>
    </row>
    <row r="303" spans="1:14" x14ac:dyDescent="0.25">
      <c r="A303" s="185"/>
      <c r="B303" s="185"/>
      <c r="C303" s="185"/>
      <c r="D303" s="185"/>
      <c r="E303" s="185"/>
      <c r="F303" s="185"/>
      <c r="G303" s="185"/>
      <c r="H303" s="185"/>
      <c r="I303" s="185"/>
      <c r="J303" s="185"/>
      <c r="K303" s="185"/>
      <c r="L303" s="185"/>
      <c r="M303" s="185"/>
      <c r="N303" s="185"/>
    </row>
    <row r="304" spans="1:14" x14ac:dyDescent="0.25">
      <c r="A304" s="185"/>
      <c r="B304" s="185"/>
      <c r="C304" s="185"/>
      <c r="D304" s="185"/>
      <c r="E304" s="185"/>
      <c r="F304" s="185"/>
      <c r="G304" s="185"/>
      <c r="H304" s="185"/>
      <c r="I304" s="185"/>
      <c r="J304" s="185"/>
      <c r="K304" s="185"/>
      <c r="L304" s="185"/>
      <c r="M304" s="185"/>
      <c r="N304" s="185"/>
    </row>
    <row r="305" spans="1:14" x14ac:dyDescent="0.25">
      <c r="A305" s="185"/>
      <c r="B305" s="185"/>
      <c r="C305" s="185"/>
      <c r="D305" s="185"/>
      <c r="E305" s="185"/>
      <c r="F305" s="185"/>
      <c r="G305" s="185"/>
      <c r="H305" s="185"/>
      <c r="I305" s="185"/>
      <c r="J305" s="185"/>
      <c r="K305" s="185"/>
      <c r="L305" s="185"/>
      <c r="M305" s="185"/>
      <c r="N305" s="185"/>
    </row>
    <row r="306" spans="1:14" x14ac:dyDescent="0.25">
      <c r="A306" s="185"/>
      <c r="B306" s="185"/>
      <c r="C306" s="185"/>
      <c r="D306" s="185"/>
      <c r="E306" s="185"/>
      <c r="F306" s="185"/>
      <c r="G306" s="185"/>
      <c r="H306" s="185"/>
      <c r="I306" s="185"/>
      <c r="J306" s="185"/>
      <c r="K306" s="185"/>
      <c r="L306" s="185"/>
      <c r="M306" s="185"/>
      <c r="N306" s="185"/>
    </row>
    <row r="307" spans="1:14" x14ac:dyDescent="0.25">
      <c r="A307" s="185"/>
      <c r="B307" s="185"/>
      <c r="C307" s="185"/>
      <c r="D307" s="185"/>
      <c r="E307" s="185"/>
      <c r="F307" s="185"/>
      <c r="G307" s="185"/>
      <c r="H307" s="185"/>
      <c r="I307" s="185"/>
      <c r="J307" s="185"/>
      <c r="K307" s="185"/>
      <c r="L307" s="185"/>
      <c r="M307" s="185"/>
      <c r="N307" s="185"/>
    </row>
    <row r="308" spans="1:14" x14ac:dyDescent="0.25">
      <c r="A308" s="185"/>
      <c r="B308" s="185"/>
      <c r="C308" s="185"/>
      <c r="D308" s="185"/>
      <c r="E308" s="185"/>
      <c r="F308" s="185"/>
      <c r="G308" s="185"/>
      <c r="H308" s="185"/>
      <c r="I308" s="185"/>
      <c r="J308" s="185"/>
      <c r="K308" s="185"/>
      <c r="L308" s="185"/>
      <c r="M308" s="185"/>
      <c r="N308" s="185"/>
    </row>
    <row r="309" spans="1:14" x14ac:dyDescent="0.25">
      <c r="A309" s="185"/>
      <c r="B309" s="185"/>
      <c r="C309" s="185"/>
      <c r="D309" s="185"/>
      <c r="E309" s="185"/>
      <c r="F309" s="185"/>
      <c r="G309" s="185"/>
      <c r="H309" s="185"/>
      <c r="I309" s="185"/>
      <c r="J309" s="185"/>
      <c r="K309" s="185"/>
      <c r="L309" s="185"/>
      <c r="M309" s="185"/>
      <c r="N309" s="185"/>
    </row>
    <row r="310" spans="1:14" x14ac:dyDescent="0.25">
      <c r="A310" s="185"/>
      <c r="B310" s="185"/>
      <c r="C310" s="185"/>
      <c r="D310" s="185"/>
      <c r="E310" s="185"/>
      <c r="F310" s="185"/>
      <c r="G310" s="185"/>
      <c r="H310" s="185"/>
      <c r="I310" s="185"/>
      <c r="J310" s="185"/>
      <c r="K310" s="185"/>
      <c r="L310" s="185"/>
      <c r="M310" s="185"/>
      <c r="N310" s="185"/>
    </row>
    <row r="311" spans="1:14" x14ac:dyDescent="0.25">
      <c r="A311" s="185"/>
      <c r="B311" s="185"/>
      <c r="C311" s="185"/>
      <c r="D311" s="185"/>
      <c r="E311" s="185"/>
      <c r="F311" s="185"/>
      <c r="G311" s="185"/>
      <c r="H311" s="185"/>
      <c r="I311" s="185"/>
      <c r="J311" s="185"/>
      <c r="K311" s="185"/>
      <c r="L311" s="185"/>
      <c r="M311" s="185"/>
      <c r="N311" s="185"/>
    </row>
    <row r="312" spans="1:14" x14ac:dyDescent="0.25">
      <c r="A312" s="185"/>
      <c r="B312" s="185"/>
      <c r="C312" s="185"/>
      <c r="D312" s="185"/>
      <c r="E312" s="185"/>
      <c r="F312" s="185"/>
      <c r="G312" s="185"/>
      <c r="H312" s="185"/>
      <c r="I312" s="185"/>
      <c r="J312" s="185"/>
      <c r="K312" s="185"/>
      <c r="L312" s="185"/>
      <c r="M312" s="185"/>
      <c r="N312" s="185"/>
    </row>
    <row r="313" spans="1:14" x14ac:dyDescent="0.25">
      <c r="A313" s="185"/>
      <c r="B313" s="185"/>
      <c r="C313" s="185"/>
      <c r="D313" s="185"/>
      <c r="E313" s="185"/>
      <c r="F313" s="185"/>
      <c r="G313" s="185"/>
      <c r="H313" s="185"/>
      <c r="I313" s="185"/>
      <c r="J313" s="185"/>
      <c r="K313" s="185"/>
      <c r="L313" s="185"/>
      <c r="M313" s="185"/>
      <c r="N313" s="185"/>
    </row>
    <row r="314" spans="1:14" x14ac:dyDescent="0.25">
      <c r="A314" s="185"/>
      <c r="B314" s="185"/>
      <c r="C314" s="185"/>
      <c r="D314" s="185"/>
      <c r="E314" s="185"/>
      <c r="F314" s="185"/>
      <c r="G314" s="185"/>
      <c r="H314" s="185"/>
      <c r="I314" s="185"/>
      <c r="J314" s="185"/>
      <c r="K314" s="185"/>
      <c r="L314" s="185"/>
      <c r="M314" s="185"/>
      <c r="N314" s="185"/>
    </row>
    <row r="315" spans="1:14" x14ac:dyDescent="0.25">
      <c r="A315" s="185"/>
      <c r="B315" s="185"/>
      <c r="C315" s="185"/>
      <c r="D315" s="185"/>
      <c r="E315" s="185"/>
      <c r="F315" s="185"/>
      <c r="G315" s="185"/>
      <c r="H315" s="185"/>
      <c r="I315" s="185"/>
      <c r="J315" s="185"/>
      <c r="K315" s="185"/>
      <c r="L315" s="185"/>
      <c r="M315" s="185"/>
      <c r="N315" s="185"/>
    </row>
    <row r="316" spans="1:14" x14ac:dyDescent="0.25">
      <c r="A316" s="185"/>
      <c r="B316" s="185"/>
      <c r="C316" s="185"/>
      <c r="D316" s="185"/>
      <c r="E316" s="185"/>
      <c r="F316" s="185"/>
      <c r="G316" s="185"/>
      <c r="H316" s="185"/>
      <c r="I316" s="185"/>
      <c r="J316" s="185"/>
      <c r="K316" s="185"/>
      <c r="L316" s="185"/>
      <c r="M316" s="185"/>
      <c r="N316" s="185"/>
    </row>
    <row r="317" spans="1:14" x14ac:dyDescent="0.25">
      <c r="A317" s="185"/>
      <c r="B317" s="185"/>
      <c r="C317" s="185"/>
      <c r="D317" s="185"/>
      <c r="E317" s="185"/>
      <c r="F317" s="185"/>
      <c r="G317" s="185"/>
      <c r="H317" s="185"/>
      <c r="I317" s="185"/>
      <c r="J317" s="185"/>
      <c r="K317" s="185"/>
      <c r="L317" s="185"/>
      <c r="M317" s="185"/>
      <c r="N317" s="185"/>
    </row>
    <row r="318" spans="1:14" x14ac:dyDescent="0.25">
      <c r="A318" s="185"/>
      <c r="B318" s="185"/>
      <c r="C318" s="185"/>
      <c r="D318" s="185"/>
      <c r="E318" s="185"/>
      <c r="F318" s="185"/>
      <c r="G318" s="185"/>
      <c r="H318" s="185"/>
      <c r="I318" s="185"/>
      <c r="J318" s="185"/>
      <c r="K318" s="185"/>
      <c r="L318" s="185"/>
      <c r="M318" s="185"/>
      <c r="N318" s="185"/>
    </row>
    <row r="319" spans="1:14" x14ac:dyDescent="0.25">
      <c r="A319" s="185"/>
      <c r="B319" s="185"/>
      <c r="C319" s="185"/>
      <c r="D319" s="185"/>
      <c r="E319" s="185"/>
      <c r="F319" s="185"/>
      <c r="G319" s="185"/>
      <c r="H319" s="185"/>
      <c r="I319" s="185"/>
      <c r="J319" s="185"/>
      <c r="K319" s="185"/>
      <c r="L319" s="185"/>
      <c r="M319" s="185"/>
      <c r="N319" s="185"/>
    </row>
    <row r="320" spans="1:14" x14ac:dyDescent="0.25">
      <c r="A320" s="185"/>
      <c r="B320" s="185"/>
      <c r="C320" s="185"/>
      <c r="D320" s="185"/>
      <c r="E320" s="185"/>
      <c r="F320" s="185"/>
      <c r="G320" s="185"/>
      <c r="H320" s="185"/>
      <c r="I320" s="185"/>
      <c r="J320" s="185"/>
      <c r="K320" s="185"/>
      <c r="L320" s="185"/>
      <c r="M320" s="185"/>
      <c r="N320" s="185"/>
    </row>
    <row r="321" spans="1:14" x14ac:dyDescent="0.25">
      <c r="A321" s="185"/>
      <c r="B321" s="185"/>
      <c r="C321" s="185"/>
      <c r="D321" s="185"/>
      <c r="E321" s="185"/>
      <c r="F321" s="185"/>
      <c r="G321" s="185"/>
      <c r="H321" s="185"/>
      <c r="I321" s="185"/>
      <c r="J321" s="185"/>
      <c r="K321" s="185"/>
      <c r="L321" s="185"/>
      <c r="M321" s="185"/>
      <c r="N321" s="185"/>
    </row>
    <row r="322" spans="1:14" x14ac:dyDescent="0.25">
      <c r="A322" s="185"/>
      <c r="B322" s="185"/>
      <c r="C322" s="185"/>
      <c r="D322" s="185"/>
      <c r="E322" s="185"/>
      <c r="F322" s="185"/>
      <c r="G322" s="185"/>
      <c r="H322" s="185"/>
      <c r="I322" s="185"/>
      <c r="J322" s="185"/>
      <c r="K322" s="185"/>
      <c r="L322" s="185"/>
      <c r="M322" s="185"/>
      <c r="N322" s="185"/>
    </row>
    <row r="323" spans="1:14" x14ac:dyDescent="0.25">
      <c r="A323" s="185"/>
      <c r="B323" s="185"/>
      <c r="C323" s="185"/>
      <c r="D323" s="185"/>
      <c r="E323" s="185"/>
      <c r="F323" s="185"/>
      <c r="G323" s="185"/>
      <c r="H323" s="185"/>
      <c r="I323" s="185"/>
      <c r="J323" s="185"/>
      <c r="K323" s="185"/>
      <c r="L323" s="185"/>
      <c r="M323" s="185"/>
      <c r="N323" s="185"/>
    </row>
    <row r="324" spans="1:14" x14ac:dyDescent="0.25">
      <c r="A324" s="185"/>
      <c r="B324" s="185"/>
      <c r="C324" s="185"/>
      <c r="D324" s="185"/>
      <c r="E324" s="185"/>
      <c r="F324" s="185"/>
      <c r="G324" s="185"/>
      <c r="H324" s="185"/>
      <c r="I324" s="185"/>
      <c r="J324" s="185"/>
      <c r="K324" s="185"/>
      <c r="L324" s="185"/>
      <c r="M324" s="185"/>
      <c r="N324" s="185"/>
    </row>
    <row r="325" spans="1:14" x14ac:dyDescent="0.25">
      <c r="A325" s="185"/>
      <c r="B325" s="185"/>
      <c r="C325" s="185"/>
      <c r="D325" s="185"/>
      <c r="E325" s="185"/>
      <c r="F325" s="185"/>
      <c r="G325" s="185"/>
      <c r="H325" s="185"/>
      <c r="I325" s="185"/>
      <c r="J325" s="185"/>
      <c r="K325" s="185"/>
      <c r="L325" s="185"/>
      <c r="M325" s="185"/>
      <c r="N325" s="185"/>
    </row>
    <row r="326" spans="1:14" x14ac:dyDescent="0.25">
      <c r="A326" s="185"/>
      <c r="B326" s="185"/>
      <c r="C326" s="185"/>
      <c r="D326" s="185"/>
      <c r="E326" s="185"/>
      <c r="F326" s="185"/>
      <c r="G326" s="185"/>
      <c r="H326" s="185"/>
      <c r="I326" s="185"/>
      <c r="J326" s="185"/>
      <c r="K326" s="185"/>
      <c r="L326" s="185"/>
      <c r="M326" s="185"/>
      <c r="N326" s="185"/>
    </row>
    <row r="327" spans="1:14" x14ac:dyDescent="0.25">
      <c r="A327" s="185"/>
      <c r="B327" s="185"/>
      <c r="C327" s="185"/>
      <c r="D327" s="185"/>
      <c r="E327" s="185"/>
      <c r="F327" s="185"/>
      <c r="G327" s="185"/>
      <c r="H327" s="185"/>
      <c r="I327" s="185"/>
      <c r="J327" s="185"/>
      <c r="K327" s="185"/>
      <c r="L327" s="185"/>
      <c r="M327" s="185"/>
      <c r="N327" s="185"/>
    </row>
    <row r="328" spans="1:14" x14ac:dyDescent="0.25">
      <c r="A328" s="185"/>
      <c r="B328" s="185"/>
      <c r="C328" s="185"/>
      <c r="D328" s="185"/>
      <c r="E328" s="185"/>
      <c r="F328" s="185"/>
      <c r="G328" s="185"/>
      <c r="H328" s="185"/>
      <c r="I328" s="185"/>
      <c r="J328" s="185"/>
      <c r="K328" s="185"/>
      <c r="L328" s="185"/>
      <c r="M328" s="185"/>
      <c r="N328" s="185"/>
    </row>
    <row r="329" spans="1:14" x14ac:dyDescent="0.25">
      <c r="A329" s="185"/>
      <c r="B329" s="185"/>
      <c r="C329" s="185"/>
      <c r="D329" s="185"/>
      <c r="E329" s="185"/>
      <c r="F329" s="185"/>
      <c r="G329" s="185"/>
      <c r="H329" s="185"/>
      <c r="I329" s="185"/>
      <c r="J329" s="185"/>
      <c r="K329" s="185"/>
      <c r="L329" s="185"/>
      <c r="M329" s="185"/>
      <c r="N329" s="185"/>
    </row>
    <row r="330" spans="1:14" x14ac:dyDescent="0.25">
      <c r="A330" s="185"/>
      <c r="B330" s="185"/>
      <c r="C330" s="185"/>
      <c r="D330" s="185"/>
      <c r="E330" s="185"/>
      <c r="F330" s="185"/>
      <c r="G330" s="185"/>
      <c r="H330" s="185"/>
      <c r="I330" s="185"/>
      <c r="J330" s="185"/>
      <c r="K330" s="185"/>
      <c r="L330" s="185"/>
      <c r="M330" s="185"/>
      <c r="N330" s="185"/>
    </row>
    <row r="331" spans="1:14" x14ac:dyDescent="0.25">
      <c r="A331" s="185"/>
      <c r="B331" s="185"/>
      <c r="C331" s="185"/>
      <c r="D331" s="185"/>
      <c r="E331" s="185"/>
      <c r="F331" s="185"/>
      <c r="G331" s="185"/>
      <c r="H331" s="185"/>
      <c r="I331" s="185"/>
      <c r="J331" s="185"/>
      <c r="K331" s="185"/>
      <c r="L331" s="185"/>
      <c r="M331" s="185"/>
      <c r="N331" s="185"/>
    </row>
    <row r="332" spans="1:14" x14ac:dyDescent="0.25">
      <c r="A332" s="185"/>
      <c r="B332" s="185"/>
      <c r="C332" s="185"/>
      <c r="D332" s="185"/>
      <c r="E332" s="185"/>
      <c r="F332" s="185"/>
      <c r="G332" s="185"/>
      <c r="H332" s="185"/>
      <c r="I332" s="185"/>
      <c r="J332" s="185"/>
      <c r="K332" s="185"/>
      <c r="L332" s="185"/>
      <c r="M332" s="185"/>
      <c r="N332" s="185"/>
    </row>
    <row r="333" spans="1:14" x14ac:dyDescent="0.25">
      <c r="A333" s="185"/>
      <c r="B333" s="185"/>
      <c r="C333" s="185"/>
      <c r="D333" s="185"/>
      <c r="E333" s="185"/>
      <c r="F333" s="185"/>
      <c r="G333" s="185"/>
      <c r="H333" s="185"/>
      <c r="I333" s="185"/>
      <c r="J333" s="185"/>
      <c r="K333" s="185"/>
      <c r="L333" s="185"/>
      <c r="M333" s="185"/>
      <c r="N333" s="185"/>
    </row>
    <row r="334" spans="1:14" x14ac:dyDescent="0.25">
      <c r="A334" s="185"/>
      <c r="B334" s="185"/>
      <c r="C334" s="185"/>
      <c r="D334" s="185"/>
      <c r="E334" s="185"/>
      <c r="F334" s="185"/>
      <c r="G334" s="185"/>
      <c r="H334" s="185"/>
      <c r="I334" s="185"/>
      <c r="J334" s="185"/>
      <c r="K334" s="185"/>
      <c r="L334" s="185"/>
      <c r="M334" s="185"/>
      <c r="N334" s="185"/>
    </row>
    <row r="335" spans="1:14" x14ac:dyDescent="0.25">
      <c r="A335" s="185"/>
      <c r="B335" s="185"/>
      <c r="C335" s="185"/>
      <c r="D335" s="185"/>
      <c r="E335" s="185"/>
      <c r="F335" s="185"/>
      <c r="G335" s="185"/>
      <c r="H335" s="185"/>
      <c r="I335" s="185"/>
      <c r="J335" s="185"/>
      <c r="K335" s="185"/>
      <c r="L335" s="185"/>
      <c r="M335" s="185"/>
      <c r="N335" s="185"/>
    </row>
    <row r="336" spans="1:14" x14ac:dyDescent="0.25">
      <c r="A336" s="185"/>
      <c r="B336" s="185"/>
      <c r="C336" s="185"/>
      <c r="D336" s="185"/>
      <c r="E336" s="185"/>
      <c r="F336" s="185"/>
      <c r="G336" s="185"/>
      <c r="H336" s="185"/>
      <c r="I336" s="185"/>
      <c r="J336" s="185"/>
      <c r="K336" s="185"/>
      <c r="L336" s="185"/>
      <c r="M336" s="185"/>
      <c r="N336" s="185"/>
    </row>
    <row r="337" spans="1:14" x14ac:dyDescent="0.25">
      <c r="A337" s="185"/>
      <c r="B337" s="185"/>
      <c r="C337" s="185"/>
      <c r="D337" s="185"/>
      <c r="E337" s="185"/>
      <c r="F337" s="185"/>
      <c r="G337" s="185"/>
      <c r="H337" s="185"/>
      <c r="I337" s="185"/>
      <c r="J337" s="185"/>
      <c r="K337" s="185"/>
      <c r="L337" s="185"/>
      <c r="M337" s="185"/>
      <c r="N337" s="185"/>
    </row>
    <row r="338" spans="1:14" x14ac:dyDescent="0.25">
      <c r="A338" s="185"/>
      <c r="B338" s="185"/>
      <c r="C338" s="185"/>
      <c r="D338" s="185"/>
      <c r="E338" s="185"/>
      <c r="F338" s="185"/>
      <c r="G338" s="185"/>
      <c r="H338" s="185"/>
      <c r="I338" s="185"/>
      <c r="J338" s="185"/>
      <c r="K338" s="185"/>
      <c r="L338" s="185"/>
      <c r="M338" s="185"/>
      <c r="N338" s="185"/>
    </row>
    <row r="339" spans="1:14" x14ac:dyDescent="0.25">
      <c r="A339" s="185"/>
      <c r="B339" s="185"/>
      <c r="C339" s="185"/>
      <c r="D339" s="185"/>
      <c r="E339" s="185"/>
      <c r="F339" s="185"/>
      <c r="G339" s="185"/>
      <c r="H339" s="185"/>
      <c r="I339" s="185"/>
      <c r="J339" s="185"/>
      <c r="K339" s="185"/>
      <c r="L339" s="185"/>
      <c r="M339" s="185"/>
      <c r="N339" s="185"/>
    </row>
    <row r="340" spans="1:14" x14ac:dyDescent="0.25">
      <c r="A340" s="185"/>
      <c r="B340" s="185"/>
      <c r="C340" s="185"/>
      <c r="D340" s="185"/>
      <c r="E340" s="185"/>
      <c r="F340" s="185"/>
      <c r="G340" s="185"/>
      <c r="H340" s="185"/>
      <c r="I340" s="185"/>
      <c r="J340" s="185"/>
      <c r="K340" s="185"/>
      <c r="L340" s="185"/>
      <c r="M340" s="185"/>
      <c r="N340" s="185"/>
    </row>
    <row r="341" spans="1:14" x14ac:dyDescent="0.25">
      <c r="A341" s="185"/>
      <c r="B341" s="185"/>
      <c r="C341" s="185"/>
      <c r="D341" s="185"/>
      <c r="E341" s="185"/>
      <c r="F341" s="185"/>
      <c r="G341" s="185"/>
      <c r="H341" s="185"/>
      <c r="I341" s="185"/>
      <c r="J341" s="185"/>
      <c r="K341" s="185"/>
      <c r="L341" s="185"/>
      <c r="M341" s="185"/>
      <c r="N341" s="185"/>
    </row>
    <row r="342" spans="1:14" x14ac:dyDescent="0.25">
      <c r="A342" s="185"/>
      <c r="B342" s="185"/>
      <c r="C342" s="185"/>
      <c r="D342" s="185"/>
      <c r="E342" s="185"/>
      <c r="F342" s="185"/>
      <c r="G342" s="185"/>
      <c r="H342" s="185"/>
      <c r="I342" s="185"/>
      <c r="J342" s="185"/>
      <c r="K342" s="185"/>
      <c r="L342" s="185"/>
      <c r="M342" s="185"/>
      <c r="N342" s="185"/>
    </row>
    <row r="343" spans="1:14" x14ac:dyDescent="0.25">
      <c r="A343" s="185"/>
      <c r="B343" s="185"/>
      <c r="C343" s="185"/>
      <c r="D343" s="185"/>
      <c r="E343" s="185"/>
      <c r="F343" s="185"/>
      <c r="G343" s="185"/>
      <c r="H343" s="185"/>
      <c r="I343" s="185"/>
      <c r="J343" s="185"/>
      <c r="K343" s="185"/>
      <c r="L343" s="185"/>
      <c r="M343" s="185"/>
      <c r="N343" s="185"/>
    </row>
    <row r="344" spans="1:14" x14ac:dyDescent="0.25">
      <c r="A344" s="185"/>
      <c r="B344" s="185"/>
      <c r="C344" s="185"/>
      <c r="D344" s="185"/>
      <c r="E344" s="185"/>
      <c r="F344" s="185"/>
      <c r="G344" s="185"/>
      <c r="H344" s="185"/>
      <c r="I344" s="185"/>
      <c r="J344" s="185"/>
      <c r="K344" s="185"/>
      <c r="L344" s="185"/>
      <c r="M344" s="185"/>
      <c r="N344" s="185"/>
    </row>
    <row r="345" spans="1:14" x14ac:dyDescent="0.25">
      <c r="A345" s="185"/>
      <c r="B345" s="185"/>
      <c r="C345" s="185"/>
      <c r="D345" s="185"/>
      <c r="E345" s="185"/>
      <c r="F345" s="185"/>
      <c r="G345" s="185"/>
      <c r="H345" s="185"/>
      <c r="I345" s="185"/>
      <c r="J345" s="185"/>
      <c r="K345" s="185"/>
      <c r="L345" s="185"/>
      <c r="M345" s="185"/>
      <c r="N345" s="185"/>
    </row>
    <row r="346" spans="1:14" x14ac:dyDescent="0.25">
      <c r="A346" s="185"/>
      <c r="B346" s="185"/>
      <c r="C346" s="185"/>
      <c r="D346" s="185"/>
      <c r="E346" s="185"/>
      <c r="F346" s="185"/>
      <c r="G346" s="185"/>
      <c r="H346" s="185"/>
      <c r="I346" s="185"/>
      <c r="J346" s="185"/>
      <c r="K346" s="185"/>
      <c r="L346" s="185"/>
      <c r="M346" s="185"/>
      <c r="N346" s="185"/>
    </row>
    <row r="347" spans="1:14" x14ac:dyDescent="0.25">
      <c r="A347" s="185"/>
      <c r="B347" s="185"/>
      <c r="C347" s="185"/>
      <c r="D347" s="185"/>
      <c r="E347" s="185"/>
      <c r="F347" s="185"/>
      <c r="G347" s="185"/>
      <c r="H347" s="185"/>
      <c r="I347" s="185"/>
      <c r="J347" s="185"/>
      <c r="K347" s="185"/>
      <c r="L347" s="185"/>
      <c r="M347" s="185"/>
      <c r="N347" s="185"/>
    </row>
  </sheetData>
  <mergeCells count="17">
    <mergeCell ref="A39:M39"/>
    <mergeCell ref="A26:M26"/>
    <mergeCell ref="A29:H29"/>
    <mergeCell ref="A31:H31"/>
    <mergeCell ref="A35:H35"/>
    <mergeCell ref="A28:F28"/>
    <mergeCell ref="F2:G2"/>
    <mergeCell ref="A4:N4"/>
    <mergeCell ref="A5:N5"/>
    <mergeCell ref="A7:N7"/>
    <mergeCell ref="A38:C38"/>
    <mergeCell ref="C25:D25"/>
    <mergeCell ref="C8:E8"/>
    <mergeCell ref="F8:H8"/>
    <mergeCell ref="I8:K8"/>
    <mergeCell ref="L8:N8"/>
    <mergeCell ref="A6:N6"/>
  </mergeCells>
  <printOptions horizontalCentered="1"/>
  <pageMargins left="0.23622047244094491" right="0.23622047244094491" top="0.74803149606299213" bottom="0.74803149606299213" header="0.31496062992125984" footer="0.31496062992125984"/>
  <pageSetup paperSize="9" scale="58" orientation="landscape" r:id="rId1"/>
  <headerFooter>
    <oddFooter>&amp;CPágina &amp;P /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6A2A32-D1D8-40EA-B3EE-1FDD3370B004}">
  <sheetPr>
    <tabColor rgb="FFFFFF00"/>
  </sheetPr>
  <dimension ref="A1:WWF345"/>
  <sheetViews>
    <sheetView topLeftCell="A2" workbookViewId="0">
      <selection activeCell="A27" sqref="A27:H27"/>
    </sheetView>
  </sheetViews>
  <sheetFormatPr defaultColWidth="0" defaultRowHeight="15" x14ac:dyDescent="0.25"/>
  <cols>
    <col min="1" max="1" width="44.28515625" customWidth="1"/>
    <col min="2" max="14" width="15.7109375" customWidth="1"/>
    <col min="15" max="15" width="12.5703125" style="185" customWidth="1"/>
    <col min="16" max="42" width="9.140625" style="185" customWidth="1"/>
    <col min="43" max="241" width="9.140625" customWidth="1"/>
    <col min="242" max="242" width="5.28515625" bestFit="1" customWidth="1"/>
    <col min="243" max="246" width="6.7109375" customWidth="1"/>
    <col min="247" max="247" width="8.42578125" customWidth="1"/>
    <col min="248" max="248" width="9" customWidth="1"/>
    <col min="249" max="249" width="10.5703125" customWidth="1"/>
    <col min="250" max="250" width="10" customWidth="1"/>
    <col min="251" max="251" width="25.7109375" customWidth="1"/>
    <col min="252" max="252" width="9.140625" customWidth="1"/>
    <col min="253" max="253" width="6.42578125" customWidth="1"/>
    <col min="254" max="255" width="9.140625" customWidth="1"/>
    <col min="256" max="497" width="9.140625" hidden="1"/>
    <col min="498" max="498" width="5.28515625" bestFit="1" customWidth="1"/>
    <col min="499" max="502" width="6.7109375" customWidth="1"/>
    <col min="503" max="503" width="8.42578125" customWidth="1"/>
    <col min="504" max="504" width="9" customWidth="1"/>
    <col min="505" max="505" width="10.5703125" customWidth="1"/>
    <col min="506" max="506" width="10" customWidth="1"/>
    <col min="507" max="507" width="25.7109375" customWidth="1"/>
    <col min="508" max="508" width="9.140625" customWidth="1"/>
    <col min="509" max="509" width="6.42578125" customWidth="1"/>
    <col min="510" max="511" width="9.140625" customWidth="1"/>
    <col min="512" max="753" width="9.140625" hidden="1"/>
    <col min="754" max="754" width="5.28515625" bestFit="1" customWidth="1"/>
    <col min="755" max="758" width="6.7109375" customWidth="1"/>
    <col min="759" max="759" width="8.42578125" customWidth="1"/>
    <col min="760" max="760" width="9" customWidth="1"/>
    <col min="761" max="761" width="10.5703125" customWidth="1"/>
    <col min="762" max="762" width="10" customWidth="1"/>
    <col min="763" max="763" width="25.7109375" customWidth="1"/>
    <col min="764" max="764" width="9.140625" customWidth="1"/>
    <col min="765" max="765" width="6.42578125" customWidth="1"/>
    <col min="766" max="767" width="9.140625" customWidth="1"/>
    <col min="768" max="1009" width="9.140625" hidden="1"/>
    <col min="1010" max="1010" width="5.28515625" bestFit="1" customWidth="1"/>
    <col min="1011" max="1014" width="6.7109375" customWidth="1"/>
    <col min="1015" max="1015" width="8.42578125" customWidth="1"/>
    <col min="1016" max="1016" width="9" customWidth="1"/>
    <col min="1017" max="1017" width="10.5703125" customWidth="1"/>
    <col min="1018" max="1018" width="10" customWidth="1"/>
    <col min="1019" max="1019" width="25.7109375" customWidth="1"/>
    <col min="1020" max="1020" width="9.140625" customWidth="1"/>
    <col min="1021" max="1021" width="6.42578125" customWidth="1"/>
    <col min="1022" max="1023" width="9.140625" customWidth="1"/>
    <col min="1024" max="1265" width="9.140625" hidden="1"/>
    <col min="1266" max="1266" width="5.28515625" bestFit="1" customWidth="1"/>
    <col min="1267" max="1270" width="6.7109375" customWidth="1"/>
    <col min="1271" max="1271" width="8.42578125" customWidth="1"/>
    <col min="1272" max="1272" width="9" customWidth="1"/>
    <col min="1273" max="1273" width="10.5703125" customWidth="1"/>
    <col min="1274" max="1274" width="10" customWidth="1"/>
    <col min="1275" max="1275" width="25.7109375" customWidth="1"/>
    <col min="1276" max="1276" width="9.140625" customWidth="1"/>
    <col min="1277" max="1277" width="6.42578125" customWidth="1"/>
    <col min="1278" max="1279" width="9.140625" customWidth="1"/>
    <col min="1280" max="1521" width="9.140625" hidden="1"/>
    <col min="1522" max="1522" width="5.28515625" bestFit="1" customWidth="1"/>
    <col min="1523" max="1526" width="6.7109375" customWidth="1"/>
    <col min="1527" max="1527" width="8.42578125" customWidth="1"/>
    <col min="1528" max="1528" width="9" customWidth="1"/>
    <col min="1529" max="1529" width="10.5703125" customWidth="1"/>
    <col min="1530" max="1530" width="10" customWidth="1"/>
    <col min="1531" max="1531" width="25.7109375" customWidth="1"/>
    <col min="1532" max="1532" width="9.140625" customWidth="1"/>
    <col min="1533" max="1533" width="6.42578125" customWidth="1"/>
    <col min="1534" max="1535" width="9.140625" customWidth="1"/>
    <col min="1536" max="1777" width="9.140625" hidden="1"/>
    <col min="1778" max="1778" width="5.28515625" bestFit="1" customWidth="1"/>
    <col min="1779" max="1782" width="6.7109375" customWidth="1"/>
    <col min="1783" max="1783" width="8.42578125" customWidth="1"/>
    <col min="1784" max="1784" width="9" customWidth="1"/>
    <col min="1785" max="1785" width="10.5703125" customWidth="1"/>
    <col min="1786" max="1786" width="10" customWidth="1"/>
    <col min="1787" max="1787" width="25.7109375" customWidth="1"/>
    <col min="1788" max="1788" width="9.140625" customWidth="1"/>
    <col min="1789" max="1789" width="6.42578125" customWidth="1"/>
    <col min="1790" max="1791" width="9.140625" customWidth="1"/>
    <col min="1792" max="2033" width="9.140625" hidden="1"/>
    <col min="2034" max="2034" width="5.28515625" bestFit="1" customWidth="1"/>
    <col min="2035" max="2038" width="6.7109375" customWidth="1"/>
    <col min="2039" max="2039" width="8.42578125" customWidth="1"/>
    <col min="2040" max="2040" width="9" customWidth="1"/>
    <col min="2041" max="2041" width="10.5703125" customWidth="1"/>
    <col min="2042" max="2042" width="10" customWidth="1"/>
    <col min="2043" max="2043" width="25.7109375" customWidth="1"/>
    <col min="2044" max="2044" width="9.140625" customWidth="1"/>
    <col min="2045" max="2045" width="6.42578125" customWidth="1"/>
    <col min="2046" max="2047" width="9.140625" customWidth="1"/>
    <col min="2048" max="2289" width="9.140625" hidden="1"/>
    <col min="2290" max="2290" width="5.28515625" bestFit="1" customWidth="1"/>
    <col min="2291" max="2294" width="6.7109375" customWidth="1"/>
    <col min="2295" max="2295" width="8.42578125" customWidth="1"/>
    <col min="2296" max="2296" width="9" customWidth="1"/>
    <col min="2297" max="2297" width="10.5703125" customWidth="1"/>
    <col min="2298" max="2298" width="10" customWidth="1"/>
    <col min="2299" max="2299" width="25.7109375" customWidth="1"/>
    <col min="2300" max="2300" width="9.140625" customWidth="1"/>
    <col min="2301" max="2301" width="6.42578125" customWidth="1"/>
    <col min="2302" max="2303" width="9.140625" customWidth="1"/>
    <col min="2304" max="2545" width="9.140625" hidden="1"/>
    <col min="2546" max="2546" width="5.28515625" bestFit="1" customWidth="1"/>
    <col min="2547" max="2550" width="6.7109375" customWidth="1"/>
    <col min="2551" max="2551" width="8.42578125" customWidth="1"/>
    <col min="2552" max="2552" width="9" customWidth="1"/>
    <col min="2553" max="2553" width="10.5703125" customWidth="1"/>
    <col min="2554" max="2554" width="10" customWidth="1"/>
    <col min="2555" max="2555" width="25.7109375" customWidth="1"/>
    <col min="2556" max="2556" width="9.140625" customWidth="1"/>
    <col min="2557" max="2557" width="6.42578125" customWidth="1"/>
    <col min="2558" max="2559" width="9.140625" customWidth="1"/>
    <col min="2560" max="2801" width="9.140625" hidden="1"/>
    <col min="2802" max="2802" width="5.28515625" bestFit="1" customWidth="1"/>
    <col min="2803" max="2806" width="6.7109375" customWidth="1"/>
    <col min="2807" max="2807" width="8.42578125" customWidth="1"/>
    <col min="2808" max="2808" width="9" customWidth="1"/>
    <col min="2809" max="2809" width="10.5703125" customWidth="1"/>
    <col min="2810" max="2810" width="10" customWidth="1"/>
    <col min="2811" max="2811" width="25.7109375" customWidth="1"/>
    <col min="2812" max="2812" width="9.140625" customWidth="1"/>
    <col min="2813" max="2813" width="6.42578125" customWidth="1"/>
    <col min="2814" max="2815" width="9.140625" customWidth="1"/>
    <col min="2816" max="3057" width="9.140625" hidden="1"/>
    <col min="3058" max="3058" width="5.28515625" bestFit="1" customWidth="1"/>
    <col min="3059" max="3062" width="6.7109375" customWidth="1"/>
    <col min="3063" max="3063" width="8.42578125" customWidth="1"/>
    <col min="3064" max="3064" width="9" customWidth="1"/>
    <col min="3065" max="3065" width="10.5703125" customWidth="1"/>
    <col min="3066" max="3066" width="10" customWidth="1"/>
    <col min="3067" max="3067" width="25.7109375" customWidth="1"/>
    <col min="3068" max="3068" width="9.140625" customWidth="1"/>
    <col min="3069" max="3069" width="6.42578125" customWidth="1"/>
    <col min="3070" max="3071" width="9.140625" customWidth="1"/>
    <col min="3072" max="3313" width="9.140625" hidden="1"/>
    <col min="3314" max="3314" width="5.28515625" bestFit="1" customWidth="1"/>
    <col min="3315" max="3318" width="6.7109375" customWidth="1"/>
    <col min="3319" max="3319" width="8.42578125" customWidth="1"/>
    <col min="3320" max="3320" width="9" customWidth="1"/>
    <col min="3321" max="3321" width="10.5703125" customWidth="1"/>
    <col min="3322" max="3322" width="10" customWidth="1"/>
    <col min="3323" max="3323" width="25.7109375" customWidth="1"/>
    <col min="3324" max="3324" width="9.140625" customWidth="1"/>
    <col min="3325" max="3325" width="6.42578125" customWidth="1"/>
    <col min="3326" max="3327" width="9.140625" customWidth="1"/>
    <col min="3328" max="3569" width="9.140625" hidden="1"/>
    <col min="3570" max="3570" width="5.28515625" bestFit="1" customWidth="1"/>
    <col min="3571" max="3574" width="6.7109375" customWidth="1"/>
    <col min="3575" max="3575" width="8.42578125" customWidth="1"/>
    <col min="3576" max="3576" width="9" customWidth="1"/>
    <col min="3577" max="3577" width="10.5703125" customWidth="1"/>
    <col min="3578" max="3578" width="10" customWidth="1"/>
    <col min="3579" max="3579" width="25.7109375" customWidth="1"/>
    <col min="3580" max="3580" width="9.140625" customWidth="1"/>
    <col min="3581" max="3581" width="6.42578125" customWidth="1"/>
    <col min="3582" max="3583" width="9.140625" customWidth="1"/>
    <col min="3584" max="3825" width="9.140625" hidden="1"/>
    <col min="3826" max="3826" width="5.28515625" bestFit="1" customWidth="1"/>
    <col min="3827" max="3830" width="6.7109375" customWidth="1"/>
    <col min="3831" max="3831" width="8.42578125" customWidth="1"/>
    <col min="3832" max="3832" width="9" customWidth="1"/>
    <col min="3833" max="3833" width="10.5703125" customWidth="1"/>
    <col min="3834" max="3834" width="10" customWidth="1"/>
    <col min="3835" max="3835" width="25.7109375" customWidth="1"/>
    <col min="3836" max="3836" width="9.140625" customWidth="1"/>
    <col min="3837" max="3837" width="6.42578125" customWidth="1"/>
    <col min="3838" max="3839" width="9.140625" customWidth="1"/>
    <col min="3840" max="4081" width="9.140625" hidden="1"/>
    <col min="4082" max="4082" width="5.28515625" bestFit="1" customWidth="1"/>
    <col min="4083" max="4086" width="6.7109375" customWidth="1"/>
    <col min="4087" max="4087" width="8.42578125" customWidth="1"/>
    <col min="4088" max="4088" width="9" customWidth="1"/>
    <col min="4089" max="4089" width="10.5703125" customWidth="1"/>
    <col min="4090" max="4090" width="10" customWidth="1"/>
    <col min="4091" max="4091" width="25.7109375" customWidth="1"/>
    <col min="4092" max="4092" width="9.140625" customWidth="1"/>
    <col min="4093" max="4093" width="6.42578125" customWidth="1"/>
    <col min="4094" max="4095" width="9.140625" customWidth="1"/>
    <col min="4096" max="4337" width="9.140625" hidden="1"/>
    <col min="4338" max="4338" width="5.28515625" bestFit="1" customWidth="1"/>
    <col min="4339" max="4342" width="6.7109375" customWidth="1"/>
    <col min="4343" max="4343" width="8.42578125" customWidth="1"/>
    <col min="4344" max="4344" width="9" customWidth="1"/>
    <col min="4345" max="4345" width="10.5703125" customWidth="1"/>
    <col min="4346" max="4346" width="10" customWidth="1"/>
    <col min="4347" max="4347" width="25.7109375" customWidth="1"/>
    <col min="4348" max="4348" width="9.140625" customWidth="1"/>
    <col min="4349" max="4349" width="6.42578125" customWidth="1"/>
    <col min="4350" max="4351" width="9.140625" customWidth="1"/>
    <col min="4352" max="4593" width="9.140625" hidden="1"/>
    <col min="4594" max="4594" width="5.28515625" bestFit="1" customWidth="1"/>
    <col min="4595" max="4598" width="6.7109375" customWidth="1"/>
    <col min="4599" max="4599" width="8.42578125" customWidth="1"/>
    <col min="4600" max="4600" width="9" customWidth="1"/>
    <col min="4601" max="4601" width="10.5703125" customWidth="1"/>
    <col min="4602" max="4602" width="10" customWidth="1"/>
    <col min="4603" max="4603" width="25.7109375" customWidth="1"/>
    <col min="4604" max="4604" width="9.140625" customWidth="1"/>
    <col min="4605" max="4605" width="6.42578125" customWidth="1"/>
    <col min="4606" max="4607" width="9.140625" customWidth="1"/>
    <col min="4608" max="4849" width="9.140625" hidden="1"/>
    <col min="4850" max="4850" width="5.28515625" bestFit="1" customWidth="1"/>
    <col min="4851" max="4854" width="6.7109375" customWidth="1"/>
    <col min="4855" max="4855" width="8.42578125" customWidth="1"/>
    <col min="4856" max="4856" width="9" customWidth="1"/>
    <col min="4857" max="4857" width="10.5703125" customWidth="1"/>
    <col min="4858" max="4858" width="10" customWidth="1"/>
    <col min="4859" max="4859" width="25.7109375" customWidth="1"/>
    <col min="4860" max="4860" width="9.140625" customWidth="1"/>
    <col min="4861" max="4861" width="6.42578125" customWidth="1"/>
    <col min="4862" max="4863" width="9.140625" customWidth="1"/>
    <col min="4864" max="5105" width="9.140625" hidden="1"/>
    <col min="5106" max="5106" width="5.28515625" bestFit="1" customWidth="1"/>
    <col min="5107" max="5110" width="6.7109375" customWidth="1"/>
    <col min="5111" max="5111" width="8.42578125" customWidth="1"/>
    <col min="5112" max="5112" width="9" customWidth="1"/>
    <col min="5113" max="5113" width="10.5703125" customWidth="1"/>
    <col min="5114" max="5114" width="10" customWidth="1"/>
    <col min="5115" max="5115" width="25.7109375" customWidth="1"/>
    <col min="5116" max="5116" width="9.140625" customWidth="1"/>
    <col min="5117" max="5117" width="6.42578125" customWidth="1"/>
    <col min="5118" max="5119" width="9.140625" customWidth="1"/>
    <col min="5120" max="5361" width="9.140625" hidden="1"/>
    <col min="5362" max="5362" width="5.28515625" bestFit="1" customWidth="1"/>
    <col min="5363" max="5366" width="6.7109375" customWidth="1"/>
    <col min="5367" max="5367" width="8.42578125" customWidth="1"/>
    <col min="5368" max="5368" width="9" customWidth="1"/>
    <col min="5369" max="5369" width="10.5703125" customWidth="1"/>
    <col min="5370" max="5370" width="10" customWidth="1"/>
    <col min="5371" max="5371" width="25.7109375" customWidth="1"/>
    <col min="5372" max="5372" width="9.140625" customWidth="1"/>
    <col min="5373" max="5373" width="6.42578125" customWidth="1"/>
    <col min="5374" max="5375" width="9.140625" customWidth="1"/>
    <col min="5376" max="5617" width="9.140625" hidden="1"/>
    <col min="5618" max="5618" width="5.28515625" bestFit="1" customWidth="1"/>
    <col min="5619" max="5622" width="6.7109375" customWidth="1"/>
    <col min="5623" max="5623" width="8.42578125" customWidth="1"/>
    <col min="5624" max="5624" width="9" customWidth="1"/>
    <col min="5625" max="5625" width="10.5703125" customWidth="1"/>
    <col min="5626" max="5626" width="10" customWidth="1"/>
    <col min="5627" max="5627" width="25.7109375" customWidth="1"/>
    <col min="5628" max="5628" width="9.140625" customWidth="1"/>
    <col min="5629" max="5629" width="6.42578125" customWidth="1"/>
    <col min="5630" max="5631" width="9.140625" customWidth="1"/>
    <col min="5632" max="5873" width="9.140625" hidden="1"/>
    <col min="5874" max="5874" width="5.28515625" bestFit="1" customWidth="1"/>
    <col min="5875" max="5878" width="6.7109375" customWidth="1"/>
    <col min="5879" max="5879" width="8.42578125" customWidth="1"/>
    <col min="5880" max="5880" width="9" customWidth="1"/>
    <col min="5881" max="5881" width="10.5703125" customWidth="1"/>
    <col min="5882" max="5882" width="10" customWidth="1"/>
    <col min="5883" max="5883" width="25.7109375" customWidth="1"/>
    <col min="5884" max="5884" width="9.140625" customWidth="1"/>
    <col min="5885" max="5885" width="6.42578125" customWidth="1"/>
    <col min="5886" max="5887" width="9.140625" customWidth="1"/>
    <col min="5888" max="6129" width="9.140625" hidden="1"/>
    <col min="6130" max="6130" width="5.28515625" bestFit="1" customWidth="1"/>
    <col min="6131" max="6134" width="6.7109375" customWidth="1"/>
    <col min="6135" max="6135" width="8.42578125" customWidth="1"/>
    <col min="6136" max="6136" width="9" customWidth="1"/>
    <col min="6137" max="6137" width="10.5703125" customWidth="1"/>
    <col min="6138" max="6138" width="10" customWidth="1"/>
    <col min="6139" max="6139" width="25.7109375" customWidth="1"/>
    <col min="6140" max="6140" width="9.140625" customWidth="1"/>
    <col min="6141" max="6141" width="6.42578125" customWidth="1"/>
    <col min="6142" max="6143" width="9.140625" customWidth="1"/>
    <col min="6144" max="6385" width="9.140625" hidden="1"/>
    <col min="6386" max="6386" width="5.28515625" bestFit="1" customWidth="1"/>
    <col min="6387" max="6390" width="6.7109375" customWidth="1"/>
    <col min="6391" max="6391" width="8.42578125" customWidth="1"/>
    <col min="6392" max="6392" width="9" customWidth="1"/>
    <col min="6393" max="6393" width="10.5703125" customWidth="1"/>
    <col min="6394" max="6394" width="10" customWidth="1"/>
    <col min="6395" max="6395" width="25.7109375" customWidth="1"/>
    <col min="6396" max="6396" width="9.140625" customWidth="1"/>
    <col min="6397" max="6397" width="6.42578125" customWidth="1"/>
    <col min="6398" max="6399" width="9.140625" customWidth="1"/>
    <col min="6400" max="6641" width="9.140625" hidden="1"/>
    <col min="6642" max="6642" width="5.28515625" bestFit="1" customWidth="1"/>
    <col min="6643" max="6646" width="6.7109375" customWidth="1"/>
    <col min="6647" max="6647" width="8.42578125" customWidth="1"/>
    <col min="6648" max="6648" width="9" customWidth="1"/>
    <col min="6649" max="6649" width="10.5703125" customWidth="1"/>
    <col min="6650" max="6650" width="10" customWidth="1"/>
    <col min="6651" max="6651" width="25.7109375" customWidth="1"/>
    <col min="6652" max="6652" width="9.140625" customWidth="1"/>
    <col min="6653" max="6653" width="6.42578125" customWidth="1"/>
    <col min="6654" max="6655" width="9.140625" customWidth="1"/>
    <col min="6656" max="6897" width="9.140625" hidden="1"/>
    <col min="6898" max="6898" width="5.28515625" bestFit="1" customWidth="1"/>
    <col min="6899" max="6902" width="6.7109375" customWidth="1"/>
    <col min="6903" max="6903" width="8.42578125" customWidth="1"/>
    <col min="6904" max="6904" width="9" customWidth="1"/>
    <col min="6905" max="6905" width="10.5703125" customWidth="1"/>
    <col min="6906" max="6906" width="10" customWidth="1"/>
    <col min="6907" max="6907" width="25.7109375" customWidth="1"/>
    <col min="6908" max="6908" width="9.140625" customWidth="1"/>
    <col min="6909" max="6909" width="6.42578125" customWidth="1"/>
    <col min="6910" max="6911" width="9.140625" customWidth="1"/>
    <col min="6912" max="7153" width="9.140625" hidden="1"/>
    <col min="7154" max="7154" width="5.28515625" bestFit="1" customWidth="1"/>
    <col min="7155" max="7158" width="6.7109375" customWidth="1"/>
    <col min="7159" max="7159" width="8.42578125" customWidth="1"/>
    <col min="7160" max="7160" width="9" customWidth="1"/>
    <col min="7161" max="7161" width="10.5703125" customWidth="1"/>
    <col min="7162" max="7162" width="10" customWidth="1"/>
    <col min="7163" max="7163" width="25.7109375" customWidth="1"/>
    <col min="7164" max="7164" width="9.140625" customWidth="1"/>
    <col min="7165" max="7165" width="6.42578125" customWidth="1"/>
    <col min="7166" max="7167" width="9.140625" customWidth="1"/>
    <col min="7168" max="7409" width="9.140625" hidden="1"/>
    <col min="7410" max="7410" width="5.28515625" bestFit="1" customWidth="1"/>
    <col min="7411" max="7414" width="6.7109375" customWidth="1"/>
    <col min="7415" max="7415" width="8.42578125" customWidth="1"/>
    <col min="7416" max="7416" width="9" customWidth="1"/>
    <col min="7417" max="7417" width="10.5703125" customWidth="1"/>
    <col min="7418" max="7418" width="10" customWidth="1"/>
    <col min="7419" max="7419" width="25.7109375" customWidth="1"/>
    <col min="7420" max="7420" width="9.140625" customWidth="1"/>
    <col min="7421" max="7421" width="6.42578125" customWidth="1"/>
    <col min="7422" max="7423" width="9.140625" customWidth="1"/>
    <col min="7424" max="7665" width="9.140625" hidden="1"/>
    <col min="7666" max="7666" width="5.28515625" bestFit="1" customWidth="1"/>
    <col min="7667" max="7670" width="6.7109375" customWidth="1"/>
    <col min="7671" max="7671" width="8.42578125" customWidth="1"/>
    <col min="7672" max="7672" width="9" customWidth="1"/>
    <col min="7673" max="7673" width="10.5703125" customWidth="1"/>
    <col min="7674" max="7674" width="10" customWidth="1"/>
    <col min="7675" max="7675" width="25.7109375" customWidth="1"/>
    <col min="7676" max="7676" width="9.140625" customWidth="1"/>
    <col min="7677" max="7677" width="6.42578125" customWidth="1"/>
    <col min="7678" max="7679" width="9.140625" customWidth="1"/>
    <col min="7680" max="7921" width="9.140625" hidden="1"/>
    <col min="7922" max="7922" width="5.28515625" bestFit="1" customWidth="1"/>
    <col min="7923" max="7926" width="6.7109375" customWidth="1"/>
    <col min="7927" max="7927" width="8.42578125" customWidth="1"/>
    <col min="7928" max="7928" width="9" customWidth="1"/>
    <col min="7929" max="7929" width="10.5703125" customWidth="1"/>
    <col min="7930" max="7930" width="10" customWidth="1"/>
    <col min="7931" max="7931" width="25.7109375" customWidth="1"/>
    <col min="7932" max="7932" width="9.140625" customWidth="1"/>
    <col min="7933" max="7933" width="6.42578125" customWidth="1"/>
    <col min="7934" max="7935" width="9.140625" customWidth="1"/>
    <col min="7936" max="8177" width="9.140625" hidden="1"/>
    <col min="8178" max="8178" width="5.28515625" bestFit="1" customWidth="1"/>
    <col min="8179" max="8182" width="6.7109375" customWidth="1"/>
    <col min="8183" max="8183" width="8.42578125" customWidth="1"/>
    <col min="8184" max="8184" width="9" customWidth="1"/>
    <col min="8185" max="8185" width="10.5703125" customWidth="1"/>
    <col min="8186" max="8186" width="10" customWidth="1"/>
    <col min="8187" max="8187" width="25.7109375" customWidth="1"/>
    <col min="8188" max="8188" width="9.140625" customWidth="1"/>
    <col min="8189" max="8189" width="6.42578125" customWidth="1"/>
    <col min="8190" max="8191" width="9.140625" customWidth="1"/>
    <col min="8192" max="8433" width="9.140625" hidden="1"/>
    <col min="8434" max="8434" width="5.28515625" bestFit="1" customWidth="1"/>
    <col min="8435" max="8438" width="6.7109375" customWidth="1"/>
    <col min="8439" max="8439" width="8.42578125" customWidth="1"/>
    <col min="8440" max="8440" width="9" customWidth="1"/>
    <col min="8441" max="8441" width="10.5703125" customWidth="1"/>
    <col min="8442" max="8442" width="10" customWidth="1"/>
    <col min="8443" max="8443" width="25.7109375" customWidth="1"/>
    <col min="8444" max="8444" width="9.140625" customWidth="1"/>
    <col min="8445" max="8445" width="6.42578125" customWidth="1"/>
    <col min="8446" max="8447" width="9.140625" customWidth="1"/>
    <col min="8448" max="8689" width="9.140625" hidden="1"/>
    <col min="8690" max="8690" width="5.28515625" bestFit="1" customWidth="1"/>
    <col min="8691" max="8694" width="6.7109375" customWidth="1"/>
    <col min="8695" max="8695" width="8.42578125" customWidth="1"/>
    <col min="8696" max="8696" width="9" customWidth="1"/>
    <col min="8697" max="8697" width="10.5703125" customWidth="1"/>
    <col min="8698" max="8698" width="10" customWidth="1"/>
    <col min="8699" max="8699" width="25.7109375" customWidth="1"/>
    <col min="8700" max="8700" width="9.140625" customWidth="1"/>
    <col min="8701" max="8701" width="6.42578125" customWidth="1"/>
    <col min="8702" max="8703" width="9.140625" customWidth="1"/>
    <col min="8704" max="8945" width="9.140625" hidden="1"/>
    <col min="8946" max="8946" width="5.28515625" bestFit="1" customWidth="1"/>
    <col min="8947" max="8950" width="6.7109375" customWidth="1"/>
    <col min="8951" max="8951" width="8.42578125" customWidth="1"/>
    <col min="8952" max="8952" width="9" customWidth="1"/>
    <col min="8953" max="8953" width="10.5703125" customWidth="1"/>
    <col min="8954" max="8954" width="10" customWidth="1"/>
    <col min="8955" max="8955" width="25.7109375" customWidth="1"/>
    <col min="8956" max="8956" width="9.140625" customWidth="1"/>
    <col min="8957" max="8957" width="6.42578125" customWidth="1"/>
    <col min="8958" max="8959" width="9.140625" customWidth="1"/>
    <col min="8960" max="9201" width="9.140625" hidden="1"/>
    <col min="9202" max="9202" width="5.28515625" bestFit="1" customWidth="1"/>
    <col min="9203" max="9206" width="6.7109375" customWidth="1"/>
    <col min="9207" max="9207" width="8.42578125" customWidth="1"/>
    <col min="9208" max="9208" width="9" customWidth="1"/>
    <col min="9209" max="9209" width="10.5703125" customWidth="1"/>
    <col min="9210" max="9210" width="10" customWidth="1"/>
    <col min="9211" max="9211" width="25.7109375" customWidth="1"/>
    <col min="9212" max="9212" width="9.140625" customWidth="1"/>
    <col min="9213" max="9213" width="6.42578125" customWidth="1"/>
    <col min="9214" max="9215" width="9.140625" customWidth="1"/>
    <col min="9216" max="9457" width="9.140625" hidden="1"/>
    <col min="9458" max="9458" width="5.28515625" bestFit="1" customWidth="1"/>
    <col min="9459" max="9462" width="6.7109375" customWidth="1"/>
    <col min="9463" max="9463" width="8.42578125" customWidth="1"/>
    <col min="9464" max="9464" width="9" customWidth="1"/>
    <col min="9465" max="9465" width="10.5703125" customWidth="1"/>
    <col min="9466" max="9466" width="10" customWidth="1"/>
    <col min="9467" max="9467" width="25.7109375" customWidth="1"/>
    <col min="9468" max="9468" width="9.140625" customWidth="1"/>
    <col min="9469" max="9469" width="6.42578125" customWidth="1"/>
    <col min="9470" max="9471" width="9.140625" customWidth="1"/>
    <col min="9472" max="9713" width="9.140625" hidden="1"/>
    <col min="9714" max="9714" width="5.28515625" bestFit="1" customWidth="1"/>
    <col min="9715" max="9718" width="6.7109375" customWidth="1"/>
    <col min="9719" max="9719" width="8.42578125" customWidth="1"/>
    <col min="9720" max="9720" width="9" customWidth="1"/>
    <col min="9721" max="9721" width="10.5703125" customWidth="1"/>
    <col min="9722" max="9722" width="10" customWidth="1"/>
    <col min="9723" max="9723" width="25.7109375" customWidth="1"/>
    <col min="9724" max="9724" width="9.140625" customWidth="1"/>
    <col min="9725" max="9725" width="6.42578125" customWidth="1"/>
    <col min="9726" max="9727" width="9.140625" customWidth="1"/>
    <col min="9728" max="9969" width="9.140625" hidden="1"/>
    <col min="9970" max="9970" width="5.28515625" bestFit="1" customWidth="1"/>
    <col min="9971" max="9974" width="6.7109375" customWidth="1"/>
    <col min="9975" max="9975" width="8.42578125" customWidth="1"/>
    <col min="9976" max="9976" width="9" customWidth="1"/>
    <col min="9977" max="9977" width="10.5703125" customWidth="1"/>
    <col min="9978" max="9978" width="10" customWidth="1"/>
    <col min="9979" max="9979" width="25.7109375" customWidth="1"/>
    <col min="9980" max="9980" width="9.140625" customWidth="1"/>
    <col min="9981" max="9981" width="6.42578125" customWidth="1"/>
    <col min="9982" max="9983" width="9.140625" customWidth="1"/>
    <col min="9984" max="10225" width="9.140625" hidden="1"/>
    <col min="10226" max="10226" width="5.28515625" bestFit="1" customWidth="1"/>
    <col min="10227" max="10230" width="6.7109375" customWidth="1"/>
    <col min="10231" max="10231" width="8.42578125" customWidth="1"/>
    <col min="10232" max="10232" width="9" customWidth="1"/>
    <col min="10233" max="10233" width="10.5703125" customWidth="1"/>
    <col min="10234" max="10234" width="10" customWidth="1"/>
    <col min="10235" max="10235" width="25.7109375" customWidth="1"/>
    <col min="10236" max="10236" width="9.140625" customWidth="1"/>
    <col min="10237" max="10237" width="6.42578125" customWidth="1"/>
    <col min="10238" max="10239" width="9.140625" customWidth="1"/>
    <col min="10240" max="10481" width="9.140625" hidden="1"/>
    <col min="10482" max="10482" width="5.28515625" bestFit="1" customWidth="1"/>
    <col min="10483" max="10486" width="6.7109375" customWidth="1"/>
    <col min="10487" max="10487" width="8.42578125" customWidth="1"/>
    <col min="10488" max="10488" width="9" customWidth="1"/>
    <col min="10489" max="10489" width="10.5703125" customWidth="1"/>
    <col min="10490" max="10490" width="10" customWidth="1"/>
    <col min="10491" max="10491" width="25.7109375" customWidth="1"/>
    <col min="10492" max="10492" width="9.140625" customWidth="1"/>
    <col min="10493" max="10493" width="6.42578125" customWidth="1"/>
    <col min="10494" max="10495" width="9.140625" customWidth="1"/>
    <col min="10496" max="10737" width="9.140625" hidden="1"/>
    <col min="10738" max="10738" width="5.28515625" bestFit="1" customWidth="1"/>
    <col min="10739" max="10742" width="6.7109375" customWidth="1"/>
    <col min="10743" max="10743" width="8.42578125" customWidth="1"/>
    <col min="10744" max="10744" width="9" customWidth="1"/>
    <col min="10745" max="10745" width="10.5703125" customWidth="1"/>
    <col min="10746" max="10746" width="10" customWidth="1"/>
    <col min="10747" max="10747" width="25.7109375" customWidth="1"/>
    <col min="10748" max="10748" width="9.140625" customWidth="1"/>
    <col min="10749" max="10749" width="6.42578125" customWidth="1"/>
    <col min="10750" max="10751" width="9.140625" customWidth="1"/>
    <col min="10752" max="10993" width="9.140625" hidden="1"/>
    <col min="10994" max="10994" width="5.28515625" bestFit="1" customWidth="1"/>
    <col min="10995" max="10998" width="6.7109375" customWidth="1"/>
    <col min="10999" max="10999" width="8.42578125" customWidth="1"/>
    <col min="11000" max="11000" width="9" customWidth="1"/>
    <col min="11001" max="11001" width="10.5703125" customWidth="1"/>
    <col min="11002" max="11002" width="10" customWidth="1"/>
    <col min="11003" max="11003" width="25.7109375" customWidth="1"/>
    <col min="11004" max="11004" width="9.140625" customWidth="1"/>
    <col min="11005" max="11005" width="6.42578125" customWidth="1"/>
    <col min="11006" max="11007" width="9.140625" customWidth="1"/>
    <col min="11008" max="11249" width="9.140625" hidden="1"/>
    <col min="11250" max="11250" width="5.28515625" bestFit="1" customWidth="1"/>
    <col min="11251" max="11254" width="6.7109375" customWidth="1"/>
    <col min="11255" max="11255" width="8.42578125" customWidth="1"/>
    <col min="11256" max="11256" width="9" customWidth="1"/>
    <col min="11257" max="11257" width="10.5703125" customWidth="1"/>
    <col min="11258" max="11258" width="10" customWidth="1"/>
    <col min="11259" max="11259" width="25.7109375" customWidth="1"/>
    <col min="11260" max="11260" width="9.140625" customWidth="1"/>
    <col min="11261" max="11261" width="6.42578125" customWidth="1"/>
    <col min="11262" max="11263" width="9.140625" customWidth="1"/>
    <col min="11264" max="11505" width="9.140625" hidden="1"/>
    <col min="11506" max="11506" width="5.28515625" bestFit="1" customWidth="1"/>
    <col min="11507" max="11510" width="6.7109375" customWidth="1"/>
    <col min="11511" max="11511" width="8.42578125" customWidth="1"/>
    <col min="11512" max="11512" width="9" customWidth="1"/>
    <col min="11513" max="11513" width="10.5703125" customWidth="1"/>
    <col min="11514" max="11514" width="10" customWidth="1"/>
    <col min="11515" max="11515" width="25.7109375" customWidth="1"/>
    <col min="11516" max="11516" width="9.140625" customWidth="1"/>
    <col min="11517" max="11517" width="6.42578125" customWidth="1"/>
    <col min="11518" max="11519" width="9.140625" customWidth="1"/>
    <col min="11520" max="11761" width="9.140625" hidden="1"/>
    <col min="11762" max="11762" width="5.28515625" bestFit="1" customWidth="1"/>
    <col min="11763" max="11766" width="6.7109375" customWidth="1"/>
    <col min="11767" max="11767" width="8.42578125" customWidth="1"/>
    <col min="11768" max="11768" width="9" customWidth="1"/>
    <col min="11769" max="11769" width="10.5703125" customWidth="1"/>
    <col min="11770" max="11770" width="10" customWidth="1"/>
    <col min="11771" max="11771" width="25.7109375" customWidth="1"/>
    <col min="11772" max="11772" width="9.140625" customWidth="1"/>
    <col min="11773" max="11773" width="6.42578125" customWidth="1"/>
    <col min="11774" max="11775" width="9.140625" customWidth="1"/>
    <col min="11776" max="12017" width="9.140625" hidden="1"/>
    <col min="12018" max="12018" width="5.28515625" bestFit="1" customWidth="1"/>
    <col min="12019" max="12022" width="6.7109375" customWidth="1"/>
    <col min="12023" max="12023" width="8.42578125" customWidth="1"/>
    <col min="12024" max="12024" width="9" customWidth="1"/>
    <col min="12025" max="12025" width="10.5703125" customWidth="1"/>
    <col min="12026" max="12026" width="10" customWidth="1"/>
    <col min="12027" max="12027" width="25.7109375" customWidth="1"/>
    <col min="12028" max="12028" width="9.140625" customWidth="1"/>
    <col min="12029" max="12029" width="6.42578125" customWidth="1"/>
    <col min="12030" max="12031" width="9.140625" customWidth="1"/>
    <col min="12032" max="12273" width="9.140625" hidden="1"/>
    <col min="12274" max="12274" width="5.28515625" bestFit="1" customWidth="1"/>
    <col min="12275" max="12278" width="6.7109375" customWidth="1"/>
    <col min="12279" max="12279" width="8.42578125" customWidth="1"/>
    <col min="12280" max="12280" width="9" customWidth="1"/>
    <col min="12281" max="12281" width="10.5703125" customWidth="1"/>
    <col min="12282" max="12282" width="10" customWidth="1"/>
    <col min="12283" max="12283" width="25.7109375" customWidth="1"/>
    <col min="12284" max="12284" width="9.140625" customWidth="1"/>
    <col min="12285" max="12285" width="6.42578125" customWidth="1"/>
    <col min="12286" max="12287" width="9.140625" customWidth="1"/>
    <col min="12288" max="12529" width="9.140625" hidden="1"/>
    <col min="12530" max="12530" width="5.28515625" bestFit="1" customWidth="1"/>
    <col min="12531" max="12534" width="6.7109375" customWidth="1"/>
    <col min="12535" max="12535" width="8.42578125" customWidth="1"/>
    <col min="12536" max="12536" width="9" customWidth="1"/>
    <col min="12537" max="12537" width="10.5703125" customWidth="1"/>
    <col min="12538" max="12538" width="10" customWidth="1"/>
    <col min="12539" max="12539" width="25.7109375" customWidth="1"/>
    <col min="12540" max="12540" width="9.140625" customWidth="1"/>
    <col min="12541" max="12541" width="6.42578125" customWidth="1"/>
    <col min="12542" max="12543" width="9.140625" customWidth="1"/>
    <col min="12544" max="12785" width="9.140625" hidden="1"/>
    <col min="12786" max="12786" width="5.28515625" bestFit="1" customWidth="1"/>
    <col min="12787" max="12790" width="6.7109375" customWidth="1"/>
    <col min="12791" max="12791" width="8.42578125" customWidth="1"/>
    <col min="12792" max="12792" width="9" customWidth="1"/>
    <col min="12793" max="12793" width="10.5703125" customWidth="1"/>
    <col min="12794" max="12794" width="10" customWidth="1"/>
    <col min="12795" max="12795" width="25.7109375" customWidth="1"/>
    <col min="12796" max="12796" width="9.140625" customWidth="1"/>
    <col min="12797" max="12797" width="6.42578125" customWidth="1"/>
    <col min="12798" max="12799" width="9.140625" customWidth="1"/>
    <col min="12800" max="13041" width="9.140625" hidden="1"/>
    <col min="13042" max="13042" width="5.28515625" bestFit="1" customWidth="1"/>
    <col min="13043" max="13046" width="6.7109375" customWidth="1"/>
    <col min="13047" max="13047" width="8.42578125" customWidth="1"/>
    <col min="13048" max="13048" width="9" customWidth="1"/>
    <col min="13049" max="13049" width="10.5703125" customWidth="1"/>
    <col min="13050" max="13050" width="10" customWidth="1"/>
    <col min="13051" max="13051" width="25.7109375" customWidth="1"/>
    <col min="13052" max="13052" width="9.140625" customWidth="1"/>
    <col min="13053" max="13053" width="6.42578125" customWidth="1"/>
    <col min="13054" max="13055" width="9.140625" customWidth="1"/>
    <col min="13056" max="13297" width="9.140625" hidden="1"/>
    <col min="13298" max="13298" width="5.28515625" bestFit="1" customWidth="1"/>
    <col min="13299" max="13302" width="6.7109375" customWidth="1"/>
    <col min="13303" max="13303" width="8.42578125" customWidth="1"/>
    <col min="13304" max="13304" width="9" customWidth="1"/>
    <col min="13305" max="13305" width="10.5703125" customWidth="1"/>
    <col min="13306" max="13306" width="10" customWidth="1"/>
    <col min="13307" max="13307" width="25.7109375" customWidth="1"/>
    <col min="13308" max="13308" width="9.140625" customWidth="1"/>
    <col min="13309" max="13309" width="6.42578125" customWidth="1"/>
    <col min="13310" max="13311" width="9.140625" customWidth="1"/>
    <col min="13312" max="13553" width="9.140625" hidden="1"/>
    <col min="13554" max="13554" width="5.28515625" bestFit="1" customWidth="1"/>
    <col min="13555" max="13558" width="6.7109375" customWidth="1"/>
    <col min="13559" max="13559" width="8.42578125" customWidth="1"/>
    <col min="13560" max="13560" width="9" customWidth="1"/>
    <col min="13561" max="13561" width="10.5703125" customWidth="1"/>
    <col min="13562" max="13562" width="10" customWidth="1"/>
    <col min="13563" max="13563" width="25.7109375" customWidth="1"/>
    <col min="13564" max="13564" width="9.140625" customWidth="1"/>
    <col min="13565" max="13565" width="6.42578125" customWidth="1"/>
    <col min="13566" max="13567" width="9.140625" customWidth="1"/>
    <col min="13568" max="13809" width="9.140625" hidden="1"/>
    <col min="13810" max="13810" width="5.28515625" bestFit="1" customWidth="1"/>
    <col min="13811" max="13814" width="6.7109375" customWidth="1"/>
    <col min="13815" max="13815" width="8.42578125" customWidth="1"/>
    <col min="13816" max="13816" width="9" customWidth="1"/>
    <col min="13817" max="13817" width="10.5703125" customWidth="1"/>
    <col min="13818" max="13818" width="10" customWidth="1"/>
    <col min="13819" max="13819" width="25.7109375" customWidth="1"/>
    <col min="13820" max="13820" width="9.140625" customWidth="1"/>
    <col min="13821" max="13821" width="6.42578125" customWidth="1"/>
    <col min="13822" max="13823" width="9.140625" customWidth="1"/>
    <col min="13824" max="14065" width="9.140625" hidden="1"/>
    <col min="14066" max="14066" width="5.28515625" bestFit="1" customWidth="1"/>
    <col min="14067" max="14070" width="6.7109375" customWidth="1"/>
    <col min="14071" max="14071" width="8.42578125" customWidth="1"/>
    <col min="14072" max="14072" width="9" customWidth="1"/>
    <col min="14073" max="14073" width="10.5703125" customWidth="1"/>
    <col min="14074" max="14074" width="10" customWidth="1"/>
    <col min="14075" max="14075" width="25.7109375" customWidth="1"/>
    <col min="14076" max="14076" width="9.140625" customWidth="1"/>
    <col min="14077" max="14077" width="6.42578125" customWidth="1"/>
    <col min="14078" max="14079" width="9.140625" customWidth="1"/>
    <col min="14080" max="14321" width="9.140625" hidden="1"/>
    <col min="14322" max="14322" width="5.28515625" bestFit="1" customWidth="1"/>
    <col min="14323" max="14326" width="6.7109375" customWidth="1"/>
    <col min="14327" max="14327" width="8.42578125" customWidth="1"/>
    <col min="14328" max="14328" width="9" customWidth="1"/>
    <col min="14329" max="14329" width="10.5703125" customWidth="1"/>
    <col min="14330" max="14330" width="10" customWidth="1"/>
    <col min="14331" max="14331" width="25.7109375" customWidth="1"/>
    <col min="14332" max="14332" width="9.140625" customWidth="1"/>
    <col min="14333" max="14333" width="6.42578125" customWidth="1"/>
    <col min="14334" max="14335" width="9.140625" customWidth="1"/>
    <col min="14336" max="14577" width="9.140625" hidden="1"/>
    <col min="14578" max="14578" width="5.28515625" bestFit="1" customWidth="1"/>
    <col min="14579" max="14582" width="6.7109375" customWidth="1"/>
    <col min="14583" max="14583" width="8.42578125" customWidth="1"/>
    <col min="14584" max="14584" width="9" customWidth="1"/>
    <col min="14585" max="14585" width="10.5703125" customWidth="1"/>
    <col min="14586" max="14586" width="10" customWidth="1"/>
    <col min="14587" max="14587" width="25.7109375" customWidth="1"/>
    <col min="14588" max="14588" width="9.140625" customWidth="1"/>
    <col min="14589" max="14589" width="6.42578125" customWidth="1"/>
    <col min="14590" max="14591" width="9.140625" customWidth="1"/>
    <col min="14592" max="14833" width="9.140625" hidden="1"/>
    <col min="14834" max="14834" width="5.28515625" bestFit="1" customWidth="1"/>
    <col min="14835" max="14838" width="6.7109375" customWidth="1"/>
    <col min="14839" max="14839" width="8.42578125" customWidth="1"/>
    <col min="14840" max="14840" width="9" customWidth="1"/>
    <col min="14841" max="14841" width="10.5703125" customWidth="1"/>
    <col min="14842" max="14842" width="10" customWidth="1"/>
    <col min="14843" max="14843" width="25.7109375" customWidth="1"/>
    <col min="14844" max="14844" width="9.140625" customWidth="1"/>
    <col min="14845" max="14845" width="6.42578125" customWidth="1"/>
    <col min="14846" max="14847" width="9.140625" customWidth="1"/>
    <col min="14848" max="15089" width="9.140625" hidden="1"/>
    <col min="15090" max="15090" width="5.28515625" bestFit="1" customWidth="1"/>
    <col min="15091" max="15094" width="6.7109375" customWidth="1"/>
    <col min="15095" max="15095" width="8.42578125" customWidth="1"/>
    <col min="15096" max="15096" width="9" customWidth="1"/>
    <col min="15097" max="15097" width="10.5703125" customWidth="1"/>
    <col min="15098" max="15098" width="10" customWidth="1"/>
    <col min="15099" max="15099" width="25.7109375" customWidth="1"/>
    <col min="15100" max="15100" width="9.140625" customWidth="1"/>
    <col min="15101" max="15101" width="6.42578125" customWidth="1"/>
    <col min="15102" max="15103" width="9.140625" customWidth="1"/>
    <col min="15104" max="15345" width="9.140625" hidden="1"/>
    <col min="15346" max="15346" width="5.28515625" bestFit="1" customWidth="1"/>
    <col min="15347" max="15350" width="6.7109375" customWidth="1"/>
    <col min="15351" max="15351" width="8.42578125" customWidth="1"/>
    <col min="15352" max="15352" width="9" customWidth="1"/>
    <col min="15353" max="15353" width="10.5703125" customWidth="1"/>
    <col min="15354" max="15354" width="10" customWidth="1"/>
    <col min="15355" max="15355" width="25.7109375" customWidth="1"/>
    <col min="15356" max="15356" width="9.140625" customWidth="1"/>
    <col min="15357" max="15357" width="6.42578125" customWidth="1"/>
    <col min="15358" max="15359" width="9.140625" customWidth="1"/>
    <col min="15360" max="15601" width="9.140625" hidden="1"/>
    <col min="15602" max="15602" width="5.28515625" bestFit="1" customWidth="1"/>
    <col min="15603" max="15606" width="6.7109375" customWidth="1"/>
    <col min="15607" max="15607" width="8.42578125" customWidth="1"/>
    <col min="15608" max="15608" width="9" customWidth="1"/>
    <col min="15609" max="15609" width="10.5703125" customWidth="1"/>
    <col min="15610" max="15610" width="10" customWidth="1"/>
    <col min="15611" max="15611" width="25.7109375" customWidth="1"/>
    <col min="15612" max="15612" width="9.140625" customWidth="1"/>
    <col min="15613" max="15613" width="6.42578125" customWidth="1"/>
    <col min="15614" max="15615" width="9.140625" customWidth="1"/>
    <col min="15616" max="15857" width="9.140625" hidden="1"/>
    <col min="15858" max="15858" width="5.28515625" bestFit="1" customWidth="1"/>
    <col min="15859" max="15862" width="6.7109375" customWidth="1"/>
    <col min="15863" max="15863" width="8.42578125" customWidth="1"/>
    <col min="15864" max="15864" width="9" customWidth="1"/>
    <col min="15865" max="15865" width="10.5703125" customWidth="1"/>
    <col min="15866" max="15866" width="10" customWidth="1"/>
    <col min="15867" max="15867" width="25.7109375" customWidth="1"/>
    <col min="15868" max="15868" width="9.140625" customWidth="1"/>
    <col min="15869" max="15869" width="6.42578125" customWidth="1"/>
    <col min="15870" max="15871" width="9.140625" customWidth="1"/>
    <col min="15872" max="16113" width="9.140625" hidden="1"/>
    <col min="16114" max="16114" width="5.28515625" bestFit="1" customWidth="1"/>
    <col min="16115" max="16118" width="6.7109375" customWidth="1"/>
    <col min="16119" max="16119" width="8.42578125" customWidth="1"/>
    <col min="16120" max="16120" width="9" customWidth="1"/>
    <col min="16121" max="16121" width="10.5703125" customWidth="1"/>
    <col min="16122" max="16122" width="10" customWidth="1"/>
    <col min="16123" max="16123" width="25.7109375" customWidth="1"/>
    <col min="16124" max="16124" width="9.140625" customWidth="1"/>
    <col min="16125" max="16125" width="6.42578125" customWidth="1"/>
    <col min="16126" max="16127" width="9.140625" customWidth="1"/>
    <col min="16153" max="16384" width="9.140625" hidden="1"/>
  </cols>
  <sheetData>
    <row r="1" spans="1:42" ht="78" customHeight="1" x14ac:dyDescent="0.25">
      <c r="O1" s="190"/>
    </row>
    <row r="2" spans="1:42" ht="15.75" x14ac:dyDescent="0.25">
      <c r="F2" s="335" t="s">
        <v>446</v>
      </c>
      <c r="G2" s="335"/>
    </row>
    <row r="3" spans="1:42" s="17" customFormat="1" ht="15.75" x14ac:dyDescent="0.25">
      <c r="A3"/>
      <c r="B3"/>
      <c r="C3"/>
      <c r="D3"/>
      <c r="E3"/>
      <c r="F3" s="54"/>
      <c r="G3" s="54"/>
      <c r="H3"/>
      <c r="I3"/>
      <c r="J3"/>
      <c r="K3"/>
      <c r="L3"/>
      <c r="M3"/>
      <c r="N3"/>
      <c r="O3" s="191"/>
      <c r="P3" s="191"/>
      <c r="Q3" s="191"/>
      <c r="R3" s="191"/>
      <c r="S3" s="191"/>
      <c r="T3" s="191"/>
      <c r="U3" s="191"/>
      <c r="V3" s="191"/>
      <c r="W3" s="191"/>
      <c r="X3" s="191"/>
      <c r="Y3" s="191"/>
      <c r="Z3" s="191"/>
      <c r="AA3" s="191"/>
      <c r="AB3" s="191"/>
      <c r="AC3" s="191"/>
      <c r="AD3" s="191"/>
      <c r="AE3" s="191"/>
      <c r="AF3" s="191"/>
      <c r="AG3" s="191"/>
      <c r="AH3" s="191"/>
      <c r="AI3" s="191"/>
      <c r="AJ3" s="191"/>
      <c r="AK3" s="191"/>
      <c r="AL3" s="191"/>
      <c r="AM3" s="191"/>
      <c r="AN3" s="191"/>
      <c r="AO3" s="191"/>
      <c r="AP3" s="191"/>
    </row>
    <row r="4" spans="1:42" s="17" customFormat="1" ht="18.75" x14ac:dyDescent="0.25">
      <c r="A4" s="334" t="s">
        <v>547</v>
      </c>
      <c r="B4" s="334"/>
      <c r="C4" s="334"/>
      <c r="D4" s="334"/>
      <c r="E4" s="334"/>
      <c r="F4" s="334"/>
      <c r="G4" s="334"/>
      <c r="H4" s="334"/>
      <c r="I4" s="334"/>
      <c r="J4" s="334"/>
      <c r="K4" s="334"/>
      <c r="L4" s="334"/>
      <c r="M4" s="334"/>
      <c r="N4" s="334"/>
      <c r="O4" s="191"/>
      <c r="P4" s="191"/>
      <c r="Q4" s="191"/>
      <c r="R4" s="191"/>
      <c r="S4" s="191"/>
      <c r="T4" s="191"/>
      <c r="U4" s="191"/>
      <c r="V4" s="191"/>
      <c r="W4" s="191"/>
      <c r="X4" s="191"/>
      <c r="Y4" s="191"/>
      <c r="Z4" s="191"/>
      <c r="AA4" s="191"/>
      <c r="AB4" s="191"/>
      <c r="AC4" s="191"/>
      <c r="AD4" s="191"/>
      <c r="AE4" s="191"/>
      <c r="AF4" s="191"/>
      <c r="AG4" s="191"/>
      <c r="AH4" s="191"/>
      <c r="AI4" s="191"/>
      <c r="AJ4" s="191"/>
      <c r="AK4" s="191"/>
      <c r="AL4" s="191"/>
      <c r="AM4" s="191"/>
      <c r="AN4" s="191"/>
      <c r="AO4" s="191"/>
      <c r="AP4" s="191"/>
    </row>
    <row r="5" spans="1:42" ht="18.75" x14ac:dyDescent="0.25">
      <c r="A5" s="334" t="s">
        <v>552</v>
      </c>
      <c r="B5" s="334"/>
      <c r="C5" s="334"/>
      <c r="D5" s="334"/>
      <c r="E5" s="334"/>
      <c r="F5" s="334"/>
      <c r="G5" s="334"/>
      <c r="H5" s="334"/>
      <c r="I5" s="334"/>
      <c r="J5" s="334"/>
      <c r="K5" s="334"/>
      <c r="L5" s="334"/>
      <c r="M5" s="334"/>
      <c r="N5" s="334"/>
    </row>
    <row r="6" spans="1:42" ht="18.75" x14ac:dyDescent="0.25">
      <c r="A6" s="378" t="s">
        <v>560</v>
      </c>
      <c r="B6" s="334"/>
      <c r="C6" s="334"/>
      <c r="D6" s="334"/>
      <c r="E6" s="334"/>
      <c r="F6" s="334"/>
      <c r="G6" s="334"/>
      <c r="H6" s="334"/>
      <c r="I6" s="334"/>
      <c r="J6" s="334"/>
      <c r="K6" s="334"/>
      <c r="L6" s="334"/>
      <c r="M6" s="334"/>
      <c r="N6" s="334"/>
    </row>
    <row r="7" spans="1:42" ht="15" customHeight="1" thickBot="1" x14ac:dyDescent="0.3">
      <c r="A7" s="374"/>
      <c r="B7" s="375"/>
      <c r="C7" s="375"/>
      <c r="D7" s="375"/>
      <c r="E7" s="375"/>
      <c r="F7" s="375"/>
      <c r="G7" s="375"/>
      <c r="H7" s="375"/>
      <c r="I7" s="375"/>
      <c r="J7" s="375"/>
      <c r="K7" s="375"/>
      <c r="L7" s="375"/>
      <c r="M7" s="375"/>
      <c r="N7" s="375"/>
    </row>
    <row r="8" spans="1:42" ht="24" customHeight="1" thickBot="1" x14ac:dyDescent="0.3">
      <c r="A8" s="230"/>
      <c r="B8" s="231"/>
      <c r="C8" s="376" t="s">
        <v>527</v>
      </c>
      <c r="D8" s="376"/>
      <c r="E8" s="376"/>
      <c r="F8" s="376" t="s">
        <v>529</v>
      </c>
      <c r="G8" s="376"/>
      <c r="H8" s="376"/>
      <c r="I8" s="376" t="s">
        <v>530</v>
      </c>
      <c r="J8" s="376"/>
      <c r="K8" s="376"/>
      <c r="L8" s="376" t="s">
        <v>531</v>
      </c>
      <c r="M8" s="376"/>
      <c r="N8" s="377"/>
    </row>
    <row r="9" spans="1:42" ht="51" customHeight="1" thickTop="1" thickBot="1" x14ac:dyDescent="0.3">
      <c r="A9" s="232" t="s">
        <v>120</v>
      </c>
      <c r="B9" s="233" t="s">
        <v>532</v>
      </c>
      <c r="C9" s="233" t="s">
        <v>543</v>
      </c>
      <c r="D9" s="233" t="s">
        <v>158</v>
      </c>
      <c r="E9" s="234" t="s">
        <v>528</v>
      </c>
      <c r="F9" s="233" t="s">
        <v>543</v>
      </c>
      <c r="G9" s="233" t="s">
        <v>158</v>
      </c>
      <c r="H9" s="234" t="s">
        <v>528</v>
      </c>
      <c r="I9" s="233" t="s">
        <v>543</v>
      </c>
      <c r="J9" s="233" t="s">
        <v>158</v>
      </c>
      <c r="K9" s="234" t="s">
        <v>528</v>
      </c>
      <c r="L9" s="234" t="s">
        <v>535</v>
      </c>
      <c r="M9" s="233" t="s">
        <v>158</v>
      </c>
      <c r="N9" s="235" t="s">
        <v>528</v>
      </c>
    </row>
    <row r="10" spans="1:42" ht="15.75" thickTop="1" x14ac:dyDescent="0.25">
      <c r="A10" s="169" t="s">
        <v>523</v>
      </c>
      <c r="B10" s="169"/>
      <c r="C10" s="169"/>
      <c r="D10" s="170"/>
      <c r="E10" s="170"/>
      <c r="F10" s="170"/>
      <c r="G10" s="170"/>
      <c r="H10" s="171"/>
      <c r="I10" s="179"/>
      <c r="J10" s="179"/>
      <c r="K10" s="179"/>
      <c r="L10" s="179"/>
      <c r="M10" s="179"/>
      <c r="N10" s="193"/>
    </row>
    <row r="11" spans="1:42" x14ac:dyDescent="0.25">
      <c r="A11" s="158" t="s">
        <v>491</v>
      </c>
      <c r="B11" s="158">
        <v>1</v>
      </c>
      <c r="C11" s="158">
        <v>8</v>
      </c>
      <c r="D11" s="161">
        <f>37.86</f>
        <v>37.86</v>
      </c>
      <c r="E11" s="161">
        <f>C11*D11</f>
        <v>302.88</v>
      </c>
      <c r="F11" s="158">
        <v>8</v>
      </c>
      <c r="G11" s="161">
        <f>D11*1.5</f>
        <v>56.79</v>
      </c>
      <c r="H11" s="161">
        <f>F11*G11</f>
        <v>454.32</v>
      </c>
      <c r="I11" s="158">
        <v>8</v>
      </c>
      <c r="J11" s="161">
        <f>D11*2</f>
        <v>75.72</v>
      </c>
      <c r="K11" s="161">
        <f>J11*I11</f>
        <v>605.76</v>
      </c>
      <c r="L11" s="158">
        <v>2</v>
      </c>
      <c r="M11" s="161">
        <f>D11*1.2</f>
        <v>45.431999999999995</v>
      </c>
      <c r="N11" s="161">
        <f>M11*L11</f>
        <v>90.86399999999999</v>
      </c>
    </row>
    <row r="12" spans="1:42" x14ac:dyDescent="0.25">
      <c r="A12" s="158" t="s">
        <v>524</v>
      </c>
      <c r="B12" s="158">
        <v>1</v>
      </c>
      <c r="C12" s="158">
        <v>8</v>
      </c>
      <c r="D12" s="161">
        <f>29.24</f>
        <v>29.24</v>
      </c>
      <c r="E12" s="161">
        <f t="shared" ref="E12:E14" si="0">C12*D12</f>
        <v>233.92</v>
      </c>
      <c r="F12" s="158">
        <v>4</v>
      </c>
      <c r="G12" s="161">
        <f t="shared" ref="G12:G14" si="1">D12*1.5</f>
        <v>43.86</v>
      </c>
      <c r="H12" s="161">
        <f t="shared" ref="H12:H14" si="2">F12*G12</f>
        <v>175.44</v>
      </c>
      <c r="I12" s="172">
        <v>4</v>
      </c>
      <c r="J12" s="161">
        <f t="shared" ref="J12:J14" si="3">D12*2</f>
        <v>58.48</v>
      </c>
      <c r="K12" s="161">
        <f t="shared" ref="K12:K14" si="4">J12*I12</f>
        <v>233.92</v>
      </c>
      <c r="L12" s="158">
        <v>2</v>
      </c>
      <c r="M12" s="161">
        <f t="shared" ref="M12:M14" si="5">D12*1.2</f>
        <v>35.087999999999994</v>
      </c>
      <c r="N12" s="161">
        <f t="shared" ref="N12:N14" si="6">M12*L12</f>
        <v>70.175999999999988</v>
      </c>
    </row>
    <row r="13" spans="1:42" x14ac:dyDescent="0.25">
      <c r="A13" s="158" t="s">
        <v>121</v>
      </c>
      <c r="B13" s="158">
        <v>1</v>
      </c>
      <c r="C13" s="158">
        <v>8</v>
      </c>
      <c r="D13" s="161">
        <f>28.72</f>
        <v>28.72</v>
      </c>
      <c r="E13" s="161">
        <f t="shared" si="0"/>
        <v>229.76</v>
      </c>
      <c r="F13" s="158">
        <v>8</v>
      </c>
      <c r="G13" s="161">
        <f t="shared" si="1"/>
        <v>43.08</v>
      </c>
      <c r="H13" s="161">
        <f t="shared" si="2"/>
        <v>344.64</v>
      </c>
      <c r="I13" s="158">
        <v>8</v>
      </c>
      <c r="J13" s="161">
        <f t="shared" si="3"/>
        <v>57.44</v>
      </c>
      <c r="K13" s="161">
        <f t="shared" si="4"/>
        <v>459.52</v>
      </c>
      <c r="L13" s="158">
        <v>2</v>
      </c>
      <c r="M13" s="161">
        <f t="shared" si="5"/>
        <v>34.463999999999999</v>
      </c>
      <c r="N13" s="161">
        <f t="shared" si="6"/>
        <v>68.927999999999997</v>
      </c>
    </row>
    <row r="14" spans="1:42" x14ac:dyDescent="0.25">
      <c r="A14" s="158" t="s">
        <v>525</v>
      </c>
      <c r="B14" s="158">
        <v>2</v>
      </c>
      <c r="C14" s="158">
        <v>16</v>
      </c>
      <c r="D14" s="161">
        <f>25.26</f>
        <v>25.26</v>
      </c>
      <c r="E14" s="161">
        <f t="shared" si="0"/>
        <v>404.16</v>
      </c>
      <c r="F14" s="172">
        <v>16</v>
      </c>
      <c r="G14" s="161">
        <f t="shared" si="1"/>
        <v>37.89</v>
      </c>
      <c r="H14" s="161">
        <f t="shared" si="2"/>
        <v>606.24</v>
      </c>
      <c r="I14" s="158">
        <v>16</v>
      </c>
      <c r="J14" s="161">
        <f t="shared" si="3"/>
        <v>50.52</v>
      </c>
      <c r="K14" s="161">
        <f t="shared" si="4"/>
        <v>808.32</v>
      </c>
      <c r="L14" s="158">
        <v>4</v>
      </c>
      <c r="M14" s="161">
        <f t="shared" si="5"/>
        <v>30.312000000000001</v>
      </c>
      <c r="N14" s="161">
        <f t="shared" si="6"/>
        <v>121.248</v>
      </c>
    </row>
    <row r="15" spans="1:42" x14ac:dyDescent="0.25">
      <c r="A15" s="173" t="s">
        <v>545</v>
      </c>
      <c r="B15" s="173"/>
      <c r="C15" s="173"/>
      <c r="D15" s="173"/>
      <c r="E15" s="174"/>
      <c r="F15" s="174"/>
      <c r="G15" s="174"/>
      <c r="H15" s="175"/>
      <c r="I15" s="176"/>
      <c r="J15" s="176"/>
      <c r="K15" s="176"/>
      <c r="L15" s="176"/>
      <c r="M15" s="176"/>
      <c r="N15" s="176"/>
    </row>
    <row r="16" spans="1:42" x14ac:dyDescent="0.25">
      <c r="A16" s="158" t="s">
        <v>479</v>
      </c>
      <c r="B16" s="158">
        <v>1</v>
      </c>
      <c r="C16" s="158">
        <v>8</v>
      </c>
      <c r="D16" s="161">
        <f>32.71</f>
        <v>32.71</v>
      </c>
      <c r="E16" s="161">
        <f t="shared" ref="E16" si="7">C16*D16</f>
        <v>261.68</v>
      </c>
      <c r="F16" s="172">
        <v>8</v>
      </c>
      <c r="G16" s="161">
        <f t="shared" ref="G16:G19" si="8">D16*1.5</f>
        <v>49.064999999999998</v>
      </c>
      <c r="H16" s="161">
        <f t="shared" ref="H16:H19" si="9">F16*G16</f>
        <v>392.52</v>
      </c>
      <c r="I16" s="158">
        <v>8</v>
      </c>
      <c r="J16" s="161">
        <f t="shared" ref="J16" si="10">D16*2</f>
        <v>65.42</v>
      </c>
      <c r="K16" s="161">
        <f t="shared" ref="K16" si="11">J16*I16</f>
        <v>523.36</v>
      </c>
      <c r="L16" s="158">
        <v>2</v>
      </c>
      <c r="M16" s="161">
        <f t="shared" ref="M16:M19" si="12">D16*1.2</f>
        <v>39.252000000000002</v>
      </c>
      <c r="N16" s="161">
        <f t="shared" ref="N16:N19" si="13">M16*L16</f>
        <v>78.504000000000005</v>
      </c>
    </row>
    <row r="17" spans="1:14" x14ac:dyDescent="0.25">
      <c r="A17" s="201" t="s">
        <v>480</v>
      </c>
      <c r="B17" s="158">
        <v>1</v>
      </c>
      <c r="C17" s="158">
        <v>8</v>
      </c>
      <c r="D17" s="161">
        <f>29.54</f>
        <v>29.54</v>
      </c>
      <c r="E17" s="161">
        <f t="shared" ref="E17:E19" si="14">C17*D17</f>
        <v>236.32</v>
      </c>
      <c r="F17" s="172">
        <v>8</v>
      </c>
      <c r="G17" s="161">
        <f t="shared" si="8"/>
        <v>44.31</v>
      </c>
      <c r="H17" s="161">
        <f t="shared" si="9"/>
        <v>354.48</v>
      </c>
      <c r="I17" s="158">
        <v>8</v>
      </c>
      <c r="J17" s="161">
        <f t="shared" ref="J17:J19" si="15">D17*2</f>
        <v>59.08</v>
      </c>
      <c r="K17" s="161">
        <f t="shared" ref="K17:K19" si="16">J17*I17</f>
        <v>472.64</v>
      </c>
      <c r="L17" s="158">
        <v>2</v>
      </c>
      <c r="M17" s="161">
        <f t="shared" si="12"/>
        <v>35.448</v>
      </c>
      <c r="N17" s="161">
        <f t="shared" si="13"/>
        <v>70.896000000000001</v>
      </c>
    </row>
    <row r="18" spans="1:14" x14ac:dyDescent="0.25">
      <c r="A18" s="201" t="s">
        <v>481</v>
      </c>
      <c r="B18" s="158">
        <v>2</v>
      </c>
      <c r="C18" s="158">
        <v>16</v>
      </c>
      <c r="D18" s="161">
        <f>24.33</f>
        <v>24.33</v>
      </c>
      <c r="E18" s="161">
        <f t="shared" si="14"/>
        <v>389.28</v>
      </c>
      <c r="F18" s="158">
        <v>16</v>
      </c>
      <c r="G18" s="161">
        <f t="shared" si="8"/>
        <v>36.494999999999997</v>
      </c>
      <c r="H18" s="161">
        <f t="shared" si="9"/>
        <v>583.91999999999996</v>
      </c>
      <c r="I18" s="158">
        <v>16</v>
      </c>
      <c r="J18" s="161">
        <f t="shared" si="15"/>
        <v>48.66</v>
      </c>
      <c r="K18" s="161">
        <f t="shared" si="16"/>
        <v>778.56</v>
      </c>
      <c r="L18" s="158">
        <v>4</v>
      </c>
      <c r="M18" s="161">
        <f t="shared" si="12"/>
        <v>29.195999999999998</v>
      </c>
      <c r="N18" s="161">
        <f t="shared" si="13"/>
        <v>116.78399999999999</v>
      </c>
    </row>
    <row r="19" spans="1:14" ht="30" x14ac:dyDescent="0.25">
      <c r="A19" s="177" t="s">
        <v>1841</v>
      </c>
      <c r="B19" s="158">
        <v>1</v>
      </c>
      <c r="C19" s="158">
        <v>8</v>
      </c>
      <c r="D19" s="161">
        <v>29.73</v>
      </c>
      <c r="E19" s="161">
        <f t="shared" si="14"/>
        <v>237.84</v>
      </c>
      <c r="F19" s="158">
        <v>8</v>
      </c>
      <c r="G19" s="161">
        <f t="shared" si="8"/>
        <v>44.594999999999999</v>
      </c>
      <c r="H19" s="161">
        <f t="shared" si="9"/>
        <v>356.76</v>
      </c>
      <c r="I19" s="158">
        <v>8</v>
      </c>
      <c r="J19" s="161">
        <f t="shared" si="15"/>
        <v>59.46</v>
      </c>
      <c r="K19" s="161">
        <f t="shared" si="16"/>
        <v>475.68</v>
      </c>
      <c r="L19" s="158">
        <v>2</v>
      </c>
      <c r="M19" s="161">
        <f t="shared" si="12"/>
        <v>35.676000000000002</v>
      </c>
      <c r="N19" s="161">
        <f t="shared" si="13"/>
        <v>71.352000000000004</v>
      </c>
    </row>
    <row r="20" spans="1:14" ht="27" customHeight="1" x14ac:dyDescent="0.25">
      <c r="A20" s="173" t="s">
        <v>533</v>
      </c>
      <c r="B20" s="173"/>
      <c r="C20" s="173"/>
      <c r="D20" s="173"/>
      <c r="E20" s="174"/>
      <c r="F20" s="174"/>
      <c r="G20" s="174"/>
      <c r="H20" s="175"/>
      <c r="I20" s="176"/>
      <c r="J20" s="176"/>
      <c r="K20" s="176"/>
      <c r="L20" s="176"/>
      <c r="M20" s="176"/>
      <c r="N20" s="176"/>
    </row>
    <row r="21" spans="1:14" x14ac:dyDescent="0.25">
      <c r="A21" s="158" t="s">
        <v>434</v>
      </c>
      <c r="B21" s="158">
        <v>1</v>
      </c>
      <c r="C21" s="158">
        <v>8</v>
      </c>
      <c r="D21" s="161">
        <f>26.71</f>
        <v>26.71</v>
      </c>
      <c r="E21" s="161">
        <f t="shared" ref="E21" si="17">C21*D21</f>
        <v>213.68</v>
      </c>
      <c r="F21" s="158">
        <v>16</v>
      </c>
      <c r="G21" s="161">
        <f t="shared" ref="G21:G22" si="18">D21*1.5</f>
        <v>40.064999999999998</v>
      </c>
      <c r="H21" s="161">
        <f t="shared" ref="H21:H22" si="19">F21*G21</f>
        <v>641.04</v>
      </c>
      <c r="I21" s="158">
        <v>8</v>
      </c>
      <c r="J21" s="161">
        <f t="shared" ref="J21" si="20">D21*2</f>
        <v>53.42</v>
      </c>
      <c r="K21" s="161">
        <f t="shared" ref="K21" si="21">J21*I21</f>
        <v>427.36</v>
      </c>
      <c r="L21" s="158">
        <v>2</v>
      </c>
      <c r="M21" s="161">
        <f t="shared" ref="M21:M22" si="22">D21*1.2</f>
        <v>32.052</v>
      </c>
      <c r="N21" s="161">
        <f t="shared" ref="N21:N22" si="23">M21*L21</f>
        <v>64.103999999999999</v>
      </c>
    </row>
    <row r="22" spans="1:14" ht="15.75" thickBot="1" x14ac:dyDescent="0.3">
      <c r="A22" s="159" t="s">
        <v>534</v>
      </c>
      <c r="B22" s="158">
        <v>1</v>
      </c>
      <c r="C22" s="158">
        <v>8</v>
      </c>
      <c r="D22" s="160">
        <f>23.69</f>
        <v>23.69</v>
      </c>
      <c r="E22" s="161">
        <f t="shared" ref="E22" si="24">C22*D22</f>
        <v>189.52</v>
      </c>
      <c r="F22" s="158">
        <v>16</v>
      </c>
      <c r="G22" s="161">
        <f t="shared" si="18"/>
        <v>35.535000000000004</v>
      </c>
      <c r="H22" s="161">
        <f t="shared" si="19"/>
        <v>568.56000000000006</v>
      </c>
      <c r="I22" s="158">
        <v>8</v>
      </c>
      <c r="J22" s="161">
        <f t="shared" ref="J22" si="25">D22*2</f>
        <v>47.38</v>
      </c>
      <c r="K22" s="161">
        <f t="shared" ref="K22" si="26">J22*I22</f>
        <v>379.04</v>
      </c>
      <c r="L22" s="158">
        <v>2</v>
      </c>
      <c r="M22" s="161">
        <f t="shared" si="22"/>
        <v>28.428000000000001</v>
      </c>
      <c r="N22" s="161">
        <f t="shared" si="23"/>
        <v>56.856000000000002</v>
      </c>
    </row>
    <row r="23" spans="1:14" ht="16.5" thickTop="1" thickBot="1" x14ac:dyDescent="0.3">
      <c r="A23" s="195" t="s">
        <v>521</v>
      </c>
      <c r="B23" s="196">
        <f>SUM(B11:B22)</f>
        <v>12</v>
      </c>
      <c r="C23" s="397" t="s">
        <v>536</v>
      </c>
      <c r="D23" s="397"/>
      <c r="E23" s="197">
        <f>SUM(E11:E22)</f>
        <v>2699.04</v>
      </c>
      <c r="F23" s="198"/>
      <c r="G23" s="198"/>
      <c r="H23" s="197">
        <f>SUM(H11:H22)</f>
        <v>4477.92</v>
      </c>
      <c r="I23" s="199"/>
      <c r="J23" s="199"/>
      <c r="K23" s="197">
        <f>SUM(K11:K22)</f>
        <v>5164.16</v>
      </c>
      <c r="L23" s="199"/>
      <c r="M23" s="199"/>
      <c r="N23" s="200">
        <f>SUM(N11:N22)</f>
        <v>809.71199999999999</v>
      </c>
    </row>
    <row r="24" spans="1:14" ht="27" customHeight="1" thickTop="1" thickBot="1" x14ac:dyDescent="0.3">
      <c r="A24" s="381" t="s">
        <v>548</v>
      </c>
      <c r="B24" s="381"/>
      <c r="C24" s="381"/>
      <c r="D24" s="381"/>
      <c r="E24" s="381"/>
      <c r="F24" s="381"/>
      <c r="G24" s="381"/>
      <c r="H24" s="381"/>
      <c r="I24" s="381"/>
      <c r="J24" s="381"/>
      <c r="K24" s="381"/>
      <c r="L24" s="381"/>
      <c r="M24" s="381"/>
      <c r="N24" s="236">
        <f>E23+H23+K23+N23</f>
        <v>13150.831999999999</v>
      </c>
    </row>
    <row r="25" spans="1:14" ht="15.75" thickTop="1" x14ac:dyDescent="0.25">
      <c r="A25" s="181"/>
      <c r="B25" s="181"/>
      <c r="C25" s="182"/>
      <c r="D25" s="181"/>
      <c r="E25" s="182"/>
      <c r="F25" s="183"/>
      <c r="G25" s="183"/>
      <c r="H25" s="184"/>
      <c r="I25" s="185"/>
      <c r="J25" s="185"/>
      <c r="K25" s="185"/>
      <c r="L25" s="185"/>
      <c r="M25" s="185"/>
      <c r="N25" s="185"/>
    </row>
    <row r="26" spans="1:14" ht="30.75" customHeight="1" x14ac:dyDescent="0.25">
      <c r="A26" s="385" t="s">
        <v>1860</v>
      </c>
      <c r="B26" s="385"/>
      <c r="C26" s="385"/>
      <c r="D26" s="385"/>
      <c r="E26" s="385"/>
      <c r="F26" s="385"/>
      <c r="G26" s="183"/>
      <c r="H26" s="184"/>
      <c r="I26" s="185"/>
      <c r="J26" s="185"/>
      <c r="K26" s="185"/>
      <c r="L26" s="185"/>
      <c r="M26" s="185"/>
      <c r="N26" s="185"/>
    </row>
    <row r="27" spans="1:14" x14ac:dyDescent="0.25">
      <c r="A27" s="382"/>
      <c r="B27" s="382"/>
      <c r="C27" s="382"/>
      <c r="D27" s="382"/>
      <c r="E27" s="382"/>
      <c r="F27" s="382"/>
      <c r="G27" s="382"/>
      <c r="H27" s="382"/>
      <c r="I27" s="185"/>
      <c r="J27" s="185"/>
      <c r="K27" s="185"/>
      <c r="L27" s="185"/>
      <c r="M27" s="185"/>
      <c r="N27" s="185"/>
    </row>
    <row r="28" spans="1:14" x14ac:dyDescent="0.25">
      <c r="A28" s="181"/>
      <c r="B28" s="181"/>
      <c r="C28" s="182"/>
      <c r="D28" s="181"/>
      <c r="E28" s="182"/>
      <c r="F28" s="183"/>
      <c r="G28" s="183"/>
      <c r="H28" s="184"/>
      <c r="I28" s="185"/>
      <c r="J28" s="185"/>
      <c r="K28" s="185"/>
      <c r="L28" s="185"/>
      <c r="M28" s="185"/>
      <c r="N28" s="185"/>
    </row>
    <row r="29" spans="1:14" x14ac:dyDescent="0.25">
      <c r="A29" s="382"/>
      <c r="B29" s="382"/>
      <c r="C29" s="382"/>
      <c r="D29" s="382"/>
      <c r="E29" s="382"/>
      <c r="F29" s="382"/>
      <c r="G29" s="382"/>
      <c r="H29" s="382"/>
      <c r="I29" s="185"/>
      <c r="J29" s="185"/>
      <c r="K29" s="185"/>
      <c r="L29" s="185"/>
      <c r="M29" s="185"/>
      <c r="N29" s="185"/>
    </row>
    <row r="30" spans="1:14" ht="21.75" customHeight="1" x14ac:dyDescent="0.25">
      <c r="A30" s="181"/>
      <c r="B30" s="181"/>
      <c r="C30" s="182"/>
      <c r="D30" s="181"/>
      <c r="E30" s="182"/>
      <c r="F30" s="183"/>
      <c r="G30" s="183"/>
      <c r="H30" s="184"/>
      <c r="I30" s="185"/>
      <c r="J30" s="185"/>
      <c r="K30" s="185"/>
      <c r="L30" s="185"/>
      <c r="M30" s="185"/>
      <c r="N30" s="185"/>
    </row>
    <row r="31" spans="1:14" ht="28.5" customHeight="1" x14ac:dyDescent="0.25">
      <c r="A31" s="182"/>
      <c r="B31" s="182"/>
      <c r="C31" s="182"/>
      <c r="D31" s="182"/>
      <c r="E31" s="182"/>
      <c r="F31" s="183"/>
      <c r="G31" s="183"/>
      <c r="H31" s="184"/>
      <c r="I31" s="185"/>
      <c r="J31" s="185"/>
      <c r="K31" s="185"/>
      <c r="L31" s="185"/>
      <c r="M31" s="185"/>
      <c r="N31" s="185"/>
    </row>
    <row r="32" spans="1:14" x14ac:dyDescent="0.25">
      <c r="A32" s="181"/>
      <c r="B32" s="181"/>
      <c r="C32" s="182"/>
      <c r="D32" s="181"/>
      <c r="E32" s="182"/>
      <c r="F32" s="183"/>
      <c r="G32" s="183"/>
      <c r="H32" s="184"/>
      <c r="I32" s="185"/>
      <c r="J32" s="185"/>
      <c r="K32" s="185"/>
      <c r="L32" s="185"/>
      <c r="M32" s="185"/>
      <c r="N32" s="185"/>
    </row>
    <row r="33" spans="1:14" x14ac:dyDescent="0.25">
      <c r="A33" s="382"/>
      <c r="B33" s="382"/>
      <c r="C33" s="382"/>
      <c r="D33" s="382"/>
      <c r="E33" s="382"/>
      <c r="F33" s="382"/>
      <c r="G33" s="382"/>
      <c r="H33" s="382"/>
      <c r="I33" s="185"/>
      <c r="J33" s="185"/>
      <c r="K33" s="185"/>
      <c r="L33" s="185"/>
      <c r="M33" s="185"/>
      <c r="N33" s="185"/>
    </row>
    <row r="34" spans="1:14" x14ac:dyDescent="0.25">
      <c r="A34" s="181"/>
      <c r="B34" s="181"/>
      <c r="C34" s="182"/>
      <c r="D34" s="181"/>
      <c r="E34" s="182"/>
      <c r="F34" s="183"/>
      <c r="G34" s="183"/>
      <c r="H34" s="184"/>
      <c r="I34" s="185"/>
      <c r="J34" s="185"/>
      <c r="K34" s="185"/>
      <c r="L34" s="185"/>
      <c r="M34" s="185"/>
      <c r="N34" s="185"/>
    </row>
    <row r="35" spans="1:14" x14ac:dyDescent="0.25">
      <c r="A35" s="181"/>
      <c r="B35" s="181"/>
      <c r="C35" s="182"/>
      <c r="D35" s="181"/>
      <c r="E35" s="182"/>
      <c r="F35" s="183"/>
      <c r="G35" s="183"/>
      <c r="H35" s="184"/>
      <c r="I35" s="185"/>
      <c r="J35" s="185"/>
      <c r="K35" s="185"/>
      <c r="L35" s="185"/>
      <c r="M35" s="185"/>
      <c r="N35" s="185"/>
    </row>
    <row r="36" spans="1:14" x14ac:dyDescent="0.25">
      <c r="A36" s="384"/>
      <c r="B36" s="384"/>
      <c r="C36" s="384"/>
      <c r="D36" s="186"/>
      <c r="E36" s="186"/>
      <c r="F36" s="187"/>
      <c r="G36" s="188"/>
      <c r="H36" s="188"/>
      <c r="I36" s="189"/>
      <c r="J36" s="185"/>
      <c r="K36" s="181"/>
      <c r="L36" s="185"/>
      <c r="M36" s="185"/>
      <c r="N36" s="185"/>
    </row>
    <row r="37" spans="1:14" x14ac:dyDescent="0.25">
      <c r="A37" s="379"/>
      <c r="B37" s="379"/>
      <c r="C37" s="379"/>
      <c r="D37" s="379"/>
      <c r="E37" s="379"/>
      <c r="F37" s="379"/>
      <c r="G37" s="379"/>
      <c r="H37" s="379"/>
      <c r="I37" s="379"/>
      <c r="J37" s="379"/>
      <c r="K37" s="379"/>
      <c r="L37" s="379"/>
      <c r="M37" s="379"/>
      <c r="N37" s="188"/>
    </row>
    <row r="38" spans="1:14" x14ac:dyDescent="0.25">
      <c r="A38" s="185"/>
      <c r="B38" s="185"/>
      <c r="C38" s="185"/>
      <c r="D38" s="185"/>
      <c r="E38" s="185"/>
      <c r="F38" s="185"/>
      <c r="G38" s="185"/>
      <c r="H38" s="185"/>
      <c r="I38" s="185"/>
      <c r="J38" s="185"/>
      <c r="K38" s="185"/>
      <c r="L38" s="185"/>
      <c r="M38" s="185"/>
      <c r="N38" s="185"/>
    </row>
    <row r="39" spans="1:14" x14ac:dyDescent="0.25">
      <c r="A39" s="185"/>
      <c r="B39" s="185"/>
      <c r="C39" s="185"/>
      <c r="D39" s="185"/>
      <c r="E39" s="185"/>
      <c r="F39" s="185"/>
      <c r="G39" s="185"/>
      <c r="H39" s="185"/>
      <c r="I39" s="185"/>
      <c r="J39" s="185"/>
      <c r="K39" s="185"/>
      <c r="L39" s="185"/>
      <c r="M39" s="185"/>
      <c r="N39" s="185"/>
    </row>
    <row r="40" spans="1:14" x14ac:dyDescent="0.25">
      <c r="A40" s="185"/>
      <c r="B40" s="185"/>
      <c r="C40" s="185"/>
      <c r="D40" s="185"/>
      <c r="E40" s="185"/>
      <c r="F40" s="185"/>
      <c r="G40" s="185"/>
      <c r="H40" s="185"/>
      <c r="I40" s="185"/>
      <c r="J40" s="185"/>
      <c r="K40" s="185"/>
      <c r="L40" s="185"/>
      <c r="M40" s="185"/>
      <c r="N40" s="185"/>
    </row>
    <row r="41" spans="1:14" x14ac:dyDescent="0.25">
      <c r="A41" s="185"/>
      <c r="B41" s="185"/>
      <c r="C41" s="185"/>
      <c r="D41" s="185"/>
      <c r="E41" s="185"/>
      <c r="F41" s="185"/>
      <c r="G41" s="185"/>
      <c r="H41" s="185"/>
      <c r="I41" s="185"/>
      <c r="J41" s="185"/>
      <c r="K41" s="185"/>
      <c r="L41" s="185"/>
      <c r="M41" s="185"/>
      <c r="N41" s="185"/>
    </row>
    <row r="42" spans="1:14" x14ac:dyDescent="0.25">
      <c r="A42" s="185"/>
      <c r="B42" s="185"/>
      <c r="C42" s="185"/>
      <c r="D42" s="185"/>
      <c r="E42" s="185"/>
      <c r="F42" s="185"/>
      <c r="G42" s="185"/>
      <c r="H42" s="185"/>
      <c r="I42" s="185"/>
      <c r="J42" s="185"/>
      <c r="K42" s="185"/>
      <c r="L42" s="185"/>
      <c r="M42" s="185"/>
      <c r="N42" s="185"/>
    </row>
    <row r="43" spans="1:14" x14ac:dyDescent="0.25">
      <c r="A43" s="185"/>
      <c r="B43" s="185"/>
      <c r="C43" s="185"/>
      <c r="D43" s="185"/>
      <c r="E43" s="185"/>
      <c r="F43" s="185"/>
      <c r="G43" s="185"/>
      <c r="H43" s="185"/>
      <c r="I43" s="185"/>
      <c r="J43" s="185"/>
      <c r="K43" s="185"/>
      <c r="L43" s="185"/>
      <c r="M43" s="185"/>
      <c r="N43" s="185"/>
    </row>
    <row r="44" spans="1:14" x14ac:dyDescent="0.25">
      <c r="A44" s="185"/>
      <c r="B44" s="185"/>
      <c r="C44" s="185"/>
      <c r="D44" s="185"/>
      <c r="E44" s="185"/>
      <c r="F44" s="185"/>
      <c r="G44" s="185"/>
      <c r="H44" s="185"/>
      <c r="I44" s="185"/>
      <c r="J44" s="185"/>
      <c r="K44" s="185"/>
      <c r="L44" s="185"/>
      <c r="M44" s="185"/>
      <c r="N44" s="185"/>
    </row>
    <row r="45" spans="1:14" x14ac:dyDescent="0.25">
      <c r="A45" s="185"/>
      <c r="B45" s="185"/>
      <c r="C45" s="185"/>
      <c r="D45" s="185"/>
      <c r="E45" s="185"/>
      <c r="F45" s="185"/>
      <c r="G45" s="185"/>
      <c r="H45" s="185"/>
      <c r="I45" s="185"/>
      <c r="J45" s="185"/>
      <c r="K45" s="185"/>
      <c r="L45" s="185"/>
      <c r="M45" s="185"/>
      <c r="N45" s="185"/>
    </row>
    <row r="46" spans="1:14" x14ac:dyDescent="0.25">
      <c r="A46" s="185"/>
      <c r="B46" s="185"/>
      <c r="C46" s="185"/>
      <c r="D46" s="185"/>
      <c r="E46" s="185"/>
      <c r="F46" s="185"/>
      <c r="G46" s="185"/>
      <c r="H46" s="185"/>
      <c r="I46" s="185"/>
      <c r="J46" s="185"/>
      <c r="K46" s="185"/>
      <c r="L46" s="185"/>
      <c r="M46" s="185"/>
      <c r="N46" s="185"/>
    </row>
    <row r="47" spans="1:14" x14ac:dyDescent="0.25">
      <c r="A47" s="185"/>
      <c r="B47" s="185"/>
      <c r="C47" s="185"/>
      <c r="D47" s="185"/>
      <c r="E47" s="185"/>
      <c r="F47" s="185"/>
      <c r="G47" s="185"/>
      <c r="H47" s="185"/>
      <c r="I47" s="185"/>
      <c r="J47" s="185"/>
      <c r="K47" s="185"/>
      <c r="L47" s="185"/>
      <c r="M47" s="185"/>
      <c r="N47" s="185"/>
    </row>
    <row r="48" spans="1:14" x14ac:dyDescent="0.25">
      <c r="A48" s="185"/>
      <c r="B48" s="185"/>
      <c r="C48" s="185"/>
      <c r="D48" s="185"/>
      <c r="E48" s="185"/>
      <c r="F48" s="185"/>
      <c r="G48" s="185"/>
      <c r="H48" s="185"/>
      <c r="I48" s="185"/>
      <c r="J48" s="185"/>
      <c r="K48" s="185"/>
      <c r="L48" s="185"/>
      <c r="M48" s="185"/>
      <c r="N48" s="185"/>
    </row>
    <row r="49" spans="1:14" x14ac:dyDescent="0.25">
      <c r="A49" s="185"/>
      <c r="B49" s="185"/>
      <c r="C49" s="185"/>
      <c r="D49" s="185"/>
      <c r="E49" s="185"/>
      <c r="F49" s="185"/>
      <c r="G49" s="185"/>
      <c r="H49" s="185"/>
      <c r="I49" s="185"/>
      <c r="J49" s="185"/>
      <c r="K49" s="185"/>
      <c r="L49" s="185"/>
      <c r="M49" s="185"/>
      <c r="N49" s="185"/>
    </row>
    <row r="50" spans="1:14" x14ac:dyDescent="0.25">
      <c r="A50" s="185"/>
      <c r="B50" s="185"/>
      <c r="C50" s="185"/>
      <c r="D50" s="185"/>
      <c r="E50" s="185"/>
      <c r="F50" s="185"/>
      <c r="G50" s="185"/>
      <c r="H50" s="185"/>
      <c r="I50" s="185"/>
      <c r="J50" s="185"/>
      <c r="K50" s="185"/>
      <c r="L50" s="185"/>
      <c r="M50" s="185"/>
      <c r="N50" s="185"/>
    </row>
    <row r="51" spans="1:14" x14ac:dyDescent="0.25">
      <c r="A51" s="185"/>
      <c r="B51" s="185"/>
      <c r="C51" s="185"/>
      <c r="D51" s="185"/>
      <c r="E51" s="185"/>
      <c r="F51" s="185"/>
      <c r="G51" s="185"/>
      <c r="H51" s="185"/>
      <c r="I51" s="185"/>
      <c r="J51" s="185"/>
      <c r="K51" s="185"/>
      <c r="L51" s="185"/>
      <c r="M51" s="185"/>
      <c r="N51" s="185"/>
    </row>
    <row r="52" spans="1:14" x14ac:dyDescent="0.25">
      <c r="A52" s="185"/>
      <c r="B52" s="185"/>
      <c r="C52" s="185"/>
      <c r="D52" s="185"/>
      <c r="E52" s="185"/>
      <c r="F52" s="185"/>
      <c r="G52" s="185"/>
      <c r="H52" s="185"/>
      <c r="I52" s="185"/>
      <c r="J52" s="185"/>
      <c r="K52" s="185"/>
      <c r="L52" s="185"/>
      <c r="M52" s="185"/>
      <c r="N52" s="185"/>
    </row>
    <row r="53" spans="1:14" x14ac:dyDescent="0.25">
      <c r="A53" s="185"/>
      <c r="B53" s="185"/>
      <c r="C53" s="185"/>
      <c r="D53" s="185"/>
      <c r="E53" s="185"/>
      <c r="F53" s="185"/>
      <c r="G53" s="185"/>
      <c r="H53" s="185"/>
      <c r="I53" s="185"/>
      <c r="J53" s="185"/>
      <c r="K53" s="185"/>
      <c r="L53" s="185"/>
      <c r="M53" s="185"/>
      <c r="N53" s="185"/>
    </row>
    <row r="54" spans="1:14" x14ac:dyDescent="0.25">
      <c r="A54" s="185"/>
      <c r="B54" s="185"/>
      <c r="C54" s="185"/>
      <c r="D54" s="185"/>
      <c r="E54" s="185"/>
      <c r="F54" s="185"/>
      <c r="G54" s="185"/>
      <c r="H54" s="185"/>
      <c r="I54" s="185"/>
      <c r="J54" s="185"/>
      <c r="K54" s="185"/>
      <c r="L54" s="185"/>
      <c r="M54" s="185"/>
      <c r="N54" s="185"/>
    </row>
    <row r="55" spans="1:14" x14ac:dyDescent="0.25">
      <c r="A55" s="185"/>
      <c r="B55" s="185"/>
      <c r="C55" s="185"/>
      <c r="D55" s="185"/>
      <c r="E55" s="185"/>
      <c r="F55" s="185"/>
      <c r="G55" s="185"/>
      <c r="H55" s="185"/>
      <c r="I55" s="185"/>
      <c r="J55" s="185"/>
      <c r="K55" s="185"/>
      <c r="L55" s="185"/>
      <c r="M55" s="185"/>
      <c r="N55" s="185"/>
    </row>
    <row r="56" spans="1:14" x14ac:dyDescent="0.25">
      <c r="A56" s="185"/>
      <c r="B56" s="185"/>
      <c r="C56" s="185"/>
      <c r="D56" s="185"/>
      <c r="E56" s="185"/>
      <c r="F56" s="185"/>
      <c r="G56" s="185"/>
      <c r="H56" s="185"/>
      <c r="I56" s="185"/>
      <c r="J56" s="185"/>
      <c r="K56" s="185"/>
      <c r="L56" s="185"/>
      <c r="M56" s="185"/>
      <c r="N56" s="185"/>
    </row>
    <row r="57" spans="1:14" x14ac:dyDescent="0.25">
      <c r="A57" s="185"/>
      <c r="B57" s="185"/>
      <c r="C57" s="185"/>
      <c r="D57" s="185"/>
      <c r="E57" s="185"/>
      <c r="F57" s="185"/>
      <c r="G57" s="185"/>
      <c r="H57" s="185"/>
      <c r="I57" s="185"/>
      <c r="J57" s="185"/>
      <c r="K57" s="185"/>
      <c r="L57" s="185"/>
      <c r="M57" s="185"/>
      <c r="N57" s="185"/>
    </row>
    <row r="58" spans="1:14" x14ac:dyDescent="0.25">
      <c r="A58" s="185"/>
      <c r="B58" s="185"/>
      <c r="C58" s="185"/>
      <c r="D58" s="185"/>
      <c r="E58" s="185"/>
      <c r="F58" s="185"/>
      <c r="G58" s="185"/>
      <c r="H58" s="185"/>
      <c r="I58" s="185"/>
      <c r="J58" s="185"/>
      <c r="K58" s="185"/>
      <c r="L58" s="185"/>
      <c r="M58" s="185"/>
      <c r="N58" s="185"/>
    </row>
    <row r="59" spans="1:14" x14ac:dyDescent="0.25">
      <c r="A59" s="185"/>
      <c r="B59" s="185"/>
      <c r="C59" s="185"/>
      <c r="D59" s="185"/>
      <c r="E59" s="185"/>
      <c r="F59" s="185"/>
      <c r="G59" s="185"/>
      <c r="H59" s="185"/>
      <c r="I59" s="185"/>
      <c r="J59" s="185"/>
      <c r="K59" s="185"/>
      <c r="L59" s="185"/>
      <c r="M59" s="185"/>
      <c r="N59" s="185"/>
    </row>
    <row r="60" spans="1:14" x14ac:dyDescent="0.25">
      <c r="A60" s="185"/>
      <c r="B60" s="185"/>
      <c r="C60" s="185"/>
      <c r="D60" s="185"/>
      <c r="E60" s="185"/>
      <c r="F60" s="185"/>
      <c r="G60" s="185"/>
      <c r="H60" s="185"/>
      <c r="I60" s="185"/>
      <c r="J60" s="185"/>
      <c r="K60" s="185"/>
      <c r="L60" s="185"/>
      <c r="M60" s="185"/>
      <c r="N60" s="185"/>
    </row>
    <row r="61" spans="1:14" x14ac:dyDescent="0.25">
      <c r="A61" s="185"/>
      <c r="B61" s="185"/>
      <c r="C61" s="185"/>
      <c r="D61" s="185"/>
      <c r="E61" s="185"/>
      <c r="F61" s="185"/>
      <c r="G61" s="185"/>
      <c r="H61" s="185"/>
      <c r="I61" s="185"/>
      <c r="J61" s="185"/>
      <c r="K61" s="185"/>
      <c r="L61" s="185"/>
      <c r="M61" s="185"/>
      <c r="N61" s="185"/>
    </row>
    <row r="62" spans="1:14" x14ac:dyDescent="0.25">
      <c r="A62" s="185"/>
      <c r="B62" s="185"/>
      <c r="C62" s="185"/>
      <c r="D62" s="185"/>
      <c r="E62" s="185"/>
      <c r="F62" s="185"/>
      <c r="G62" s="185"/>
      <c r="H62" s="185"/>
      <c r="I62" s="185"/>
      <c r="J62" s="185"/>
      <c r="K62" s="185"/>
      <c r="L62" s="185"/>
      <c r="M62" s="185"/>
      <c r="N62" s="185"/>
    </row>
    <row r="63" spans="1:14" x14ac:dyDescent="0.25">
      <c r="A63" s="185"/>
      <c r="B63" s="185"/>
      <c r="C63" s="185"/>
      <c r="D63" s="185"/>
      <c r="E63" s="185"/>
      <c r="F63" s="185"/>
      <c r="G63" s="185"/>
      <c r="H63" s="185"/>
      <c r="I63" s="185"/>
      <c r="J63" s="185"/>
      <c r="K63" s="185"/>
      <c r="L63" s="185"/>
      <c r="M63" s="185"/>
      <c r="N63" s="185"/>
    </row>
    <row r="64" spans="1:14" x14ac:dyDescent="0.25">
      <c r="A64" s="185"/>
      <c r="B64" s="185"/>
      <c r="C64" s="185"/>
      <c r="D64" s="185"/>
      <c r="E64" s="185"/>
      <c r="F64" s="185"/>
      <c r="G64" s="185"/>
      <c r="H64" s="185"/>
      <c r="I64" s="185"/>
      <c r="J64" s="185"/>
      <c r="K64" s="185"/>
      <c r="L64" s="185"/>
      <c r="M64" s="185"/>
      <c r="N64" s="185"/>
    </row>
    <row r="65" spans="1:14" x14ac:dyDescent="0.25">
      <c r="A65" s="185"/>
      <c r="B65" s="185"/>
      <c r="C65" s="185"/>
      <c r="D65" s="185"/>
      <c r="E65" s="185"/>
      <c r="F65" s="185"/>
      <c r="G65" s="185"/>
      <c r="H65" s="185"/>
      <c r="I65" s="185"/>
      <c r="J65" s="185"/>
      <c r="K65" s="185"/>
      <c r="L65" s="185"/>
      <c r="M65" s="185"/>
      <c r="N65" s="185"/>
    </row>
    <row r="66" spans="1:14" x14ac:dyDescent="0.25">
      <c r="A66" s="185"/>
      <c r="B66" s="185"/>
      <c r="C66" s="185"/>
      <c r="D66" s="185"/>
      <c r="E66" s="185"/>
      <c r="F66" s="185"/>
      <c r="G66" s="185"/>
      <c r="H66" s="185"/>
      <c r="I66" s="185"/>
      <c r="J66" s="185"/>
      <c r="K66" s="185"/>
      <c r="L66" s="185"/>
      <c r="M66" s="185"/>
      <c r="N66" s="185"/>
    </row>
    <row r="67" spans="1:14" x14ac:dyDescent="0.25">
      <c r="A67" s="185"/>
      <c r="B67" s="185"/>
      <c r="C67" s="185"/>
      <c r="D67" s="185"/>
      <c r="E67" s="185"/>
      <c r="F67" s="185"/>
      <c r="G67" s="185"/>
      <c r="H67" s="185"/>
      <c r="I67" s="185"/>
      <c r="J67" s="185"/>
      <c r="K67" s="185"/>
      <c r="L67" s="185"/>
      <c r="M67" s="185"/>
      <c r="N67" s="185"/>
    </row>
    <row r="68" spans="1:14" x14ac:dyDescent="0.25">
      <c r="A68" s="185"/>
      <c r="B68" s="185"/>
      <c r="C68" s="185"/>
      <c r="D68" s="185"/>
      <c r="E68" s="185"/>
      <c r="F68" s="185"/>
      <c r="G68" s="185"/>
      <c r="H68" s="185"/>
      <c r="I68" s="185"/>
      <c r="J68" s="185"/>
      <c r="K68" s="185"/>
      <c r="L68" s="185"/>
      <c r="M68" s="185"/>
      <c r="N68" s="185"/>
    </row>
    <row r="69" spans="1:14" x14ac:dyDescent="0.25">
      <c r="A69" s="185"/>
      <c r="B69" s="185"/>
      <c r="C69" s="185"/>
      <c r="D69" s="185"/>
      <c r="E69" s="185"/>
      <c r="F69" s="185"/>
      <c r="G69" s="185"/>
      <c r="H69" s="185"/>
      <c r="I69" s="185"/>
      <c r="J69" s="185"/>
      <c r="K69" s="185"/>
      <c r="L69" s="185"/>
      <c r="M69" s="185"/>
      <c r="N69" s="185"/>
    </row>
    <row r="70" spans="1:14" x14ac:dyDescent="0.25">
      <c r="A70" s="185"/>
      <c r="B70" s="185"/>
      <c r="C70" s="185"/>
      <c r="D70" s="185"/>
      <c r="E70" s="185"/>
      <c r="F70" s="185"/>
      <c r="G70" s="185"/>
      <c r="H70" s="185"/>
      <c r="I70" s="185"/>
      <c r="J70" s="185"/>
      <c r="K70" s="185"/>
      <c r="L70" s="185"/>
      <c r="M70" s="185"/>
      <c r="N70" s="185"/>
    </row>
    <row r="71" spans="1:14" x14ac:dyDescent="0.25">
      <c r="A71" s="185"/>
      <c r="B71" s="185"/>
      <c r="C71" s="185"/>
      <c r="D71" s="185"/>
      <c r="E71" s="185"/>
      <c r="F71" s="185"/>
      <c r="G71" s="185"/>
      <c r="H71" s="185"/>
      <c r="I71" s="185"/>
      <c r="J71" s="185"/>
      <c r="K71" s="185"/>
      <c r="L71" s="185"/>
      <c r="M71" s="185"/>
      <c r="N71" s="185"/>
    </row>
    <row r="72" spans="1:14" x14ac:dyDescent="0.25">
      <c r="A72" s="185"/>
      <c r="B72" s="185"/>
      <c r="C72" s="185"/>
      <c r="D72" s="185"/>
      <c r="E72" s="185"/>
      <c r="F72" s="185"/>
      <c r="G72" s="185"/>
      <c r="H72" s="185"/>
      <c r="I72" s="185"/>
      <c r="J72" s="185"/>
      <c r="K72" s="185"/>
      <c r="L72" s="185"/>
      <c r="M72" s="185"/>
      <c r="N72" s="185"/>
    </row>
    <row r="73" spans="1:14" x14ac:dyDescent="0.25">
      <c r="A73" s="185"/>
      <c r="B73" s="185"/>
      <c r="C73" s="185"/>
      <c r="D73" s="185"/>
      <c r="E73" s="185"/>
      <c r="F73" s="185"/>
      <c r="G73" s="185"/>
      <c r="H73" s="185"/>
      <c r="I73" s="185"/>
      <c r="J73" s="185"/>
      <c r="K73" s="185"/>
      <c r="L73" s="185"/>
      <c r="M73" s="185"/>
      <c r="N73" s="185"/>
    </row>
    <row r="74" spans="1:14" x14ac:dyDescent="0.25">
      <c r="A74" s="185"/>
      <c r="B74" s="185"/>
      <c r="C74" s="185"/>
      <c r="D74" s="185"/>
      <c r="E74" s="185"/>
      <c r="F74" s="185"/>
      <c r="G74" s="185"/>
      <c r="H74" s="185"/>
      <c r="I74" s="185"/>
      <c r="J74" s="185"/>
      <c r="K74" s="185"/>
      <c r="L74" s="185"/>
      <c r="M74" s="185"/>
      <c r="N74" s="185"/>
    </row>
    <row r="75" spans="1:14" x14ac:dyDescent="0.25">
      <c r="A75" s="185"/>
      <c r="B75" s="185"/>
      <c r="C75" s="185"/>
      <c r="D75" s="185"/>
      <c r="E75" s="185"/>
      <c r="F75" s="185"/>
      <c r="G75" s="185"/>
      <c r="H75" s="185"/>
      <c r="I75" s="185"/>
      <c r="J75" s="185"/>
      <c r="K75" s="185"/>
      <c r="L75" s="185"/>
      <c r="M75" s="185"/>
      <c r="N75" s="185"/>
    </row>
    <row r="76" spans="1:14" x14ac:dyDescent="0.25">
      <c r="A76" s="185"/>
      <c r="B76" s="185"/>
      <c r="C76" s="185"/>
      <c r="D76" s="185"/>
      <c r="E76" s="185"/>
      <c r="F76" s="185"/>
      <c r="G76" s="185"/>
      <c r="H76" s="185"/>
      <c r="I76" s="185"/>
      <c r="J76" s="185"/>
      <c r="K76" s="185"/>
      <c r="L76" s="185"/>
      <c r="M76" s="185"/>
      <c r="N76" s="185"/>
    </row>
    <row r="77" spans="1:14" x14ac:dyDescent="0.25">
      <c r="A77" s="185"/>
      <c r="B77" s="185"/>
      <c r="C77" s="185"/>
      <c r="D77" s="185"/>
      <c r="E77" s="185"/>
      <c r="F77" s="185"/>
      <c r="G77" s="185"/>
      <c r="H77" s="185"/>
      <c r="I77" s="185"/>
      <c r="J77" s="185"/>
      <c r="K77" s="185"/>
      <c r="L77" s="185"/>
      <c r="M77" s="185"/>
      <c r="N77" s="185"/>
    </row>
    <row r="78" spans="1:14" x14ac:dyDescent="0.25">
      <c r="A78" s="185"/>
      <c r="B78" s="185"/>
      <c r="C78" s="185"/>
      <c r="D78" s="185"/>
      <c r="E78" s="185"/>
      <c r="F78" s="185"/>
      <c r="G78" s="185"/>
      <c r="H78" s="185"/>
      <c r="I78" s="185"/>
      <c r="J78" s="185"/>
      <c r="K78" s="185"/>
      <c r="L78" s="185"/>
      <c r="M78" s="185"/>
      <c r="N78" s="185"/>
    </row>
    <row r="79" spans="1:14" x14ac:dyDescent="0.25">
      <c r="A79" s="185"/>
      <c r="B79" s="185"/>
      <c r="C79" s="185"/>
      <c r="D79" s="185"/>
      <c r="E79" s="185"/>
      <c r="F79" s="185"/>
      <c r="G79" s="185"/>
      <c r="H79" s="185"/>
      <c r="I79" s="185"/>
      <c r="J79" s="185"/>
      <c r="K79" s="185"/>
      <c r="L79" s="185"/>
      <c r="M79" s="185"/>
      <c r="N79" s="185"/>
    </row>
    <row r="80" spans="1:14" x14ac:dyDescent="0.25">
      <c r="A80" s="185"/>
      <c r="B80" s="185"/>
      <c r="C80" s="185"/>
      <c r="D80" s="185"/>
      <c r="E80" s="185"/>
      <c r="F80" s="185"/>
      <c r="G80" s="185"/>
      <c r="H80" s="185"/>
      <c r="I80" s="185"/>
      <c r="J80" s="185"/>
      <c r="K80" s="185"/>
      <c r="L80" s="185"/>
      <c r="M80" s="185"/>
      <c r="N80" s="185"/>
    </row>
    <row r="81" spans="1:14" x14ac:dyDescent="0.25">
      <c r="A81" s="185"/>
      <c r="B81" s="185"/>
      <c r="C81" s="185"/>
      <c r="D81" s="185"/>
      <c r="E81" s="185"/>
      <c r="F81" s="185"/>
      <c r="G81" s="185"/>
      <c r="H81" s="185"/>
      <c r="I81" s="185"/>
      <c r="J81" s="185"/>
      <c r="K81" s="185"/>
      <c r="L81" s="185"/>
      <c r="M81" s="185"/>
      <c r="N81" s="185"/>
    </row>
    <row r="82" spans="1:14" x14ac:dyDescent="0.25">
      <c r="A82" s="185"/>
      <c r="B82" s="185"/>
      <c r="C82" s="185"/>
      <c r="D82" s="185"/>
      <c r="E82" s="185"/>
      <c r="F82" s="185"/>
      <c r="G82" s="185"/>
      <c r="H82" s="185"/>
      <c r="I82" s="185"/>
      <c r="J82" s="185"/>
      <c r="K82" s="185"/>
      <c r="L82" s="185"/>
      <c r="M82" s="185"/>
      <c r="N82" s="185"/>
    </row>
    <row r="83" spans="1:14" x14ac:dyDescent="0.25">
      <c r="A83" s="185"/>
      <c r="B83" s="185"/>
      <c r="C83" s="185"/>
      <c r="D83" s="185"/>
      <c r="E83" s="185"/>
      <c r="F83" s="185"/>
      <c r="G83" s="185"/>
      <c r="H83" s="185"/>
      <c r="I83" s="185"/>
      <c r="J83" s="185"/>
      <c r="K83" s="185"/>
      <c r="L83" s="185"/>
      <c r="M83" s="185"/>
      <c r="N83" s="185"/>
    </row>
    <row r="84" spans="1:14" x14ac:dyDescent="0.25">
      <c r="A84" s="185"/>
      <c r="B84" s="185"/>
      <c r="C84" s="185"/>
      <c r="D84" s="185"/>
      <c r="E84" s="185"/>
      <c r="F84" s="185"/>
      <c r="G84" s="185"/>
      <c r="H84" s="185"/>
      <c r="I84" s="185"/>
      <c r="J84" s="185"/>
      <c r="K84" s="185"/>
      <c r="L84" s="185"/>
      <c r="M84" s="185"/>
      <c r="N84" s="185"/>
    </row>
    <row r="85" spans="1:14" x14ac:dyDescent="0.25">
      <c r="A85" s="185"/>
      <c r="B85" s="185"/>
      <c r="C85" s="185"/>
      <c r="D85" s="185"/>
      <c r="E85" s="185"/>
      <c r="F85" s="185"/>
      <c r="G85" s="185"/>
      <c r="H85" s="185"/>
      <c r="I85" s="185"/>
      <c r="J85" s="185"/>
      <c r="K85" s="185"/>
      <c r="L85" s="185"/>
      <c r="M85" s="185"/>
      <c r="N85" s="185"/>
    </row>
    <row r="86" spans="1:14" x14ac:dyDescent="0.25">
      <c r="A86" s="185"/>
      <c r="B86" s="185"/>
      <c r="C86" s="185"/>
      <c r="D86" s="185"/>
      <c r="E86" s="185"/>
      <c r="F86" s="185"/>
      <c r="G86" s="185"/>
      <c r="H86" s="185"/>
      <c r="I86" s="185"/>
      <c r="J86" s="185"/>
      <c r="K86" s="185"/>
      <c r="L86" s="185"/>
      <c r="M86" s="185"/>
      <c r="N86" s="185"/>
    </row>
    <row r="87" spans="1:14" x14ac:dyDescent="0.25">
      <c r="A87" s="185"/>
      <c r="B87" s="185"/>
      <c r="C87" s="185"/>
      <c r="D87" s="185"/>
      <c r="E87" s="185"/>
      <c r="F87" s="185"/>
      <c r="G87" s="185"/>
      <c r="H87" s="185"/>
      <c r="I87" s="185"/>
      <c r="J87" s="185"/>
      <c r="K87" s="185"/>
      <c r="L87" s="185"/>
      <c r="M87" s="185"/>
      <c r="N87" s="185"/>
    </row>
    <row r="88" spans="1:14" x14ac:dyDescent="0.25">
      <c r="A88" s="185"/>
      <c r="B88" s="185"/>
      <c r="C88" s="185"/>
      <c r="D88" s="185"/>
      <c r="E88" s="185"/>
      <c r="F88" s="185"/>
      <c r="G88" s="185"/>
      <c r="H88" s="185"/>
      <c r="I88" s="185"/>
      <c r="J88" s="185"/>
      <c r="K88" s="185"/>
      <c r="L88" s="185"/>
      <c r="M88" s="185"/>
      <c r="N88" s="185"/>
    </row>
    <row r="89" spans="1:14" x14ac:dyDescent="0.25">
      <c r="A89" s="185"/>
      <c r="B89" s="185"/>
      <c r="C89" s="185"/>
      <c r="D89" s="185"/>
      <c r="E89" s="185"/>
      <c r="F89" s="185"/>
      <c r="G89" s="185"/>
      <c r="H89" s="185"/>
      <c r="I89" s="185"/>
      <c r="J89" s="185"/>
      <c r="K89" s="185"/>
      <c r="L89" s="185"/>
      <c r="M89" s="185"/>
      <c r="N89" s="185"/>
    </row>
    <row r="90" spans="1:14" x14ac:dyDescent="0.25">
      <c r="A90" s="185"/>
      <c r="B90" s="185"/>
      <c r="C90" s="185"/>
      <c r="D90" s="185"/>
      <c r="E90" s="185"/>
      <c r="F90" s="185"/>
      <c r="G90" s="185"/>
      <c r="H90" s="185"/>
      <c r="I90" s="185"/>
      <c r="J90" s="185"/>
      <c r="K90" s="185"/>
      <c r="L90" s="185"/>
      <c r="M90" s="185"/>
      <c r="N90" s="185"/>
    </row>
    <row r="91" spans="1:14" x14ac:dyDescent="0.25">
      <c r="A91" s="185"/>
      <c r="B91" s="185"/>
      <c r="C91" s="185"/>
      <c r="D91" s="185"/>
      <c r="E91" s="185"/>
      <c r="F91" s="185"/>
      <c r="G91" s="185"/>
      <c r="H91" s="185"/>
      <c r="I91" s="185"/>
      <c r="J91" s="185"/>
      <c r="K91" s="185"/>
      <c r="L91" s="185"/>
      <c r="M91" s="185"/>
      <c r="N91" s="185"/>
    </row>
    <row r="92" spans="1:14" x14ac:dyDescent="0.25">
      <c r="A92" s="185"/>
      <c r="B92" s="185"/>
      <c r="C92" s="185"/>
      <c r="D92" s="185"/>
      <c r="E92" s="185"/>
      <c r="F92" s="185"/>
      <c r="G92" s="185"/>
      <c r="H92" s="185"/>
      <c r="I92" s="185"/>
      <c r="J92" s="185"/>
      <c r="K92" s="185"/>
      <c r="L92" s="185"/>
      <c r="M92" s="185"/>
      <c r="N92" s="185"/>
    </row>
    <row r="93" spans="1:14" x14ac:dyDescent="0.25">
      <c r="A93" s="185"/>
      <c r="B93" s="185"/>
      <c r="C93" s="185"/>
      <c r="D93" s="185"/>
      <c r="E93" s="185"/>
      <c r="F93" s="185"/>
      <c r="G93" s="185"/>
      <c r="H93" s="185"/>
      <c r="I93" s="185"/>
      <c r="J93" s="185"/>
      <c r="K93" s="185"/>
      <c r="L93" s="185"/>
      <c r="M93" s="185"/>
      <c r="N93" s="185"/>
    </row>
    <row r="94" spans="1:14" x14ac:dyDescent="0.25">
      <c r="A94" s="185"/>
      <c r="B94" s="185"/>
      <c r="C94" s="185"/>
      <c r="D94" s="185"/>
      <c r="E94" s="185"/>
      <c r="F94" s="185"/>
      <c r="G94" s="185"/>
      <c r="H94" s="185"/>
      <c r="I94" s="185"/>
      <c r="J94" s="185"/>
      <c r="K94" s="185"/>
      <c r="L94" s="185"/>
      <c r="M94" s="185"/>
      <c r="N94" s="185"/>
    </row>
    <row r="95" spans="1:14" x14ac:dyDescent="0.25">
      <c r="A95" s="185"/>
      <c r="B95" s="185"/>
      <c r="C95" s="185"/>
      <c r="D95" s="185"/>
      <c r="E95" s="185"/>
      <c r="F95" s="185"/>
      <c r="G95" s="185"/>
      <c r="H95" s="185"/>
      <c r="I95" s="185"/>
      <c r="J95" s="185"/>
      <c r="K95" s="185"/>
      <c r="L95" s="185"/>
      <c r="M95" s="185"/>
      <c r="N95" s="185"/>
    </row>
    <row r="96" spans="1:14" x14ac:dyDescent="0.25">
      <c r="A96" s="185"/>
      <c r="B96" s="185"/>
      <c r="C96" s="185"/>
      <c r="D96" s="185"/>
      <c r="E96" s="185"/>
      <c r="F96" s="185"/>
      <c r="G96" s="185"/>
      <c r="H96" s="185"/>
      <c r="I96" s="185"/>
      <c r="J96" s="185"/>
      <c r="K96" s="185"/>
      <c r="L96" s="185"/>
      <c r="M96" s="185"/>
      <c r="N96" s="185"/>
    </row>
    <row r="97" spans="1:14" x14ac:dyDescent="0.25">
      <c r="A97" s="185"/>
      <c r="B97" s="185"/>
      <c r="C97" s="185"/>
      <c r="D97" s="185"/>
      <c r="E97" s="185"/>
      <c r="F97" s="185"/>
      <c r="G97" s="185"/>
      <c r="H97" s="185"/>
      <c r="I97" s="185"/>
      <c r="J97" s="185"/>
      <c r="K97" s="185"/>
      <c r="L97" s="185"/>
      <c r="M97" s="185"/>
      <c r="N97" s="185"/>
    </row>
    <row r="98" spans="1:14" x14ac:dyDescent="0.25">
      <c r="A98" s="185"/>
      <c r="B98" s="185"/>
      <c r="C98" s="185"/>
      <c r="D98" s="185"/>
      <c r="E98" s="185"/>
      <c r="F98" s="185"/>
      <c r="G98" s="185"/>
      <c r="H98" s="185"/>
      <c r="I98" s="185"/>
      <c r="J98" s="185"/>
      <c r="K98" s="185"/>
      <c r="L98" s="185"/>
      <c r="M98" s="185"/>
      <c r="N98" s="185"/>
    </row>
    <row r="99" spans="1:14" x14ac:dyDescent="0.25">
      <c r="A99" s="185"/>
      <c r="B99" s="185"/>
      <c r="C99" s="185"/>
      <c r="D99" s="185"/>
      <c r="E99" s="185"/>
      <c r="F99" s="185"/>
      <c r="G99" s="185"/>
      <c r="H99" s="185"/>
      <c r="I99" s="185"/>
      <c r="J99" s="185"/>
      <c r="K99" s="185"/>
      <c r="L99" s="185"/>
      <c r="M99" s="185"/>
      <c r="N99" s="185"/>
    </row>
    <row r="100" spans="1:14" x14ac:dyDescent="0.25">
      <c r="A100" s="185"/>
      <c r="B100" s="185"/>
      <c r="C100" s="185"/>
      <c r="D100" s="185"/>
      <c r="E100" s="185"/>
      <c r="F100" s="185"/>
      <c r="G100" s="185"/>
      <c r="H100" s="185"/>
      <c r="I100" s="185"/>
      <c r="J100" s="185"/>
      <c r="K100" s="185"/>
      <c r="L100" s="185"/>
      <c r="M100" s="185"/>
      <c r="N100" s="185"/>
    </row>
    <row r="101" spans="1:14" x14ac:dyDescent="0.25">
      <c r="A101" s="185"/>
      <c r="B101" s="185"/>
      <c r="C101" s="185"/>
      <c r="D101" s="185"/>
      <c r="E101" s="185"/>
      <c r="F101" s="185"/>
      <c r="G101" s="185"/>
      <c r="H101" s="185"/>
      <c r="I101" s="185"/>
      <c r="J101" s="185"/>
      <c r="K101" s="185"/>
      <c r="L101" s="185"/>
      <c r="M101" s="185"/>
      <c r="N101" s="185"/>
    </row>
    <row r="102" spans="1:14" x14ac:dyDescent="0.25">
      <c r="A102" s="185"/>
      <c r="B102" s="185"/>
      <c r="C102" s="185"/>
      <c r="D102" s="185"/>
      <c r="E102" s="185"/>
      <c r="F102" s="185"/>
      <c r="G102" s="185"/>
      <c r="H102" s="185"/>
      <c r="I102" s="185"/>
      <c r="J102" s="185"/>
      <c r="K102" s="185"/>
      <c r="L102" s="185"/>
      <c r="M102" s="185"/>
      <c r="N102" s="185"/>
    </row>
    <row r="103" spans="1:14" x14ac:dyDescent="0.25">
      <c r="A103" s="185"/>
      <c r="B103" s="185"/>
      <c r="C103" s="185"/>
      <c r="D103" s="185"/>
      <c r="E103" s="185"/>
      <c r="F103" s="185"/>
      <c r="G103" s="185"/>
      <c r="H103" s="185"/>
      <c r="I103" s="185"/>
      <c r="J103" s="185"/>
      <c r="K103" s="185"/>
      <c r="L103" s="185"/>
      <c r="M103" s="185"/>
      <c r="N103" s="185"/>
    </row>
    <row r="104" spans="1:14" x14ac:dyDescent="0.25">
      <c r="A104" s="185"/>
      <c r="B104" s="185"/>
      <c r="C104" s="185"/>
      <c r="D104" s="185"/>
      <c r="E104" s="185"/>
      <c r="F104" s="185"/>
      <c r="G104" s="185"/>
      <c r="H104" s="185"/>
      <c r="I104" s="185"/>
      <c r="J104" s="185"/>
      <c r="K104" s="185"/>
      <c r="L104" s="185"/>
      <c r="M104" s="185"/>
      <c r="N104" s="185"/>
    </row>
    <row r="105" spans="1:14" x14ac:dyDescent="0.25">
      <c r="A105" s="185"/>
      <c r="B105" s="185"/>
      <c r="C105" s="185"/>
      <c r="D105" s="185"/>
      <c r="E105" s="185"/>
      <c r="F105" s="185"/>
      <c r="G105" s="185"/>
      <c r="H105" s="185"/>
      <c r="I105" s="185"/>
      <c r="J105" s="185"/>
      <c r="K105" s="185"/>
      <c r="L105" s="185"/>
      <c r="M105" s="185"/>
      <c r="N105" s="185"/>
    </row>
    <row r="106" spans="1:14" x14ac:dyDescent="0.25">
      <c r="A106" s="185"/>
      <c r="B106" s="185"/>
      <c r="C106" s="185"/>
      <c r="D106" s="185"/>
      <c r="E106" s="185"/>
      <c r="F106" s="185"/>
      <c r="G106" s="185"/>
      <c r="H106" s="185"/>
      <c r="I106" s="185"/>
      <c r="J106" s="185"/>
      <c r="K106" s="185"/>
      <c r="L106" s="185"/>
      <c r="M106" s="185"/>
      <c r="N106" s="185"/>
    </row>
    <row r="107" spans="1:14" x14ac:dyDescent="0.25">
      <c r="A107" s="185"/>
      <c r="B107" s="185"/>
      <c r="C107" s="185"/>
      <c r="D107" s="185"/>
      <c r="E107" s="185"/>
      <c r="F107" s="185"/>
      <c r="G107" s="185"/>
      <c r="H107" s="185"/>
      <c r="I107" s="185"/>
      <c r="J107" s="185"/>
      <c r="K107" s="185"/>
      <c r="L107" s="185"/>
      <c r="M107" s="185"/>
      <c r="N107" s="185"/>
    </row>
    <row r="108" spans="1:14" x14ac:dyDescent="0.25">
      <c r="A108" s="185"/>
      <c r="B108" s="185"/>
      <c r="C108" s="185"/>
      <c r="D108" s="185"/>
      <c r="E108" s="185"/>
      <c r="F108" s="185"/>
      <c r="G108" s="185"/>
      <c r="H108" s="185"/>
      <c r="I108" s="185"/>
      <c r="J108" s="185"/>
      <c r="K108" s="185"/>
      <c r="L108" s="185"/>
      <c r="M108" s="185"/>
      <c r="N108" s="185"/>
    </row>
    <row r="109" spans="1:14" x14ac:dyDescent="0.25">
      <c r="A109" s="185"/>
      <c r="B109" s="185"/>
      <c r="C109" s="185"/>
      <c r="D109" s="185"/>
      <c r="E109" s="185"/>
      <c r="F109" s="185"/>
      <c r="G109" s="185"/>
      <c r="H109" s="185"/>
      <c r="I109" s="185"/>
      <c r="J109" s="185"/>
      <c r="K109" s="185"/>
      <c r="L109" s="185"/>
      <c r="M109" s="185"/>
      <c r="N109" s="185"/>
    </row>
    <row r="110" spans="1:14" x14ac:dyDescent="0.25">
      <c r="A110" s="185"/>
      <c r="B110" s="185"/>
      <c r="C110" s="185"/>
      <c r="D110" s="185"/>
      <c r="E110" s="185"/>
      <c r="F110" s="185"/>
      <c r="G110" s="185"/>
      <c r="H110" s="185"/>
      <c r="I110" s="185"/>
      <c r="J110" s="185"/>
      <c r="K110" s="185"/>
      <c r="L110" s="185"/>
      <c r="M110" s="185"/>
      <c r="N110" s="185"/>
    </row>
    <row r="111" spans="1:14" x14ac:dyDescent="0.25">
      <c r="A111" s="185"/>
      <c r="B111" s="185"/>
      <c r="C111" s="185"/>
      <c r="D111" s="185"/>
      <c r="E111" s="185"/>
      <c r="F111" s="185"/>
      <c r="G111" s="185"/>
      <c r="H111" s="185"/>
      <c r="I111" s="185"/>
      <c r="J111" s="185"/>
      <c r="K111" s="185"/>
      <c r="L111" s="185"/>
      <c r="M111" s="185"/>
      <c r="N111" s="185"/>
    </row>
    <row r="112" spans="1:14" x14ac:dyDescent="0.25">
      <c r="A112" s="185"/>
      <c r="B112" s="185"/>
      <c r="C112" s="185"/>
      <c r="D112" s="185"/>
      <c r="E112" s="185"/>
      <c r="F112" s="185"/>
      <c r="G112" s="185"/>
      <c r="H112" s="185"/>
      <c r="I112" s="185"/>
      <c r="J112" s="185"/>
      <c r="K112" s="185"/>
      <c r="L112" s="185"/>
      <c r="M112" s="185"/>
      <c r="N112" s="185"/>
    </row>
    <row r="113" spans="1:14" x14ac:dyDescent="0.25">
      <c r="A113" s="185"/>
      <c r="B113" s="185"/>
      <c r="C113" s="185"/>
      <c r="D113" s="185"/>
      <c r="E113" s="185"/>
      <c r="F113" s="185"/>
      <c r="G113" s="185"/>
      <c r="H113" s="185"/>
      <c r="I113" s="185"/>
      <c r="J113" s="185"/>
      <c r="K113" s="185"/>
      <c r="L113" s="185"/>
      <c r="M113" s="185"/>
      <c r="N113" s="185"/>
    </row>
    <row r="114" spans="1:14" x14ac:dyDescent="0.25">
      <c r="A114" s="185"/>
      <c r="B114" s="185"/>
      <c r="C114" s="185"/>
      <c r="D114" s="185"/>
      <c r="E114" s="185"/>
      <c r="F114" s="185"/>
      <c r="G114" s="185"/>
      <c r="H114" s="185"/>
      <c r="I114" s="185"/>
      <c r="J114" s="185"/>
      <c r="K114" s="185"/>
      <c r="L114" s="185"/>
      <c r="M114" s="185"/>
      <c r="N114" s="185"/>
    </row>
    <row r="115" spans="1:14" x14ac:dyDescent="0.25">
      <c r="A115" s="185"/>
      <c r="B115" s="185"/>
      <c r="C115" s="185"/>
      <c r="D115" s="185"/>
      <c r="E115" s="185"/>
      <c r="F115" s="185"/>
      <c r="G115" s="185"/>
      <c r="H115" s="185"/>
      <c r="I115" s="185"/>
      <c r="J115" s="185"/>
      <c r="K115" s="185"/>
      <c r="L115" s="185"/>
      <c r="M115" s="185"/>
      <c r="N115" s="185"/>
    </row>
    <row r="116" spans="1:14" x14ac:dyDescent="0.25">
      <c r="A116" s="185"/>
      <c r="B116" s="185"/>
      <c r="C116" s="185"/>
      <c r="D116" s="185"/>
      <c r="E116" s="185"/>
      <c r="F116" s="185"/>
      <c r="G116" s="185"/>
      <c r="H116" s="185"/>
      <c r="I116" s="185"/>
      <c r="J116" s="185"/>
      <c r="K116" s="185"/>
      <c r="L116" s="185"/>
      <c r="M116" s="185"/>
      <c r="N116" s="185"/>
    </row>
    <row r="117" spans="1:14" x14ac:dyDescent="0.25">
      <c r="A117" s="185"/>
      <c r="B117" s="185"/>
      <c r="C117" s="185"/>
      <c r="D117" s="185"/>
      <c r="E117" s="185"/>
      <c r="F117" s="185"/>
      <c r="G117" s="185"/>
      <c r="H117" s="185"/>
      <c r="I117" s="185"/>
      <c r="J117" s="185"/>
      <c r="K117" s="185"/>
      <c r="L117" s="185"/>
      <c r="M117" s="185"/>
      <c r="N117" s="185"/>
    </row>
    <row r="118" spans="1:14" x14ac:dyDescent="0.25">
      <c r="A118" s="185"/>
      <c r="B118" s="185"/>
      <c r="C118" s="185"/>
      <c r="D118" s="185"/>
      <c r="E118" s="185"/>
      <c r="F118" s="185"/>
      <c r="G118" s="185"/>
      <c r="H118" s="185"/>
      <c r="I118" s="185"/>
      <c r="J118" s="185"/>
      <c r="K118" s="185"/>
      <c r="L118" s="185"/>
      <c r="M118" s="185"/>
      <c r="N118" s="185"/>
    </row>
    <row r="119" spans="1:14" x14ac:dyDescent="0.25">
      <c r="A119" s="185"/>
      <c r="B119" s="185"/>
      <c r="C119" s="185"/>
      <c r="D119" s="185"/>
      <c r="E119" s="185"/>
      <c r="F119" s="185"/>
      <c r="G119" s="185"/>
      <c r="H119" s="185"/>
      <c r="I119" s="185"/>
      <c r="J119" s="185"/>
      <c r="K119" s="185"/>
      <c r="L119" s="185"/>
      <c r="M119" s="185"/>
      <c r="N119" s="185"/>
    </row>
    <row r="120" spans="1:14" x14ac:dyDescent="0.25">
      <c r="A120" s="185"/>
      <c r="B120" s="185"/>
      <c r="C120" s="185"/>
      <c r="D120" s="185"/>
      <c r="E120" s="185"/>
      <c r="F120" s="185"/>
      <c r="G120" s="185"/>
      <c r="H120" s="185"/>
      <c r="I120" s="185"/>
      <c r="J120" s="185"/>
      <c r="K120" s="185"/>
      <c r="L120" s="185"/>
      <c r="M120" s="185"/>
      <c r="N120" s="185"/>
    </row>
    <row r="121" spans="1:14" x14ac:dyDescent="0.25">
      <c r="A121" s="185"/>
      <c r="B121" s="185"/>
      <c r="C121" s="185"/>
      <c r="D121" s="185"/>
      <c r="E121" s="185"/>
      <c r="F121" s="185"/>
      <c r="G121" s="185"/>
      <c r="H121" s="185"/>
      <c r="I121" s="185"/>
      <c r="J121" s="185"/>
      <c r="K121" s="185"/>
      <c r="L121" s="185"/>
      <c r="M121" s="185"/>
      <c r="N121" s="185"/>
    </row>
    <row r="122" spans="1:14" x14ac:dyDescent="0.25">
      <c r="A122" s="185"/>
      <c r="B122" s="185"/>
      <c r="C122" s="185"/>
      <c r="D122" s="185"/>
      <c r="E122" s="185"/>
      <c r="F122" s="185"/>
      <c r="G122" s="185"/>
      <c r="H122" s="185"/>
      <c r="I122" s="185"/>
      <c r="J122" s="185"/>
      <c r="K122" s="185"/>
      <c r="L122" s="185"/>
      <c r="M122" s="185"/>
      <c r="N122" s="185"/>
    </row>
    <row r="123" spans="1:14" x14ac:dyDescent="0.25">
      <c r="A123" s="185"/>
      <c r="B123" s="185"/>
      <c r="C123" s="185"/>
      <c r="D123" s="185"/>
      <c r="E123" s="185"/>
      <c r="F123" s="185"/>
      <c r="G123" s="185"/>
      <c r="H123" s="185"/>
      <c r="I123" s="185"/>
      <c r="J123" s="185"/>
      <c r="K123" s="185"/>
      <c r="L123" s="185"/>
      <c r="M123" s="185"/>
      <c r="N123" s="185"/>
    </row>
    <row r="124" spans="1:14" x14ac:dyDescent="0.25">
      <c r="A124" s="185"/>
      <c r="B124" s="185"/>
      <c r="C124" s="185"/>
      <c r="D124" s="185"/>
      <c r="E124" s="185"/>
      <c r="F124" s="185"/>
      <c r="G124" s="185"/>
      <c r="H124" s="185"/>
      <c r="I124" s="185"/>
      <c r="J124" s="185"/>
      <c r="K124" s="185"/>
      <c r="L124" s="185"/>
      <c r="M124" s="185"/>
      <c r="N124" s="185"/>
    </row>
    <row r="125" spans="1:14" x14ac:dyDescent="0.25">
      <c r="A125" s="185"/>
      <c r="B125" s="185"/>
      <c r="C125" s="185"/>
      <c r="D125" s="185"/>
      <c r="E125" s="185"/>
      <c r="F125" s="185"/>
      <c r="G125" s="185"/>
      <c r="H125" s="185"/>
      <c r="I125" s="185"/>
      <c r="J125" s="185"/>
      <c r="K125" s="185"/>
      <c r="L125" s="185"/>
      <c r="M125" s="185"/>
      <c r="N125" s="185"/>
    </row>
    <row r="126" spans="1:14" x14ac:dyDescent="0.25">
      <c r="A126" s="185"/>
      <c r="B126" s="185"/>
      <c r="C126" s="185"/>
      <c r="D126" s="185"/>
      <c r="E126" s="185"/>
      <c r="F126" s="185"/>
      <c r="G126" s="185"/>
      <c r="H126" s="185"/>
      <c r="I126" s="185"/>
      <c r="J126" s="185"/>
      <c r="K126" s="185"/>
      <c r="L126" s="185"/>
      <c r="M126" s="185"/>
      <c r="N126" s="185"/>
    </row>
    <row r="127" spans="1:14" x14ac:dyDescent="0.25">
      <c r="A127" s="185"/>
      <c r="B127" s="185"/>
      <c r="C127" s="185"/>
      <c r="D127" s="185"/>
      <c r="E127" s="185"/>
      <c r="F127" s="185"/>
      <c r="G127" s="185"/>
      <c r="H127" s="185"/>
      <c r="I127" s="185"/>
      <c r="J127" s="185"/>
      <c r="K127" s="185"/>
      <c r="L127" s="185"/>
      <c r="M127" s="185"/>
      <c r="N127" s="185"/>
    </row>
    <row r="128" spans="1:14" x14ac:dyDescent="0.25">
      <c r="A128" s="185"/>
      <c r="B128" s="185"/>
      <c r="C128" s="185"/>
      <c r="D128" s="185"/>
      <c r="E128" s="185"/>
      <c r="F128" s="185"/>
      <c r="G128" s="185"/>
      <c r="H128" s="185"/>
      <c r="I128" s="185"/>
      <c r="J128" s="185"/>
      <c r="K128" s="185"/>
      <c r="L128" s="185"/>
      <c r="M128" s="185"/>
      <c r="N128" s="185"/>
    </row>
    <row r="129" spans="1:14" x14ac:dyDescent="0.25">
      <c r="A129" s="185"/>
      <c r="B129" s="185"/>
      <c r="C129" s="185"/>
      <c r="D129" s="185"/>
      <c r="E129" s="185"/>
      <c r="F129" s="185"/>
      <c r="G129" s="185"/>
      <c r="H129" s="185"/>
      <c r="I129" s="185"/>
      <c r="J129" s="185"/>
      <c r="K129" s="185"/>
      <c r="L129" s="185"/>
      <c r="M129" s="185"/>
      <c r="N129" s="185"/>
    </row>
    <row r="130" spans="1:14" x14ac:dyDescent="0.25">
      <c r="A130" s="185"/>
      <c r="B130" s="185"/>
      <c r="C130" s="185"/>
      <c r="D130" s="185"/>
      <c r="E130" s="185"/>
      <c r="F130" s="185"/>
      <c r="G130" s="185"/>
      <c r="H130" s="185"/>
      <c r="I130" s="185"/>
      <c r="J130" s="185"/>
      <c r="K130" s="185"/>
      <c r="L130" s="185"/>
      <c r="M130" s="185"/>
      <c r="N130" s="185"/>
    </row>
    <row r="131" spans="1:14" x14ac:dyDescent="0.25">
      <c r="A131" s="185"/>
      <c r="B131" s="185"/>
      <c r="C131" s="185"/>
      <c r="D131" s="185"/>
      <c r="E131" s="185"/>
      <c r="F131" s="185"/>
      <c r="G131" s="185"/>
      <c r="H131" s="185"/>
      <c r="I131" s="185"/>
      <c r="J131" s="185"/>
      <c r="K131" s="185"/>
      <c r="L131" s="185"/>
      <c r="M131" s="185"/>
      <c r="N131" s="185"/>
    </row>
    <row r="132" spans="1:14" x14ac:dyDescent="0.25">
      <c r="A132" s="185"/>
      <c r="B132" s="185"/>
      <c r="C132" s="185"/>
      <c r="D132" s="185"/>
      <c r="E132" s="185"/>
      <c r="F132" s="185"/>
      <c r="G132" s="185"/>
      <c r="H132" s="185"/>
      <c r="I132" s="185"/>
      <c r="J132" s="185"/>
      <c r="K132" s="185"/>
      <c r="L132" s="185"/>
      <c r="M132" s="185"/>
      <c r="N132" s="185"/>
    </row>
    <row r="133" spans="1:14" x14ac:dyDescent="0.25">
      <c r="A133" s="185"/>
      <c r="B133" s="185"/>
      <c r="C133" s="185"/>
      <c r="D133" s="185"/>
      <c r="E133" s="185"/>
      <c r="F133" s="185"/>
      <c r="G133" s="185"/>
      <c r="H133" s="185"/>
      <c r="I133" s="185"/>
      <c r="J133" s="185"/>
      <c r="K133" s="185"/>
      <c r="L133" s="185"/>
      <c r="M133" s="185"/>
      <c r="N133" s="185"/>
    </row>
    <row r="134" spans="1:14" x14ac:dyDescent="0.25">
      <c r="A134" s="185"/>
      <c r="B134" s="185"/>
      <c r="C134" s="185"/>
      <c r="D134" s="185"/>
      <c r="E134" s="185"/>
      <c r="F134" s="185"/>
      <c r="G134" s="185"/>
      <c r="H134" s="185"/>
      <c r="I134" s="185"/>
      <c r="J134" s="185"/>
      <c r="K134" s="185"/>
      <c r="L134" s="185"/>
      <c r="M134" s="185"/>
      <c r="N134" s="185"/>
    </row>
    <row r="135" spans="1:14" x14ac:dyDescent="0.25">
      <c r="A135" s="185"/>
      <c r="B135" s="185"/>
      <c r="C135" s="185"/>
      <c r="D135" s="185"/>
      <c r="E135" s="185"/>
      <c r="F135" s="185"/>
      <c r="G135" s="185"/>
      <c r="H135" s="185"/>
      <c r="I135" s="185"/>
      <c r="J135" s="185"/>
      <c r="K135" s="185"/>
      <c r="L135" s="185"/>
      <c r="M135" s="185"/>
      <c r="N135" s="185"/>
    </row>
    <row r="136" spans="1:14" x14ac:dyDescent="0.25">
      <c r="A136" s="185"/>
      <c r="B136" s="185"/>
      <c r="C136" s="185"/>
      <c r="D136" s="185"/>
      <c r="E136" s="185"/>
      <c r="F136" s="185"/>
      <c r="G136" s="185"/>
      <c r="H136" s="185"/>
      <c r="I136" s="185"/>
      <c r="J136" s="185"/>
      <c r="K136" s="185"/>
      <c r="L136" s="185"/>
      <c r="M136" s="185"/>
      <c r="N136" s="185"/>
    </row>
    <row r="137" spans="1:14" x14ac:dyDescent="0.25">
      <c r="A137" s="185"/>
      <c r="B137" s="185"/>
      <c r="C137" s="185"/>
      <c r="D137" s="185"/>
      <c r="E137" s="185"/>
      <c r="F137" s="185"/>
      <c r="G137" s="185"/>
      <c r="H137" s="185"/>
      <c r="I137" s="185"/>
      <c r="J137" s="185"/>
      <c r="K137" s="185"/>
      <c r="L137" s="185"/>
      <c r="M137" s="185"/>
      <c r="N137" s="185"/>
    </row>
    <row r="138" spans="1:14" x14ac:dyDescent="0.25">
      <c r="A138" s="185"/>
      <c r="B138" s="185"/>
      <c r="C138" s="185"/>
      <c r="D138" s="185"/>
      <c r="E138" s="185"/>
      <c r="F138" s="185"/>
      <c r="G138" s="185"/>
      <c r="H138" s="185"/>
      <c r="I138" s="185"/>
      <c r="J138" s="185"/>
      <c r="K138" s="185"/>
      <c r="L138" s="185"/>
      <c r="M138" s="185"/>
      <c r="N138" s="185"/>
    </row>
    <row r="139" spans="1:14" x14ac:dyDescent="0.25">
      <c r="A139" s="185"/>
      <c r="B139" s="185"/>
      <c r="C139" s="185"/>
      <c r="D139" s="185"/>
      <c r="E139" s="185"/>
      <c r="F139" s="185"/>
      <c r="G139" s="185"/>
      <c r="H139" s="185"/>
      <c r="I139" s="185"/>
      <c r="J139" s="185"/>
      <c r="K139" s="185"/>
      <c r="L139" s="185"/>
      <c r="M139" s="185"/>
      <c r="N139" s="185"/>
    </row>
    <row r="140" spans="1:14" x14ac:dyDescent="0.25">
      <c r="A140" s="185"/>
      <c r="B140" s="185"/>
      <c r="C140" s="185"/>
      <c r="D140" s="185"/>
      <c r="E140" s="185"/>
      <c r="F140" s="185"/>
      <c r="G140" s="185"/>
      <c r="H140" s="185"/>
      <c r="I140" s="185"/>
      <c r="J140" s="185"/>
      <c r="K140" s="185"/>
      <c r="L140" s="185"/>
      <c r="M140" s="185"/>
      <c r="N140" s="185"/>
    </row>
    <row r="141" spans="1:14" x14ac:dyDescent="0.25">
      <c r="A141" s="185"/>
      <c r="B141" s="185"/>
      <c r="C141" s="185"/>
      <c r="D141" s="185"/>
      <c r="E141" s="185"/>
      <c r="F141" s="185"/>
      <c r="G141" s="185"/>
      <c r="H141" s="185"/>
      <c r="I141" s="185"/>
      <c r="J141" s="185"/>
      <c r="K141" s="185"/>
      <c r="L141" s="185"/>
      <c r="M141" s="185"/>
      <c r="N141" s="185"/>
    </row>
    <row r="142" spans="1:14" x14ac:dyDescent="0.25">
      <c r="A142" s="185"/>
      <c r="B142" s="185"/>
      <c r="C142" s="185"/>
      <c r="D142" s="185"/>
      <c r="E142" s="185"/>
      <c r="F142" s="185"/>
      <c r="G142" s="185"/>
      <c r="H142" s="185"/>
      <c r="I142" s="185"/>
      <c r="J142" s="185"/>
      <c r="K142" s="185"/>
      <c r="L142" s="185"/>
      <c r="M142" s="185"/>
      <c r="N142" s="185"/>
    </row>
    <row r="143" spans="1:14" x14ac:dyDescent="0.25">
      <c r="A143" s="185"/>
      <c r="B143" s="185"/>
      <c r="C143" s="185"/>
      <c r="D143" s="185"/>
      <c r="E143" s="185"/>
      <c r="F143" s="185"/>
      <c r="G143" s="185"/>
      <c r="H143" s="185"/>
      <c r="I143" s="185"/>
      <c r="J143" s="185"/>
      <c r="K143" s="185"/>
      <c r="L143" s="185"/>
      <c r="M143" s="185"/>
      <c r="N143" s="185"/>
    </row>
    <row r="144" spans="1:14" x14ac:dyDescent="0.25">
      <c r="A144" s="185"/>
      <c r="B144" s="185"/>
      <c r="C144" s="185"/>
      <c r="D144" s="185"/>
      <c r="E144" s="185"/>
      <c r="F144" s="185"/>
      <c r="G144" s="185"/>
      <c r="H144" s="185"/>
      <c r="I144" s="185"/>
      <c r="J144" s="185"/>
      <c r="K144" s="185"/>
      <c r="L144" s="185"/>
      <c r="M144" s="185"/>
      <c r="N144" s="185"/>
    </row>
    <row r="145" spans="1:14" x14ac:dyDescent="0.25">
      <c r="A145" s="185"/>
      <c r="B145" s="185"/>
      <c r="C145" s="185"/>
      <c r="D145" s="185"/>
      <c r="E145" s="185"/>
      <c r="F145" s="185"/>
      <c r="G145" s="185"/>
      <c r="H145" s="185"/>
      <c r="I145" s="185"/>
      <c r="J145" s="185"/>
      <c r="K145" s="185"/>
      <c r="L145" s="185"/>
      <c r="M145" s="185"/>
      <c r="N145" s="185"/>
    </row>
    <row r="146" spans="1:14" x14ac:dyDescent="0.25">
      <c r="A146" s="185"/>
      <c r="B146" s="185"/>
      <c r="C146" s="185"/>
      <c r="D146" s="185"/>
      <c r="E146" s="185"/>
      <c r="F146" s="185"/>
      <c r="G146" s="185"/>
      <c r="H146" s="185"/>
      <c r="I146" s="185"/>
      <c r="J146" s="185"/>
      <c r="K146" s="185"/>
      <c r="L146" s="185"/>
      <c r="M146" s="185"/>
      <c r="N146" s="185"/>
    </row>
    <row r="147" spans="1:14" x14ac:dyDescent="0.25">
      <c r="A147" s="185"/>
      <c r="B147" s="185"/>
      <c r="C147" s="185"/>
      <c r="D147" s="185"/>
      <c r="E147" s="185"/>
      <c r="F147" s="185"/>
      <c r="G147" s="185"/>
      <c r="H147" s="185"/>
      <c r="I147" s="185"/>
      <c r="J147" s="185"/>
      <c r="K147" s="185"/>
      <c r="L147" s="185"/>
      <c r="M147" s="185"/>
      <c r="N147" s="185"/>
    </row>
    <row r="148" spans="1:14" x14ac:dyDescent="0.25">
      <c r="A148" s="185"/>
      <c r="B148" s="185"/>
      <c r="C148" s="185"/>
      <c r="D148" s="185"/>
      <c r="E148" s="185"/>
      <c r="F148" s="185"/>
      <c r="G148" s="185"/>
      <c r="H148" s="185"/>
      <c r="I148" s="185"/>
      <c r="J148" s="185"/>
      <c r="K148" s="185"/>
      <c r="L148" s="185"/>
      <c r="M148" s="185"/>
      <c r="N148" s="185"/>
    </row>
    <row r="149" spans="1:14" x14ac:dyDescent="0.25">
      <c r="A149" s="185"/>
      <c r="B149" s="185"/>
      <c r="C149" s="185"/>
      <c r="D149" s="185"/>
      <c r="E149" s="185"/>
      <c r="F149" s="185"/>
      <c r="G149" s="185"/>
      <c r="H149" s="185"/>
      <c r="I149" s="185"/>
      <c r="J149" s="185"/>
      <c r="K149" s="185"/>
      <c r="L149" s="185"/>
      <c r="M149" s="185"/>
      <c r="N149" s="185"/>
    </row>
    <row r="150" spans="1:14" x14ac:dyDescent="0.25">
      <c r="A150" s="185"/>
      <c r="B150" s="185"/>
      <c r="C150" s="185"/>
      <c r="D150" s="185"/>
      <c r="E150" s="185"/>
      <c r="F150" s="185"/>
      <c r="G150" s="185"/>
      <c r="H150" s="185"/>
      <c r="I150" s="185"/>
      <c r="J150" s="185"/>
      <c r="K150" s="185"/>
      <c r="L150" s="185"/>
      <c r="M150" s="185"/>
      <c r="N150" s="185"/>
    </row>
    <row r="151" spans="1:14" x14ac:dyDescent="0.25">
      <c r="A151" s="185"/>
      <c r="B151" s="185"/>
      <c r="C151" s="185"/>
      <c r="D151" s="185"/>
      <c r="E151" s="185"/>
      <c r="F151" s="185"/>
      <c r="G151" s="185"/>
      <c r="H151" s="185"/>
      <c r="I151" s="185"/>
      <c r="J151" s="185"/>
      <c r="K151" s="185"/>
      <c r="L151" s="185"/>
      <c r="M151" s="185"/>
      <c r="N151" s="185"/>
    </row>
    <row r="152" spans="1:14" x14ac:dyDescent="0.25">
      <c r="A152" s="185"/>
      <c r="B152" s="185"/>
      <c r="C152" s="185"/>
      <c r="D152" s="185"/>
      <c r="E152" s="185"/>
      <c r="F152" s="185"/>
      <c r="G152" s="185"/>
      <c r="H152" s="185"/>
      <c r="I152" s="185"/>
      <c r="J152" s="185"/>
      <c r="K152" s="185"/>
      <c r="L152" s="185"/>
      <c r="M152" s="185"/>
      <c r="N152" s="185"/>
    </row>
    <row r="153" spans="1:14" x14ac:dyDescent="0.25">
      <c r="A153" s="185"/>
      <c r="B153" s="185"/>
      <c r="C153" s="185"/>
      <c r="D153" s="185"/>
      <c r="E153" s="185"/>
      <c r="F153" s="185"/>
      <c r="G153" s="185"/>
      <c r="H153" s="185"/>
      <c r="I153" s="185"/>
      <c r="J153" s="185"/>
      <c r="K153" s="185"/>
      <c r="L153" s="185"/>
      <c r="M153" s="185"/>
      <c r="N153" s="185"/>
    </row>
    <row r="154" spans="1:14" x14ac:dyDescent="0.25">
      <c r="A154" s="185"/>
      <c r="B154" s="185"/>
      <c r="C154" s="185"/>
      <c r="D154" s="185"/>
      <c r="E154" s="185"/>
      <c r="F154" s="185"/>
      <c r="G154" s="185"/>
      <c r="H154" s="185"/>
      <c r="I154" s="185"/>
      <c r="J154" s="185"/>
      <c r="K154" s="185"/>
      <c r="L154" s="185"/>
      <c r="M154" s="185"/>
      <c r="N154" s="185"/>
    </row>
    <row r="155" spans="1:14" x14ac:dyDescent="0.25">
      <c r="A155" s="185"/>
      <c r="B155" s="185"/>
      <c r="C155" s="185"/>
      <c r="D155" s="185"/>
      <c r="E155" s="185"/>
      <c r="F155" s="185"/>
      <c r="G155" s="185"/>
      <c r="H155" s="185"/>
      <c r="I155" s="185"/>
      <c r="J155" s="185"/>
      <c r="K155" s="185"/>
      <c r="L155" s="185"/>
      <c r="M155" s="185"/>
      <c r="N155" s="185"/>
    </row>
    <row r="156" spans="1:14" x14ac:dyDescent="0.25">
      <c r="A156" s="185"/>
      <c r="B156" s="185"/>
      <c r="C156" s="185"/>
      <c r="D156" s="185"/>
      <c r="E156" s="185"/>
      <c r="F156" s="185"/>
      <c r="G156" s="185"/>
      <c r="H156" s="185"/>
      <c r="I156" s="185"/>
      <c r="J156" s="185"/>
      <c r="K156" s="185"/>
      <c r="L156" s="185"/>
      <c r="M156" s="185"/>
      <c r="N156" s="185"/>
    </row>
    <row r="157" spans="1:14" x14ac:dyDescent="0.25">
      <c r="A157" s="185"/>
      <c r="B157" s="185"/>
      <c r="C157" s="185"/>
      <c r="D157" s="185"/>
      <c r="E157" s="185"/>
      <c r="F157" s="185"/>
      <c r="G157" s="185"/>
      <c r="H157" s="185"/>
      <c r="I157" s="185"/>
      <c r="J157" s="185"/>
      <c r="K157" s="185"/>
      <c r="L157" s="185"/>
      <c r="M157" s="185"/>
      <c r="N157" s="185"/>
    </row>
    <row r="158" spans="1:14" x14ac:dyDescent="0.25">
      <c r="A158" s="185"/>
      <c r="B158" s="185"/>
      <c r="C158" s="185"/>
      <c r="D158" s="185"/>
      <c r="E158" s="185"/>
      <c r="F158" s="185"/>
      <c r="G158" s="185"/>
      <c r="H158" s="185"/>
      <c r="I158" s="185"/>
      <c r="J158" s="185"/>
      <c r="K158" s="185"/>
      <c r="L158" s="185"/>
      <c r="M158" s="185"/>
      <c r="N158" s="185"/>
    </row>
    <row r="159" spans="1:14" x14ac:dyDescent="0.25">
      <c r="A159" s="185"/>
      <c r="B159" s="185"/>
      <c r="C159" s="185"/>
      <c r="D159" s="185"/>
      <c r="E159" s="185"/>
      <c r="F159" s="185"/>
      <c r="G159" s="185"/>
      <c r="H159" s="185"/>
      <c r="I159" s="185"/>
      <c r="J159" s="185"/>
      <c r="K159" s="185"/>
      <c r="L159" s="185"/>
      <c r="M159" s="185"/>
      <c r="N159" s="185"/>
    </row>
    <row r="160" spans="1:14" x14ac:dyDescent="0.25">
      <c r="A160" s="185"/>
      <c r="B160" s="185"/>
      <c r="C160" s="185"/>
      <c r="D160" s="185"/>
      <c r="E160" s="185"/>
      <c r="F160" s="185"/>
      <c r="G160" s="185"/>
      <c r="H160" s="185"/>
      <c r="I160" s="185"/>
      <c r="J160" s="185"/>
      <c r="K160" s="185"/>
      <c r="L160" s="185"/>
      <c r="M160" s="185"/>
      <c r="N160" s="185"/>
    </row>
    <row r="161" spans="1:14" x14ac:dyDescent="0.25">
      <c r="A161" s="185"/>
      <c r="B161" s="185"/>
      <c r="C161" s="185"/>
      <c r="D161" s="185"/>
      <c r="E161" s="185"/>
      <c r="F161" s="185"/>
      <c r="G161" s="185"/>
      <c r="H161" s="185"/>
      <c r="I161" s="185"/>
      <c r="J161" s="185"/>
      <c r="K161" s="185"/>
      <c r="L161" s="185"/>
      <c r="M161" s="185"/>
      <c r="N161" s="185"/>
    </row>
    <row r="162" spans="1:14" x14ac:dyDescent="0.25">
      <c r="A162" s="185"/>
      <c r="B162" s="185"/>
      <c r="C162" s="185"/>
      <c r="D162" s="185"/>
      <c r="E162" s="185"/>
      <c r="F162" s="185"/>
      <c r="G162" s="185"/>
      <c r="H162" s="185"/>
      <c r="I162" s="185"/>
      <c r="J162" s="185"/>
      <c r="K162" s="185"/>
      <c r="L162" s="185"/>
      <c r="M162" s="185"/>
      <c r="N162" s="185"/>
    </row>
    <row r="163" spans="1:14" x14ac:dyDescent="0.25">
      <c r="A163" s="185"/>
      <c r="B163" s="185"/>
      <c r="C163" s="185"/>
      <c r="D163" s="185"/>
      <c r="E163" s="185"/>
      <c r="F163" s="185"/>
      <c r="G163" s="185"/>
      <c r="H163" s="185"/>
      <c r="I163" s="185"/>
      <c r="J163" s="185"/>
      <c r="K163" s="185"/>
      <c r="L163" s="185"/>
      <c r="M163" s="185"/>
      <c r="N163" s="185"/>
    </row>
    <row r="164" spans="1:14" x14ac:dyDescent="0.25">
      <c r="A164" s="185"/>
      <c r="B164" s="185"/>
      <c r="C164" s="185"/>
      <c r="D164" s="185"/>
      <c r="E164" s="185"/>
      <c r="F164" s="185"/>
      <c r="G164" s="185"/>
      <c r="H164" s="185"/>
      <c r="I164" s="185"/>
      <c r="J164" s="185"/>
      <c r="K164" s="185"/>
      <c r="L164" s="185"/>
      <c r="M164" s="185"/>
      <c r="N164" s="185"/>
    </row>
    <row r="165" spans="1:14" x14ac:dyDescent="0.25">
      <c r="A165" s="185"/>
      <c r="B165" s="185"/>
      <c r="C165" s="185"/>
      <c r="D165" s="185"/>
      <c r="E165" s="185"/>
      <c r="F165" s="185"/>
      <c r="G165" s="185"/>
      <c r="H165" s="185"/>
      <c r="I165" s="185"/>
      <c r="J165" s="185"/>
      <c r="K165" s="185"/>
      <c r="L165" s="185"/>
      <c r="M165" s="185"/>
      <c r="N165" s="185"/>
    </row>
    <row r="166" spans="1:14" x14ac:dyDescent="0.25">
      <c r="A166" s="185"/>
      <c r="B166" s="185"/>
      <c r="C166" s="185"/>
      <c r="D166" s="185"/>
      <c r="E166" s="185"/>
      <c r="F166" s="185"/>
      <c r="G166" s="185"/>
      <c r="H166" s="185"/>
      <c r="I166" s="185"/>
      <c r="J166" s="185"/>
      <c r="K166" s="185"/>
      <c r="L166" s="185"/>
      <c r="M166" s="185"/>
      <c r="N166" s="185"/>
    </row>
    <row r="167" spans="1:14" x14ac:dyDescent="0.25">
      <c r="A167" s="185"/>
      <c r="B167" s="185"/>
      <c r="C167" s="185"/>
      <c r="D167" s="185"/>
      <c r="E167" s="185"/>
      <c r="F167" s="185"/>
      <c r="G167" s="185"/>
      <c r="H167" s="185"/>
      <c r="I167" s="185"/>
      <c r="J167" s="185"/>
      <c r="K167" s="185"/>
      <c r="L167" s="185"/>
      <c r="M167" s="185"/>
      <c r="N167" s="185"/>
    </row>
    <row r="168" spans="1:14" x14ac:dyDescent="0.25">
      <c r="A168" s="185"/>
      <c r="B168" s="185"/>
      <c r="C168" s="185"/>
      <c r="D168" s="185"/>
      <c r="E168" s="185"/>
      <c r="F168" s="185"/>
      <c r="G168" s="185"/>
      <c r="H168" s="185"/>
      <c r="I168" s="185"/>
      <c r="J168" s="185"/>
      <c r="K168" s="185"/>
      <c r="L168" s="185"/>
      <c r="M168" s="185"/>
      <c r="N168" s="185"/>
    </row>
    <row r="169" spans="1:14" x14ac:dyDescent="0.25">
      <c r="A169" s="185"/>
      <c r="B169" s="185"/>
      <c r="C169" s="185"/>
      <c r="D169" s="185"/>
      <c r="E169" s="185"/>
      <c r="F169" s="185"/>
      <c r="G169" s="185"/>
      <c r="H169" s="185"/>
      <c r="I169" s="185"/>
      <c r="J169" s="185"/>
      <c r="K169" s="185"/>
      <c r="L169" s="185"/>
      <c r="M169" s="185"/>
      <c r="N169" s="185"/>
    </row>
    <row r="170" spans="1:14" x14ac:dyDescent="0.25">
      <c r="A170" s="185"/>
      <c r="B170" s="185"/>
      <c r="C170" s="185"/>
      <c r="D170" s="185"/>
      <c r="E170" s="185"/>
      <c r="F170" s="185"/>
      <c r="G170" s="185"/>
      <c r="H170" s="185"/>
      <c r="I170" s="185"/>
      <c r="J170" s="185"/>
      <c r="K170" s="185"/>
      <c r="L170" s="185"/>
      <c r="M170" s="185"/>
      <c r="N170" s="185"/>
    </row>
    <row r="171" spans="1:14" x14ac:dyDescent="0.25">
      <c r="A171" s="185"/>
      <c r="B171" s="185"/>
      <c r="C171" s="185"/>
      <c r="D171" s="185"/>
      <c r="E171" s="185"/>
      <c r="F171" s="185"/>
      <c r="G171" s="185"/>
      <c r="H171" s="185"/>
      <c r="I171" s="185"/>
      <c r="J171" s="185"/>
      <c r="K171" s="185"/>
      <c r="L171" s="185"/>
      <c r="M171" s="185"/>
      <c r="N171" s="185"/>
    </row>
    <row r="172" spans="1:14" x14ac:dyDescent="0.25">
      <c r="A172" s="185"/>
      <c r="B172" s="185"/>
      <c r="C172" s="185"/>
      <c r="D172" s="185"/>
      <c r="E172" s="185"/>
      <c r="F172" s="185"/>
      <c r="G172" s="185"/>
      <c r="H172" s="185"/>
      <c r="I172" s="185"/>
      <c r="J172" s="185"/>
      <c r="K172" s="185"/>
      <c r="L172" s="185"/>
      <c r="M172" s="185"/>
      <c r="N172" s="185"/>
    </row>
    <row r="173" spans="1:14" x14ac:dyDescent="0.25">
      <c r="A173" s="185"/>
      <c r="B173" s="185"/>
      <c r="C173" s="185"/>
      <c r="D173" s="185"/>
      <c r="E173" s="185"/>
      <c r="F173" s="185"/>
      <c r="G173" s="185"/>
      <c r="H173" s="185"/>
      <c r="I173" s="185"/>
      <c r="J173" s="185"/>
      <c r="K173" s="185"/>
      <c r="L173" s="185"/>
      <c r="M173" s="185"/>
      <c r="N173" s="185"/>
    </row>
    <row r="174" spans="1:14" x14ac:dyDescent="0.25">
      <c r="A174" s="185"/>
      <c r="B174" s="185"/>
      <c r="C174" s="185"/>
      <c r="D174" s="185"/>
      <c r="E174" s="185"/>
      <c r="F174" s="185"/>
      <c r="G174" s="185"/>
      <c r="H174" s="185"/>
      <c r="I174" s="185"/>
      <c r="J174" s="185"/>
      <c r="K174" s="185"/>
      <c r="L174" s="185"/>
      <c r="M174" s="185"/>
      <c r="N174" s="185"/>
    </row>
    <row r="175" spans="1:14" x14ac:dyDescent="0.25">
      <c r="A175" s="185"/>
      <c r="B175" s="185"/>
      <c r="C175" s="185"/>
      <c r="D175" s="185"/>
      <c r="E175" s="185"/>
      <c r="F175" s="185"/>
      <c r="G175" s="185"/>
      <c r="H175" s="185"/>
      <c r="I175" s="185"/>
      <c r="J175" s="185"/>
      <c r="K175" s="185"/>
      <c r="L175" s="185"/>
      <c r="M175" s="185"/>
      <c r="N175" s="185"/>
    </row>
    <row r="176" spans="1:14" x14ac:dyDescent="0.25">
      <c r="A176" s="185"/>
      <c r="B176" s="185"/>
      <c r="C176" s="185"/>
      <c r="D176" s="185"/>
      <c r="E176" s="185"/>
      <c r="F176" s="185"/>
      <c r="G176" s="185"/>
      <c r="H176" s="185"/>
      <c r="I176" s="185"/>
      <c r="J176" s="185"/>
      <c r="K176" s="185"/>
      <c r="L176" s="185"/>
      <c r="M176" s="185"/>
      <c r="N176" s="185"/>
    </row>
    <row r="177" spans="1:14" x14ac:dyDescent="0.25">
      <c r="A177" s="185"/>
      <c r="B177" s="185"/>
      <c r="C177" s="185"/>
      <c r="D177" s="185"/>
      <c r="E177" s="185"/>
      <c r="F177" s="185"/>
      <c r="G177" s="185"/>
      <c r="H177" s="185"/>
      <c r="I177" s="185"/>
      <c r="J177" s="185"/>
      <c r="K177" s="185"/>
      <c r="L177" s="185"/>
      <c r="M177" s="185"/>
      <c r="N177" s="185"/>
    </row>
    <row r="178" spans="1:14" x14ac:dyDescent="0.25">
      <c r="A178" s="185"/>
      <c r="B178" s="185"/>
      <c r="C178" s="185"/>
      <c r="D178" s="185"/>
      <c r="E178" s="185"/>
      <c r="F178" s="185"/>
      <c r="G178" s="185"/>
      <c r="H178" s="185"/>
      <c r="I178" s="185"/>
      <c r="J178" s="185"/>
      <c r="K178" s="185"/>
      <c r="L178" s="185"/>
      <c r="M178" s="185"/>
      <c r="N178" s="185"/>
    </row>
    <row r="179" spans="1:14" x14ac:dyDescent="0.25">
      <c r="A179" s="185"/>
      <c r="B179" s="185"/>
      <c r="C179" s="185"/>
      <c r="D179" s="185"/>
      <c r="E179" s="185"/>
      <c r="F179" s="185"/>
      <c r="G179" s="185"/>
      <c r="H179" s="185"/>
      <c r="I179" s="185"/>
      <c r="J179" s="185"/>
      <c r="K179" s="185"/>
      <c r="L179" s="185"/>
      <c r="M179" s="185"/>
      <c r="N179" s="185"/>
    </row>
    <row r="180" spans="1:14" x14ac:dyDescent="0.25">
      <c r="A180" s="185"/>
      <c r="B180" s="185"/>
      <c r="C180" s="185"/>
      <c r="D180" s="185"/>
      <c r="E180" s="185"/>
      <c r="F180" s="185"/>
      <c r="G180" s="185"/>
      <c r="H180" s="185"/>
      <c r="I180" s="185"/>
      <c r="J180" s="185"/>
      <c r="K180" s="185"/>
      <c r="L180" s="185"/>
      <c r="M180" s="185"/>
      <c r="N180" s="185"/>
    </row>
    <row r="181" spans="1:14" x14ac:dyDescent="0.25">
      <c r="A181" s="185"/>
      <c r="B181" s="185"/>
      <c r="C181" s="185"/>
      <c r="D181" s="185"/>
      <c r="E181" s="185"/>
      <c r="F181" s="185"/>
      <c r="G181" s="185"/>
      <c r="H181" s="185"/>
      <c r="I181" s="185"/>
      <c r="J181" s="185"/>
      <c r="K181" s="185"/>
      <c r="L181" s="185"/>
      <c r="M181" s="185"/>
      <c r="N181" s="185"/>
    </row>
    <row r="182" spans="1:14" x14ac:dyDescent="0.25">
      <c r="A182" s="185"/>
      <c r="B182" s="185"/>
      <c r="C182" s="185"/>
      <c r="D182" s="185"/>
      <c r="E182" s="185"/>
      <c r="F182" s="185"/>
      <c r="G182" s="185"/>
      <c r="H182" s="185"/>
      <c r="I182" s="185"/>
      <c r="J182" s="185"/>
      <c r="K182" s="185"/>
      <c r="L182" s="185"/>
      <c r="M182" s="185"/>
      <c r="N182" s="185"/>
    </row>
    <row r="183" spans="1:14" x14ac:dyDescent="0.25">
      <c r="A183" s="185"/>
      <c r="B183" s="185"/>
      <c r="C183" s="185"/>
      <c r="D183" s="185"/>
      <c r="E183" s="185"/>
      <c r="F183" s="185"/>
      <c r="G183" s="185"/>
      <c r="H183" s="185"/>
      <c r="I183" s="185"/>
      <c r="J183" s="185"/>
      <c r="K183" s="185"/>
      <c r="L183" s="185"/>
      <c r="M183" s="185"/>
      <c r="N183" s="185"/>
    </row>
    <row r="184" spans="1:14" x14ac:dyDescent="0.25">
      <c r="A184" s="185"/>
      <c r="B184" s="185"/>
      <c r="C184" s="185"/>
      <c r="D184" s="185"/>
      <c r="E184" s="185"/>
      <c r="F184" s="185"/>
      <c r="G184" s="185"/>
      <c r="H184" s="185"/>
      <c r="I184" s="185"/>
      <c r="J184" s="185"/>
      <c r="K184" s="185"/>
      <c r="L184" s="185"/>
      <c r="M184" s="185"/>
      <c r="N184" s="185"/>
    </row>
    <row r="185" spans="1:14" x14ac:dyDescent="0.25">
      <c r="A185" s="185"/>
      <c r="B185" s="185"/>
      <c r="C185" s="185"/>
      <c r="D185" s="185"/>
      <c r="E185" s="185"/>
      <c r="F185" s="185"/>
      <c r="G185" s="185"/>
      <c r="H185" s="185"/>
      <c r="I185" s="185"/>
      <c r="J185" s="185"/>
      <c r="K185" s="185"/>
      <c r="L185" s="185"/>
      <c r="M185" s="185"/>
      <c r="N185" s="185"/>
    </row>
    <row r="186" spans="1:14" x14ac:dyDescent="0.25">
      <c r="A186" s="185"/>
      <c r="B186" s="185"/>
      <c r="C186" s="185"/>
      <c r="D186" s="185"/>
      <c r="E186" s="185"/>
      <c r="F186" s="185"/>
      <c r="G186" s="185"/>
      <c r="H186" s="185"/>
      <c r="I186" s="185"/>
      <c r="J186" s="185"/>
      <c r="K186" s="185"/>
      <c r="L186" s="185"/>
      <c r="M186" s="185"/>
      <c r="N186" s="185"/>
    </row>
    <row r="187" spans="1:14" x14ac:dyDescent="0.25">
      <c r="A187" s="185"/>
      <c r="B187" s="185"/>
      <c r="C187" s="185"/>
      <c r="D187" s="185"/>
      <c r="E187" s="185"/>
      <c r="F187" s="185"/>
      <c r="G187" s="185"/>
      <c r="H187" s="185"/>
      <c r="I187" s="185"/>
      <c r="J187" s="185"/>
      <c r="K187" s="185"/>
      <c r="L187" s="185"/>
      <c r="M187" s="185"/>
      <c r="N187" s="185"/>
    </row>
    <row r="188" spans="1:14" x14ac:dyDescent="0.25">
      <c r="A188" s="185"/>
      <c r="B188" s="185"/>
      <c r="C188" s="185"/>
      <c r="D188" s="185"/>
      <c r="E188" s="185"/>
      <c r="F188" s="185"/>
      <c r="G188" s="185"/>
      <c r="H188" s="185"/>
      <c r="I188" s="185"/>
      <c r="J188" s="185"/>
      <c r="K188" s="185"/>
      <c r="L188" s="185"/>
      <c r="M188" s="185"/>
      <c r="N188" s="185"/>
    </row>
    <row r="189" spans="1:14" x14ac:dyDescent="0.25">
      <c r="A189" s="185"/>
      <c r="B189" s="185"/>
      <c r="C189" s="185"/>
      <c r="D189" s="185"/>
      <c r="E189" s="185"/>
      <c r="F189" s="185"/>
      <c r="G189" s="185"/>
      <c r="H189" s="185"/>
      <c r="I189" s="185"/>
      <c r="J189" s="185"/>
      <c r="K189" s="185"/>
      <c r="L189" s="185"/>
      <c r="M189" s="185"/>
      <c r="N189" s="185"/>
    </row>
    <row r="190" spans="1:14" x14ac:dyDescent="0.25">
      <c r="A190" s="185"/>
      <c r="B190" s="185"/>
      <c r="C190" s="185"/>
      <c r="D190" s="185"/>
      <c r="E190" s="185"/>
      <c r="F190" s="185"/>
      <c r="G190" s="185"/>
      <c r="H190" s="185"/>
      <c r="I190" s="185"/>
      <c r="J190" s="185"/>
      <c r="K190" s="185"/>
      <c r="L190" s="185"/>
      <c r="M190" s="185"/>
      <c r="N190" s="185"/>
    </row>
    <row r="191" spans="1:14" x14ac:dyDescent="0.25">
      <c r="A191" s="185"/>
      <c r="B191" s="185"/>
      <c r="C191" s="185"/>
      <c r="D191" s="185"/>
      <c r="E191" s="185"/>
      <c r="F191" s="185"/>
      <c r="G191" s="185"/>
      <c r="H191" s="185"/>
      <c r="I191" s="185"/>
      <c r="J191" s="185"/>
      <c r="K191" s="185"/>
      <c r="L191" s="185"/>
      <c r="M191" s="185"/>
      <c r="N191" s="185"/>
    </row>
    <row r="192" spans="1:14" x14ac:dyDescent="0.25">
      <c r="A192" s="185"/>
      <c r="B192" s="185"/>
      <c r="C192" s="185"/>
      <c r="D192" s="185"/>
      <c r="E192" s="185"/>
      <c r="F192" s="185"/>
      <c r="G192" s="185"/>
      <c r="H192" s="185"/>
      <c r="I192" s="185"/>
      <c r="J192" s="185"/>
      <c r="K192" s="185"/>
      <c r="L192" s="185"/>
      <c r="M192" s="185"/>
      <c r="N192" s="185"/>
    </row>
    <row r="193" spans="1:14" x14ac:dyDescent="0.25">
      <c r="A193" s="185"/>
      <c r="B193" s="185"/>
      <c r="C193" s="185"/>
      <c r="D193" s="185"/>
      <c r="E193" s="185"/>
      <c r="F193" s="185"/>
      <c r="G193" s="185"/>
      <c r="H193" s="185"/>
      <c r="I193" s="185"/>
      <c r="J193" s="185"/>
      <c r="K193" s="185"/>
      <c r="L193" s="185"/>
      <c r="M193" s="185"/>
      <c r="N193" s="185"/>
    </row>
    <row r="194" spans="1:14" x14ac:dyDescent="0.25">
      <c r="A194" s="185"/>
      <c r="B194" s="185"/>
      <c r="C194" s="185"/>
      <c r="D194" s="185"/>
      <c r="E194" s="185"/>
      <c r="F194" s="185"/>
      <c r="G194" s="185"/>
      <c r="H194" s="185"/>
      <c r="I194" s="185"/>
      <c r="J194" s="185"/>
      <c r="K194" s="185"/>
      <c r="L194" s="185"/>
      <c r="M194" s="185"/>
      <c r="N194" s="185"/>
    </row>
    <row r="195" spans="1:14" x14ac:dyDescent="0.25">
      <c r="A195" s="185"/>
      <c r="B195" s="185"/>
      <c r="C195" s="185"/>
      <c r="D195" s="185"/>
      <c r="E195" s="185"/>
      <c r="F195" s="185"/>
      <c r="G195" s="185"/>
      <c r="H195" s="185"/>
      <c r="I195" s="185"/>
      <c r="J195" s="185"/>
      <c r="K195" s="185"/>
      <c r="L195" s="185"/>
      <c r="M195" s="185"/>
      <c r="N195" s="185"/>
    </row>
    <row r="196" spans="1:14" x14ac:dyDescent="0.25">
      <c r="A196" s="185"/>
      <c r="B196" s="185"/>
      <c r="C196" s="185"/>
      <c r="D196" s="185"/>
      <c r="E196" s="185"/>
      <c r="F196" s="185"/>
      <c r="G196" s="185"/>
      <c r="H196" s="185"/>
      <c r="I196" s="185"/>
      <c r="J196" s="185"/>
      <c r="K196" s="185"/>
      <c r="L196" s="185"/>
      <c r="M196" s="185"/>
      <c r="N196" s="185"/>
    </row>
    <row r="197" spans="1:14" x14ac:dyDescent="0.25">
      <c r="A197" s="185"/>
      <c r="B197" s="185"/>
      <c r="C197" s="185"/>
      <c r="D197" s="185"/>
      <c r="E197" s="185"/>
      <c r="F197" s="185"/>
      <c r="G197" s="185"/>
      <c r="H197" s="185"/>
      <c r="I197" s="185"/>
      <c r="J197" s="185"/>
      <c r="K197" s="185"/>
      <c r="L197" s="185"/>
      <c r="M197" s="185"/>
      <c r="N197" s="185"/>
    </row>
    <row r="198" spans="1:14" x14ac:dyDescent="0.25">
      <c r="A198" s="185"/>
      <c r="B198" s="185"/>
      <c r="C198" s="185"/>
      <c r="D198" s="185"/>
      <c r="E198" s="185"/>
      <c r="F198" s="185"/>
      <c r="G198" s="185"/>
      <c r="H198" s="185"/>
      <c r="I198" s="185"/>
      <c r="J198" s="185"/>
      <c r="K198" s="185"/>
      <c r="L198" s="185"/>
      <c r="M198" s="185"/>
      <c r="N198" s="185"/>
    </row>
    <row r="199" spans="1:14" x14ac:dyDescent="0.25">
      <c r="A199" s="185"/>
      <c r="B199" s="185"/>
      <c r="C199" s="185"/>
      <c r="D199" s="185"/>
      <c r="E199" s="185"/>
      <c r="F199" s="185"/>
      <c r="G199" s="185"/>
      <c r="H199" s="185"/>
      <c r="I199" s="185"/>
      <c r="J199" s="185"/>
      <c r="K199" s="185"/>
      <c r="L199" s="185"/>
      <c r="M199" s="185"/>
      <c r="N199" s="185"/>
    </row>
    <row r="200" spans="1:14" x14ac:dyDescent="0.25">
      <c r="A200" s="185"/>
      <c r="B200" s="185"/>
      <c r="C200" s="185"/>
      <c r="D200" s="185"/>
      <c r="E200" s="185"/>
      <c r="F200" s="185"/>
      <c r="G200" s="185"/>
      <c r="H200" s="185"/>
      <c r="I200" s="185"/>
      <c r="J200" s="185"/>
      <c r="K200" s="185"/>
      <c r="L200" s="185"/>
      <c r="M200" s="185"/>
      <c r="N200" s="185"/>
    </row>
    <row r="201" spans="1:14" x14ac:dyDescent="0.25">
      <c r="A201" s="185"/>
      <c r="B201" s="185"/>
      <c r="C201" s="185"/>
      <c r="D201" s="185"/>
      <c r="E201" s="185"/>
      <c r="F201" s="185"/>
      <c r="G201" s="185"/>
      <c r="H201" s="185"/>
      <c r="I201" s="185"/>
      <c r="J201" s="185"/>
      <c r="K201" s="185"/>
      <c r="L201" s="185"/>
      <c r="M201" s="185"/>
      <c r="N201" s="185"/>
    </row>
    <row r="202" spans="1:14" x14ac:dyDescent="0.25">
      <c r="A202" s="185"/>
      <c r="B202" s="185"/>
      <c r="C202" s="185"/>
      <c r="D202" s="185"/>
      <c r="E202" s="185"/>
      <c r="F202" s="185"/>
      <c r="G202" s="185"/>
      <c r="H202" s="185"/>
      <c r="I202" s="185"/>
      <c r="J202" s="185"/>
      <c r="K202" s="185"/>
      <c r="L202" s="185"/>
      <c r="M202" s="185"/>
      <c r="N202" s="185"/>
    </row>
    <row r="203" spans="1:14" x14ac:dyDescent="0.25">
      <c r="A203" s="185"/>
      <c r="B203" s="185"/>
      <c r="C203" s="185"/>
      <c r="D203" s="185"/>
      <c r="E203" s="185"/>
      <c r="F203" s="185"/>
      <c r="G203" s="185"/>
      <c r="H203" s="185"/>
      <c r="I203" s="185"/>
      <c r="J203" s="185"/>
      <c r="K203" s="185"/>
      <c r="L203" s="185"/>
      <c r="M203" s="185"/>
      <c r="N203" s="185"/>
    </row>
    <row r="204" spans="1:14" x14ac:dyDescent="0.25">
      <c r="A204" s="185"/>
      <c r="B204" s="185"/>
      <c r="C204" s="185"/>
      <c r="D204" s="185"/>
      <c r="E204" s="185"/>
      <c r="F204" s="185"/>
      <c r="G204" s="185"/>
      <c r="H204" s="185"/>
      <c r="I204" s="185"/>
      <c r="J204" s="185"/>
      <c r="K204" s="185"/>
      <c r="L204" s="185"/>
      <c r="M204" s="185"/>
      <c r="N204" s="185"/>
    </row>
    <row r="205" spans="1:14" x14ac:dyDescent="0.25">
      <c r="A205" s="185"/>
      <c r="B205" s="185"/>
      <c r="C205" s="185"/>
      <c r="D205" s="185"/>
      <c r="E205" s="185"/>
      <c r="F205" s="185"/>
      <c r="G205" s="185"/>
      <c r="H205" s="185"/>
      <c r="I205" s="185"/>
      <c r="J205" s="185"/>
      <c r="K205" s="185"/>
      <c r="L205" s="185"/>
      <c r="M205" s="185"/>
      <c r="N205" s="185"/>
    </row>
    <row r="206" spans="1:14" x14ac:dyDescent="0.25">
      <c r="A206" s="185"/>
      <c r="B206" s="185"/>
      <c r="C206" s="185"/>
      <c r="D206" s="185"/>
      <c r="E206" s="185"/>
      <c r="F206" s="185"/>
      <c r="G206" s="185"/>
      <c r="H206" s="185"/>
      <c r="I206" s="185"/>
      <c r="J206" s="185"/>
      <c r="K206" s="185"/>
      <c r="L206" s="185"/>
      <c r="M206" s="185"/>
      <c r="N206" s="185"/>
    </row>
    <row r="207" spans="1:14" x14ac:dyDescent="0.25">
      <c r="A207" s="185"/>
      <c r="B207" s="185"/>
      <c r="C207" s="185"/>
      <c r="D207" s="185"/>
      <c r="E207" s="185"/>
      <c r="F207" s="185"/>
      <c r="G207" s="185"/>
      <c r="H207" s="185"/>
      <c r="I207" s="185"/>
      <c r="J207" s="185"/>
      <c r="K207" s="185"/>
      <c r="L207" s="185"/>
      <c r="M207" s="185"/>
      <c r="N207" s="185"/>
    </row>
    <row r="208" spans="1:14" x14ac:dyDescent="0.25">
      <c r="A208" s="185"/>
      <c r="B208" s="185"/>
      <c r="C208" s="185"/>
      <c r="D208" s="185"/>
      <c r="E208" s="185"/>
      <c r="F208" s="185"/>
      <c r="G208" s="185"/>
      <c r="H208" s="185"/>
      <c r="I208" s="185"/>
      <c r="J208" s="185"/>
      <c r="K208" s="185"/>
      <c r="L208" s="185"/>
      <c r="M208" s="185"/>
      <c r="N208" s="185"/>
    </row>
    <row r="209" spans="1:14" x14ac:dyDescent="0.25">
      <c r="A209" s="185"/>
      <c r="B209" s="185"/>
      <c r="C209" s="185"/>
      <c r="D209" s="185"/>
      <c r="E209" s="185"/>
      <c r="F209" s="185"/>
      <c r="G209" s="185"/>
      <c r="H209" s="185"/>
      <c r="I209" s="185"/>
      <c r="J209" s="185"/>
      <c r="K209" s="185"/>
      <c r="L209" s="185"/>
      <c r="M209" s="185"/>
      <c r="N209" s="185"/>
    </row>
    <row r="210" spans="1:14" x14ac:dyDescent="0.25">
      <c r="A210" s="185"/>
      <c r="B210" s="185"/>
      <c r="C210" s="185"/>
      <c r="D210" s="185"/>
      <c r="E210" s="185"/>
      <c r="F210" s="185"/>
      <c r="G210" s="185"/>
      <c r="H210" s="185"/>
      <c r="I210" s="185"/>
      <c r="J210" s="185"/>
      <c r="K210" s="185"/>
      <c r="L210" s="185"/>
      <c r="M210" s="185"/>
      <c r="N210" s="185"/>
    </row>
    <row r="211" spans="1:14" x14ac:dyDescent="0.25">
      <c r="A211" s="185"/>
      <c r="B211" s="185"/>
      <c r="C211" s="185"/>
      <c r="D211" s="185"/>
      <c r="E211" s="185"/>
      <c r="F211" s="185"/>
      <c r="G211" s="185"/>
      <c r="H211" s="185"/>
      <c r="I211" s="185"/>
      <c r="J211" s="185"/>
      <c r="K211" s="185"/>
      <c r="L211" s="185"/>
      <c r="M211" s="185"/>
      <c r="N211" s="185"/>
    </row>
    <row r="212" spans="1:14" x14ac:dyDescent="0.25">
      <c r="A212" s="185"/>
      <c r="B212" s="185"/>
      <c r="C212" s="185"/>
      <c r="D212" s="185"/>
      <c r="E212" s="185"/>
      <c r="F212" s="185"/>
      <c r="G212" s="185"/>
      <c r="H212" s="185"/>
      <c r="I212" s="185"/>
      <c r="J212" s="185"/>
      <c r="K212" s="185"/>
      <c r="L212" s="185"/>
      <c r="M212" s="185"/>
      <c r="N212" s="185"/>
    </row>
    <row r="213" spans="1:14" x14ac:dyDescent="0.25">
      <c r="A213" s="185"/>
      <c r="B213" s="185"/>
      <c r="C213" s="185"/>
      <c r="D213" s="185"/>
      <c r="E213" s="185"/>
      <c r="F213" s="185"/>
      <c r="G213" s="185"/>
      <c r="H213" s="185"/>
      <c r="I213" s="185"/>
      <c r="J213" s="185"/>
      <c r="K213" s="185"/>
      <c r="L213" s="185"/>
      <c r="M213" s="185"/>
      <c r="N213" s="185"/>
    </row>
    <row r="214" spans="1:14" x14ac:dyDescent="0.25">
      <c r="A214" s="185"/>
      <c r="B214" s="185"/>
      <c r="C214" s="185"/>
      <c r="D214" s="185"/>
      <c r="E214" s="185"/>
      <c r="F214" s="185"/>
      <c r="G214" s="185"/>
      <c r="H214" s="185"/>
      <c r="I214" s="185"/>
      <c r="J214" s="185"/>
      <c r="K214" s="185"/>
      <c r="L214" s="185"/>
      <c r="M214" s="185"/>
      <c r="N214" s="185"/>
    </row>
    <row r="215" spans="1:14" x14ac:dyDescent="0.25">
      <c r="A215" s="185"/>
      <c r="B215" s="185"/>
      <c r="C215" s="185"/>
      <c r="D215" s="185"/>
      <c r="E215" s="185"/>
      <c r="F215" s="185"/>
      <c r="G215" s="185"/>
      <c r="H215" s="185"/>
      <c r="I215" s="185"/>
      <c r="J215" s="185"/>
      <c r="K215" s="185"/>
      <c r="L215" s="185"/>
      <c r="M215" s="185"/>
      <c r="N215" s="185"/>
    </row>
    <row r="216" spans="1:14" x14ac:dyDescent="0.25">
      <c r="A216" s="185"/>
      <c r="B216" s="185"/>
      <c r="C216" s="185"/>
      <c r="D216" s="185"/>
      <c r="E216" s="185"/>
      <c r="F216" s="185"/>
      <c r="G216" s="185"/>
      <c r="H216" s="185"/>
      <c r="I216" s="185"/>
      <c r="J216" s="185"/>
      <c r="K216" s="185"/>
      <c r="L216" s="185"/>
      <c r="M216" s="185"/>
      <c r="N216" s="185"/>
    </row>
    <row r="217" spans="1:14" x14ac:dyDescent="0.25">
      <c r="A217" s="185"/>
      <c r="B217" s="185"/>
      <c r="C217" s="185"/>
      <c r="D217" s="185"/>
      <c r="E217" s="185"/>
      <c r="F217" s="185"/>
      <c r="G217" s="185"/>
      <c r="H217" s="185"/>
      <c r="I217" s="185"/>
      <c r="J217" s="185"/>
      <c r="K217" s="185"/>
      <c r="L217" s="185"/>
      <c r="M217" s="185"/>
      <c r="N217" s="185"/>
    </row>
    <row r="218" spans="1:14" x14ac:dyDescent="0.25">
      <c r="A218" s="185"/>
      <c r="B218" s="185"/>
      <c r="C218" s="185"/>
      <c r="D218" s="185"/>
      <c r="E218" s="185"/>
      <c r="F218" s="185"/>
      <c r="G218" s="185"/>
      <c r="H218" s="185"/>
      <c r="I218" s="185"/>
      <c r="J218" s="185"/>
      <c r="K218" s="185"/>
      <c r="L218" s="185"/>
      <c r="M218" s="185"/>
      <c r="N218" s="185"/>
    </row>
    <row r="219" spans="1:14" x14ac:dyDescent="0.25">
      <c r="A219" s="185"/>
      <c r="B219" s="185"/>
      <c r="C219" s="185"/>
      <c r="D219" s="185"/>
      <c r="E219" s="185"/>
      <c r="F219" s="185"/>
      <c r="G219" s="185"/>
      <c r="H219" s="185"/>
      <c r="I219" s="185"/>
      <c r="J219" s="185"/>
      <c r="K219" s="185"/>
      <c r="L219" s="185"/>
      <c r="M219" s="185"/>
      <c r="N219" s="185"/>
    </row>
    <row r="220" spans="1:14" x14ac:dyDescent="0.25">
      <c r="A220" s="185"/>
      <c r="B220" s="185"/>
      <c r="C220" s="185"/>
      <c r="D220" s="185"/>
      <c r="E220" s="185"/>
      <c r="F220" s="185"/>
      <c r="G220" s="185"/>
      <c r="H220" s="185"/>
      <c r="I220" s="185"/>
      <c r="J220" s="185"/>
      <c r="K220" s="185"/>
      <c r="L220" s="185"/>
      <c r="M220" s="185"/>
      <c r="N220" s="185"/>
    </row>
    <row r="221" spans="1:14" x14ac:dyDescent="0.25">
      <c r="A221" s="185"/>
      <c r="B221" s="185"/>
      <c r="C221" s="185"/>
      <c r="D221" s="185"/>
      <c r="E221" s="185"/>
      <c r="F221" s="185"/>
      <c r="G221" s="185"/>
      <c r="H221" s="185"/>
      <c r="I221" s="185"/>
      <c r="J221" s="185"/>
      <c r="K221" s="185"/>
      <c r="L221" s="185"/>
      <c r="M221" s="185"/>
      <c r="N221" s="185"/>
    </row>
    <row r="222" spans="1:14" x14ac:dyDescent="0.25">
      <c r="A222" s="185"/>
      <c r="B222" s="185"/>
      <c r="C222" s="185"/>
      <c r="D222" s="185"/>
      <c r="E222" s="185"/>
      <c r="F222" s="185"/>
      <c r="G222" s="185"/>
      <c r="H222" s="185"/>
      <c r="I222" s="185"/>
      <c r="J222" s="185"/>
      <c r="K222" s="185"/>
      <c r="L222" s="185"/>
      <c r="M222" s="185"/>
      <c r="N222" s="185"/>
    </row>
    <row r="223" spans="1:14" x14ac:dyDescent="0.25">
      <c r="A223" s="185"/>
      <c r="B223" s="185"/>
      <c r="C223" s="185"/>
      <c r="D223" s="185"/>
      <c r="E223" s="185"/>
      <c r="F223" s="185"/>
      <c r="G223" s="185"/>
      <c r="H223" s="185"/>
      <c r="I223" s="185"/>
      <c r="J223" s="185"/>
      <c r="K223" s="185"/>
      <c r="L223" s="185"/>
      <c r="M223" s="185"/>
      <c r="N223" s="185"/>
    </row>
    <row r="224" spans="1:14" x14ac:dyDescent="0.25">
      <c r="A224" s="185"/>
      <c r="B224" s="185"/>
      <c r="C224" s="185"/>
      <c r="D224" s="185"/>
      <c r="E224" s="185"/>
      <c r="F224" s="185"/>
      <c r="G224" s="185"/>
      <c r="H224" s="185"/>
      <c r="I224" s="185"/>
      <c r="J224" s="185"/>
      <c r="K224" s="185"/>
      <c r="L224" s="185"/>
      <c r="M224" s="185"/>
      <c r="N224" s="185"/>
    </row>
    <row r="225" spans="1:14" x14ac:dyDescent="0.25">
      <c r="A225" s="185"/>
      <c r="B225" s="185"/>
      <c r="C225" s="185"/>
      <c r="D225" s="185"/>
      <c r="E225" s="185"/>
      <c r="F225" s="185"/>
      <c r="G225" s="185"/>
      <c r="H225" s="185"/>
      <c r="I225" s="185"/>
      <c r="J225" s="185"/>
      <c r="K225" s="185"/>
      <c r="L225" s="185"/>
      <c r="M225" s="185"/>
      <c r="N225" s="185"/>
    </row>
    <row r="226" spans="1:14" x14ac:dyDescent="0.25">
      <c r="A226" s="185"/>
      <c r="B226" s="185"/>
      <c r="C226" s="185"/>
      <c r="D226" s="185"/>
      <c r="E226" s="185"/>
      <c r="F226" s="185"/>
      <c r="G226" s="185"/>
      <c r="H226" s="185"/>
      <c r="I226" s="185"/>
      <c r="J226" s="185"/>
      <c r="K226" s="185"/>
      <c r="L226" s="185"/>
      <c r="M226" s="185"/>
      <c r="N226" s="185"/>
    </row>
    <row r="227" spans="1:14" x14ac:dyDescent="0.25">
      <c r="A227" s="185"/>
      <c r="B227" s="185"/>
      <c r="C227" s="185"/>
      <c r="D227" s="185"/>
      <c r="E227" s="185"/>
      <c r="F227" s="185"/>
      <c r="G227" s="185"/>
      <c r="H227" s="185"/>
      <c r="I227" s="185"/>
      <c r="J227" s="185"/>
      <c r="K227" s="185"/>
      <c r="L227" s="185"/>
      <c r="M227" s="185"/>
      <c r="N227" s="185"/>
    </row>
    <row r="228" spans="1:14" x14ac:dyDescent="0.25">
      <c r="A228" s="185"/>
      <c r="B228" s="185"/>
      <c r="C228" s="185"/>
      <c r="D228" s="185"/>
      <c r="E228" s="185"/>
      <c r="F228" s="185"/>
      <c r="G228" s="185"/>
      <c r="H228" s="185"/>
      <c r="I228" s="185"/>
      <c r="J228" s="185"/>
      <c r="K228" s="185"/>
      <c r="L228" s="185"/>
      <c r="M228" s="185"/>
      <c r="N228" s="185"/>
    </row>
    <row r="229" spans="1:14" x14ac:dyDescent="0.25">
      <c r="A229" s="185"/>
      <c r="B229" s="185"/>
      <c r="C229" s="185"/>
      <c r="D229" s="185"/>
      <c r="E229" s="185"/>
      <c r="F229" s="185"/>
      <c r="G229" s="185"/>
      <c r="H229" s="185"/>
      <c r="I229" s="185"/>
      <c r="J229" s="185"/>
      <c r="K229" s="185"/>
      <c r="L229" s="185"/>
      <c r="M229" s="185"/>
      <c r="N229" s="185"/>
    </row>
    <row r="230" spans="1:14" x14ac:dyDescent="0.25">
      <c r="A230" s="185"/>
      <c r="B230" s="185"/>
      <c r="C230" s="185"/>
      <c r="D230" s="185"/>
      <c r="E230" s="185"/>
      <c r="F230" s="185"/>
      <c r="G230" s="185"/>
      <c r="H230" s="185"/>
      <c r="I230" s="185"/>
      <c r="J230" s="185"/>
      <c r="K230" s="185"/>
      <c r="L230" s="185"/>
      <c r="M230" s="185"/>
      <c r="N230" s="185"/>
    </row>
    <row r="231" spans="1:14" x14ac:dyDescent="0.25">
      <c r="A231" s="185"/>
      <c r="B231" s="185"/>
      <c r="C231" s="185"/>
      <c r="D231" s="185"/>
      <c r="E231" s="185"/>
      <c r="F231" s="185"/>
      <c r="G231" s="185"/>
      <c r="H231" s="185"/>
      <c r="I231" s="185"/>
      <c r="J231" s="185"/>
      <c r="K231" s="185"/>
      <c r="L231" s="185"/>
      <c r="M231" s="185"/>
      <c r="N231" s="185"/>
    </row>
    <row r="232" spans="1:14" x14ac:dyDescent="0.25">
      <c r="A232" s="185"/>
      <c r="B232" s="185"/>
      <c r="C232" s="185"/>
      <c r="D232" s="185"/>
      <c r="E232" s="185"/>
      <c r="F232" s="185"/>
      <c r="G232" s="185"/>
      <c r="H232" s="185"/>
      <c r="I232" s="185"/>
      <c r="J232" s="185"/>
      <c r="K232" s="185"/>
      <c r="L232" s="185"/>
      <c r="M232" s="185"/>
      <c r="N232" s="185"/>
    </row>
    <row r="233" spans="1:14" x14ac:dyDescent="0.25">
      <c r="A233" s="185"/>
      <c r="B233" s="185"/>
      <c r="C233" s="185"/>
      <c r="D233" s="185"/>
      <c r="E233" s="185"/>
      <c r="F233" s="185"/>
      <c r="G233" s="185"/>
      <c r="H233" s="185"/>
      <c r="I233" s="185"/>
      <c r="J233" s="185"/>
      <c r="K233" s="185"/>
      <c r="L233" s="185"/>
      <c r="M233" s="185"/>
      <c r="N233" s="185"/>
    </row>
    <row r="234" spans="1:14" x14ac:dyDescent="0.25">
      <c r="A234" s="185"/>
      <c r="B234" s="185"/>
      <c r="C234" s="185"/>
      <c r="D234" s="185"/>
      <c r="E234" s="185"/>
      <c r="F234" s="185"/>
      <c r="G234" s="185"/>
      <c r="H234" s="185"/>
      <c r="I234" s="185"/>
      <c r="J234" s="185"/>
      <c r="K234" s="185"/>
      <c r="L234" s="185"/>
      <c r="M234" s="185"/>
      <c r="N234" s="185"/>
    </row>
    <row r="235" spans="1:14" x14ac:dyDescent="0.25">
      <c r="A235" s="185"/>
      <c r="B235" s="185"/>
      <c r="C235" s="185"/>
      <c r="D235" s="185"/>
      <c r="E235" s="185"/>
      <c r="F235" s="185"/>
      <c r="G235" s="185"/>
      <c r="H235" s="185"/>
      <c r="I235" s="185"/>
      <c r="J235" s="185"/>
      <c r="K235" s="185"/>
      <c r="L235" s="185"/>
      <c r="M235" s="185"/>
      <c r="N235" s="185"/>
    </row>
    <row r="236" spans="1:14" x14ac:dyDescent="0.25">
      <c r="A236" s="185"/>
      <c r="B236" s="185"/>
      <c r="C236" s="185"/>
      <c r="D236" s="185"/>
      <c r="E236" s="185"/>
      <c r="F236" s="185"/>
      <c r="G236" s="185"/>
      <c r="H236" s="185"/>
      <c r="I236" s="185"/>
      <c r="J236" s="185"/>
      <c r="K236" s="185"/>
      <c r="L236" s="185"/>
      <c r="M236" s="185"/>
      <c r="N236" s="185"/>
    </row>
    <row r="237" spans="1:14" x14ac:dyDescent="0.25">
      <c r="A237" s="185"/>
      <c r="B237" s="185"/>
      <c r="C237" s="185"/>
      <c r="D237" s="185"/>
      <c r="E237" s="185"/>
      <c r="F237" s="185"/>
      <c r="G237" s="185"/>
      <c r="H237" s="185"/>
      <c r="I237" s="185"/>
      <c r="J237" s="185"/>
      <c r="K237" s="185"/>
      <c r="L237" s="185"/>
      <c r="M237" s="185"/>
      <c r="N237" s="185"/>
    </row>
    <row r="238" spans="1:14" x14ac:dyDescent="0.25">
      <c r="A238" s="185"/>
      <c r="B238" s="185"/>
      <c r="C238" s="185"/>
      <c r="D238" s="185"/>
      <c r="E238" s="185"/>
      <c r="F238" s="185"/>
      <c r="G238" s="185"/>
      <c r="H238" s="185"/>
      <c r="I238" s="185"/>
      <c r="J238" s="185"/>
      <c r="K238" s="185"/>
      <c r="L238" s="185"/>
      <c r="M238" s="185"/>
      <c r="N238" s="185"/>
    </row>
    <row r="239" spans="1:14" x14ac:dyDescent="0.25">
      <c r="A239" s="185"/>
      <c r="B239" s="185"/>
      <c r="C239" s="185"/>
      <c r="D239" s="185"/>
      <c r="E239" s="185"/>
      <c r="F239" s="185"/>
      <c r="G239" s="185"/>
      <c r="H239" s="185"/>
      <c r="I239" s="185"/>
      <c r="J239" s="185"/>
      <c r="K239" s="185"/>
      <c r="L239" s="185"/>
      <c r="M239" s="185"/>
      <c r="N239" s="185"/>
    </row>
    <row r="240" spans="1:14" x14ac:dyDescent="0.25">
      <c r="A240" s="185"/>
      <c r="B240" s="185"/>
      <c r="C240" s="185"/>
      <c r="D240" s="185"/>
      <c r="E240" s="185"/>
      <c r="F240" s="185"/>
      <c r="G240" s="185"/>
      <c r="H240" s="185"/>
      <c r="I240" s="185"/>
      <c r="J240" s="185"/>
      <c r="K240" s="185"/>
      <c r="L240" s="185"/>
      <c r="M240" s="185"/>
      <c r="N240" s="185"/>
    </row>
    <row r="241" spans="1:14" x14ac:dyDescent="0.25">
      <c r="A241" s="185"/>
      <c r="B241" s="185"/>
      <c r="C241" s="185"/>
      <c r="D241" s="185"/>
      <c r="E241" s="185"/>
      <c r="F241" s="185"/>
      <c r="G241" s="185"/>
      <c r="H241" s="185"/>
      <c r="I241" s="185"/>
      <c r="J241" s="185"/>
      <c r="K241" s="185"/>
      <c r="L241" s="185"/>
      <c r="M241" s="185"/>
      <c r="N241" s="185"/>
    </row>
    <row r="242" spans="1:14" x14ac:dyDescent="0.25">
      <c r="A242" s="185"/>
      <c r="B242" s="185"/>
      <c r="C242" s="185"/>
      <c r="D242" s="185"/>
      <c r="E242" s="185"/>
      <c r="F242" s="185"/>
      <c r="G242" s="185"/>
      <c r="H242" s="185"/>
      <c r="I242" s="185"/>
      <c r="J242" s="185"/>
      <c r="K242" s="185"/>
      <c r="L242" s="185"/>
      <c r="M242" s="185"/>
      <c r="N242" s="185"/>
    </row>
    <row r="243" spans="1:14" x14ac:dyDescent="0.25">
      <c r="A243" s="185"/>
      <c r="B243" s="185"/>
      <c r="C243" s="185"/>
      <c r="D243" s="185"/>
      <c r="E243" s="185"/>
      <c r="F243" s="185"/>
      <c r="G243" s="185"/>
      <c r="H243" s="185"/>
      <c r="I243" s="185"/>
      <c r="J243" s="185"/>
      <c r="K243" s="185"/>
      <c r="L243" s="185"/>
      <c r="M243" s="185"/>
      <c r="N243" s="185"/>
    </row>
    <row r="244" spans="1:14" x14ac:dyDescent="0.25">
      <c r="A244" s="185"/>
      <c r="B244" s="185"/>
      <c r="C244" s="185"/>
      <c r="D244" s="185"/>
      <c r="E244" s="185"/>
      <c r="F244" s="185"/>
      <c r="G244" s="185"/>
      <c r="H244" s="185"/>
      <c r="I244" s="185"/>
      <c r="J244" s="185"/>
      <c r="K244" s="185"/>
      <c r="L244" s="185"/>
      <c r="M244" s="185"/>
      <c r="N244" s="185"/>
    </row>
    <row r="245" spans="1:14" x14ac:dyDescent="0.25">
      <c r="A245" s="185"/>
      <c r="B245" s="185"/>
      <c r="C245" s="185"/>
      <c r="D245" s="185"/>
      <c r="E245" s="185"/>
      <c r="F245" s="185"/>
      <c r="G245" s="185"/>
      <c r="H245" s="185"/>
      <c r="I245" s="185"/>
      <c r="J245" s="185"/>
      <c r="K245" s="185"/>
      <c r="L245" s="185"/>
      <c r="M245" s="185"/>
      <c r="N245" s="185"/>
    </row>
    <row r="246" spans="1:14" x14ac:dyDescent="0.25">
      <c r="A246" s="185"/>
      <c r="B246" s="185"/>
      <c r="C246" s="185"/>
      <c r="D246" s="185"/>
      <c r="E246" s="185"/>
      <c r="F246" s="185"/>
      <c r="G246" s="185"/>
      <c r="H246" s="185"/>
      <c r="I246" s="185"/>
      <c r="J246" s="185"/>
      <c r="K246" s="185"/>
      <c r="L246" s="185"/>
      <c r="M246" s="185"/>
      <c r="N246" s="185"/>
    </row>
    <row r="247" spans="1:14" x14ac:dyDescent="0.25">
      <c r="A247" s="185"/>
      <c r="B247" s="185"/>
      <c r="C247" s="185"/>
      <c r="D247" s="185"/>
      <c r="E247" s="185"/>
      <c r="F247" s="185"/>
      <c r="G247" s="185"/>
      <c r="H247" s="185"/>
      <c r="I247" s="185"/>
      <c r="J247" s="185"/>
      <c r="K247" s="185"/>
      <c r="L247" s="185"/>
      <c r="M247" s="185"/>
      <c r="N247" s="185"/>
    </row>
    <row r="248" spans="1:14" x14ac:dyDescent="0.25">
      <c r="A248" s="185"/>
      <c r="B248" s="185"/>
      <c r="C248" s="185"/>
      <c r="D248" s="185"/>
      <c r="E248" s="185"/>
      <c r="F248" s="185"/>
      <c r="G248" s="185"/>
      <c r="H248" s="185"/>
      <c r="I248" s="185"/>
      <c r="J248" s="185"/>
      <c r="K248" s="185"/>
      <c r="L248" s="185"/>
      <c r="M248" s="185"/>
      <c r="N248" s="185"/>
    </row>
    <row r="249" spans="1:14" x14ac:dyDescent="0.25">
      <c r="A249" s="185"/>
      <c r="B249" s="185"/>
      <c r="C249" s="185"/>
      <c r="D249" s="185"/>
      <c r="E249" s="185"/>
      <c r="F249" s="185"/>
      <c r="G249" s="185"/>
      <c r="H249" s="185"/>
      <c r="I249" s="185"/>
      <c r="J249" s="185"/>
      <c r="K249" s="185"/>
      <c r="L249" s="185"/>
      <c r="M249" s="185"/>
      <c r="N249" s="185"/>
    </row>
    <row r="250" spans="1:14" x14ac:dyDescent="0.25">
      <c r="A250" s="185"/>
      <c r="B250" s="185"/>
      <c r="C250" s="185"/>
      <c r="D250" s="185"/>
      <c r="E250" s="185"/>
      <c r="F250" s="185"/>
      <c r="G250" s="185"/>
      <c r="H250" s="185"/>
      <c r="I250" s="185"/>
      <c r="J250" s="185"/>
      <c r="K250" s="185"/>
      <c r="L250" s="185"/>
      <c r="M250" s="185"/>
      <c r="N250" s="185"/>
    </row>
    <row r="251" spans="1:14" x14ac:dyDescent="0.25">
      <c r="A251" s="185"/>
      <c r="B251" s="185"/>
      <c r="C251" s="185"/>
      <c r="D251" s="185"/>
      <c r="E251" s="185"/>
      <c r="F251" s="185"/>
      <c r="G251" s="185"/>
      <c r="H251" s="185"/>
      <c r="I251" s="185"/>
      <c r="J251" s="185"/>
      <c r="K251" s="185"/>
      <c r="L251" s="185"/>
      <c r="M251" s="185"/>
      <c r="N251" s="185"/>
    </row>
    <row r="252" spans="1:14" x14ac:dyDescent="0.25">
      <c r="A252" s="185"/>
      <c r="B252" s="185"/>
      <c r="C252" s="185"/>
      <c r="D252" s="185"/>
      <c r="E252" s="185"/>
      <c r="F252" s="185"/>
      <c r="G252" s="185"/>
      <c r="H252" s="185"/>
      <c r="I252" s="185"/>
      <c r="J252" s="185"/>
      <c r="K252" s="185"/>
      <c r="L252" s="185"/>
      <c r="M252" s="185"/>
      <c r="N252" s="185"/>
    </row>
    <row r="253" spans="1:14" x14ac:dyDescent="0.25">
      <c r="A253" s="185"/>
      <c r="B253" s="185"/>
      <c r="C253" s="185"/>
      <c r="D253" s="185"/>
      <c r="E253" s="185"/>
      <c r="F253" s="185"/>
      <c r="G253" s="185"/>
      <c r="H253" s="185"/>
      <c r="I253" s="185"/>
      <c r="J253" s="185"/>
      <c r="K253" s="185"/>
      <c r="L253" s="185"/>
      <c r="M253" s="185"/>
      <c r="N253" s="185"/>
    </row>
    <row r="254" spans="1:14" x14ac:dyDescent="0.25">
      <c r="A254" s="185"/>
      <c r="B254" s="185"/>
      <c r="C254" s="185"/>
      <c r="D254" s="185"/>
      <c r="E254" s="185"/>
      <c r="F254" s="185"/>
      <c r="G254" s="185"/>
      <c r="H254" s="185"/>
      <c r="I254" s="185"/>
      <c r="J254" s="185"/>
      <c r="K254" s="185"/>
      <c r="L254" s="185"/>
      <c r="M254" s="185"/>
      <c r="N254" s="185"/>
    </row>
    <row r="255" spans="1:14" x14ac:dyDescent="0.25">
      <c r="A255" s="185"/>
      <c r="B255" s="185"/>
      <c r="C255" s="185"/>
      <c r="D255" s="185"/>
      <c r="E255" s="185"/>
      <c r="F255" s="185"/>
      <c r="G255" s="185"/>
      <c r="H255" s="185"/>
      <c r="I255" s="185"/>
      <c r="J255" s="185"/>
      <c r="K255" s="185"/>
      <c r="L255" s="185"/>
      <c r="M255" s="185"/>
      <c r="N255" s="185"/>
    </row>
    <row r="256" spans="1:14" x14ac:dyDescent="0.25">
      <c r="A256" s="185"/>
      <c r="B256" s="185"/>
      <c r="C256" s="185"/>
      <c r="D256" s="185"/>
      <c r="E256" s="185"/>
      <c r="F256" s="185"/>
      <c r="G256" s="185"/>
      <c r="H256" s="185"/>
      <c r="I256" s="185"/>
      <c r="J256" s="185"/>
      <c r="K256" s="185"/>
      <c r="L256" s="185"/>
      <c r="M256" s="185"/>
      <c r="N256" s="185"/>
    </row>
    <row r="257" spans="1:14" x14ac:dyDescent="0.25">
      <c r="A257" s="185"/>
      <c r="B257" s="185"/>
      <c r="C257" s="185"/>
      <c r="D257" s="185"/>
      <c r="E257" s="185"/>
      <c r="F257" s="185"/>
      <c r="G257" s="185"/>
      <c r="H257" s="185"/>
      <c r="I257" s="185"/>
      <c r="J257" s="185"/>
      <c r="K257" s="185"/>
      <c r="L257" s="185"/>
      <c r="M257" s="185"/>
      <c r="N257" s="185"/>
    </row>
    <row r="258" spans="1:14" x14ac:dyDescent="0.25">
      <c r="A258" s="185"/>
      <c r="B258" s="185"/>
      <c r="C258" s="185"/>
      <c r="D258" s="185"/>
      <c r="E258" s="185"/>
      <c r="F258" s="185"/>
      <c r="G258" s="185"/>
      <c r="H258" s="185"/>
      <c r="I258" s="185"/>
      <c r="J258" s="185"/>
      <c r="K258" s="185"/>
      <c r="L258" s="185"/>
      <c r="M258" s="185"/>
      <c r="N258" s="185"/>
    </row>
    <row r="259" spans="1:14" x14ac:dyDescent="0.25">
      <c r="A259" s="185"/>
      <c r="B259" s="185"/>
      <c r="C259" s="185"/>
      <c r="D259" s="185"/>
      <c r="E259" s="185"/>
      <c r="F259" s="185"/>
      <c r="G259" s="185"/>
      <c r="H259" s="185"/>
      <c r="I259" s="185"/>
      <c r="J259" s="185"/>
      <c r="K259" s="185"/>
      <c r="L259" s="185"/>
      <c r="M259" s="185"/>
      <c r="N259" s="185"/>
    </row>
    <row r="260" spans="1:14" x14ac:dyDescent="0.25">
      <c r="A260" s="185"/>
      <c r="B260" s="185"/>
      <c r="C260" s="185"/>
      <c r="D260" s="185"/>
      <c r="E260" s="185"/>
      <c r="F260" s="185"/>
      <c r="G260" s="185"/>
      <c r="H260" s="185"/>
      <c r="I260" s="185"/>
      <c r="J260" s="185"/>
      <c r="K260" s="185"/>
      <c r="L260" s="185"/>
      <c r="M260" s="185"/>
      <c r="N260" s="185"/>
    </row>
    <row r="261" spans="1:14" x14ac:dyDescent="0.25">
      <c r="A261" s="185"/>
      <c r="B261" s="185"/>
      <c r="C261" s="185"/>
      <c r="D261" s="185"/>
      <c r="E261" s="185"/>
      <c r="F261" s="185"/>
      <c r="G261" s="185"/>
      <c r="H261" s="185"/>
      <c r="I261" s="185"/>
      <c r="J261" s="185"/>
      <c r="K261" s="185"/>
      <c r="L261" s="185"/>
      <c r="M261" s="185"/>
      <c r="N261" s="185"/>
    </row>
    <row r="262" spans="1:14" x14ac:dyDescent="0.25">
      <c r="A262" s="185"/>
      <c r="B262" s="185"/>
      <c r="C262" s="185"/>
      <c r="D262" s="185"/>
      <c r="E262" s="185"/>
      <c r="F262" s="185"/>
      <c r="G262" s="185"/>
      <c r="H262" s="185"/>
      <c r="I262" s="185"/>
      <c r="J262" s="185"/>
      <c r="K262" s="185"/>
      <c r="L262" s="185"/>
      <c r="M262" s="185"/>
      <c r="N262" s="185"/>
    </row>
    <row r="263" spans="1:14" x14ac:dyDescent="0.25">
      <c r="A263" s="185"/>
      <c r="B263" s="185"/>
      <c r="C263" s="185"/>
      <c r="D263" s="185"/>
      <c r="E263" s="185"/>
      <c r="F263" s="185"/>
      <c r="G263" s="185"/>
      <c r="H263" s="185"/>
      <c r="I263" s="185"/>
      <c r="J263" s="185"/>
      <c r="K263" s="185"/>
      <c r="L263" s="185"/>
      <c r="M263" s="185"/>
      <c r="N263" s="185"/>
    </row>
    <row r="264" spans="1:14" x14ac:dyDescent="0.25">
      <c r="A264" s="185"/>
      <c r="B264" s="185"/>
      <c r="C264" s="185"/>
      <c r="D264" s="185"/>
      <c r="E264" s="185"/>
      <c r="F264" s="185"/>
      <c r="G264" s="185"/>
      <c r="H264" s="185"/>
      <c r="I264" s="185"/>
      <c r="J264" s="185"/>
      <c r="K264" s="185"/>
      <c r="L264" s="185"/>
      <c r="M264" s="185"/>
      <c r="N264" s="185"/>
    </row>
    <row r="265" spans="1:14" x14ac:dyDescent="0.25">
      <c r="A265" s="185"/>
      <c r="B265" s="185"/>
      <c r="C265" s="185"/>
      <c r="D265" s="185"/>
      <c r="E265" s="185"/>
      <c r="F265" s="185"/>
      <c r="G265" s="185"/>
      <c r="H265" s="185"/>
      <c r="I265" s="185"/>
      <c r="J265" s="185"/>
      <c r="K265" s="185"/>
      <c r="L265" s="185"/>
      <c r="M265" s="185"/>
      <c r="N265" s="185"/>
    </row>
    <row r="266" spans="1:14" x14ac:dyDescent="0.25">
      <c r="A266" s="185"/>
      <c r="B266" s="185"/>
      <c r="C266" s="185"/>
      <c r="D266" s="185"/>
      <c r="E266" s="185"/>
      <c r="F266" s="185"/>
      <c r="G266" s="185"/>
      <c r="H266" s="185"/>
      <c r="I266" s="185"/>
      <c r="J266" s="185"/>
      <c r="K266" s="185"/>
      <c r="L266" s="185"/>
      <c r="M266" s="185"/>
      <c r="N266" s="185"/>
    </row>
    <row r="267" spans="1:14" x14ac:dyDescent="0.25">
      <c r="A267" s="185"/>
      <c r="B267" s="185"/>
      <c r="C267" s="185"/>
      <c r="D267" s="185"/>
      <c r="E267" s="185"/>
      <c r="F267" s="185"/>
      <c r="G267" s="185"/>
      <c r="H267" s="185"/>
      <c r="I267" s="185"/>
      <c r="J267" s="185"/>
      <c r="K267" s="185"/>
      <c r="L267" s="185"/>
      <c r="M267" s="185"/>
      <c r="N267" s="185"/>
    </row>
    <row r="268" spans="1:14" x14ac:dyDescent="0.25">
      <c r="A268" s="185"/>
      <c r="B268" s="185"/>
      <c r="C268" s="185"/>
      <c r="D268" s="185"/>
      <c r="E268" s="185"/>
      <c r="F268" s="185"/>
      <c r="G268" s="185"/>
      <c r="H268" s="185"/>
      <c r="I268" s="185"/>
      <c r="J268" s="185"/>
      <c r="K268" s="185"/>
      <c r="L268" s="185"/>
      <c r="M268" s="185"/>
      <c r="N268" s="185"/>
    </row>
    <row r="269" spans="1:14" x14ac:dyDescent="0.25">
      <c r="A269" s="185"/>
      <c r="B269" s="185"/>
      <c r="C269" s="185"/>
      <c r="D269" s="185"/>
      <c r="E269" s="185"/>
      <c r="F269" s="185"/>
      <c r="G269" s="185"/>
      <c r="H269" s="185"/>
      <c r="I269" s="185"/>
      <c r="J269" s="185"/>
      <c r="K269" s="185"/>
      <c r="L269" s="185"/>
      <c r="M269" s="185"/>
      <c r="N269" s="185"/>
    </row>
    <row r="270" spans="1:14" x14ac:dyDescent="0.25">
      <c r="A270" s="185"/>
      <c r="B270" s="185"/>
      <c r="C270" s="185"/>
      <c r="D270" s="185"/>
      <c r="E270" s="185"/>
      <c r="F270" s="185"/>
      <c r="G270" s="185"/>
      <c r="H270" s="185"/>
      <c r="I270" s="185"/>
      <c r="J270" s="185"/>
      <c r="K270" s="185"/>
      <c r="L270" s="185"/>
      <c r="M270" s="185"/>
      <c r="N270" s="185"/>
    </row>
    <row r="271" spans="1:14" x14ac:dyDescent="0.25">
      <c r="A271" s="185"/>
      <c r="B271" s="185"/>
      <c r="C271" s="185"/>
      <c r="D271" s="185"/>
      <c r="E271" s="185"/>
      <c r="F271" s="185"/>
      <c r="G271" s="185"/>
      <c r="H271" s="185"/>
      <c r="I271" s="185"/>
      <c r="J271" s="185"/>
      <c r="K271" s="185"/>
      <c r="L271" s="185"/>
      <c r="M271" s="185"/>
      <c r="N271" s="185"/>
    </row>
    <row r="272" spans="1:14" x14ac:dyDescent="0.25">
      <c r="A272" s="185"/>
      <c r="B272" s="185"/>
      <c r="C272" s="185"/>
      <c r="D272" s="185"/>
      <c r="E272" s="185"/>
      <c r="F272" s="185"/>
      <c r="G272" s="185"/>
      <c r="H272" s="185"/>
      <c r="I272" s="185"/>
      <c r="J272" s="185"/>
      <c r="K272" s="185"/>
      <c r="L272" s="185"/>
      <c r="M272" s="185"/>
      <c r="N272" s="185"/>
    </row>
    <row r="273" spans="1:14" x14ac:dyDescent="0.25">
      <c r="A273" s="185"/>
      <c r="B273" s="185"/>
      <c r="C273" s="185"/>
      <c r="D273" s="185"/>
      <c r="E273" s="185"/>
      <c r="F273" s="185"/>
      <c r="G273" s="185"/>
      <c r="H273" s="185"/>
      <c r="I273" s="185"/>
      <c r="J273" s="185"/>
      <c r="K273" s="185"/>
      <c r="L273" s="185"/>
      <c r="M273" s="185"/>
      <c r="N273" s="185"/>
    </row>
    <row r="274" spans="1:14" x14ac:dyDescent="0.25">
      <c r="A274" s="185"/>
      <c r="B274" s="185"/>
      <c r="C274" s="185"/>
      <c r="D274" s="185"/>
      <c r="E274" s="185"/>
      <c r="F274" s="185"/>
      <c r="G274" s="185"/>
      <c r="H274" s="185"/>
      <c r="I274" s="185"/>
      <c r="J274" s="185"/>
      <c r="K274" s="185"/>
      <c r="L274" s="185"/>
      <c r="M274" s="185"/>
      <c r="N274" s="185"/>
    </row>
    <row r="275" spans="1:14" x14ac:dyDescent="0.25">
      <c r="A275" s="185"/>
      <c r="B275" s="185"/>
      <c r="C275" s="185"/>
      <c r="D275" s="185"/>
      <c r="E275" s="185"/>
      <c r="F275" s="185"/>
      <c r="G275" s="185"/>
      <c r="H275" s="185"/>
      <c r="I275" s="185"/>
      <c r="J275" s="185"/>
      <c r="K275" s="185"/>
      <c r="L275" s="185"/>
      <c r="M275" s="185"/>
      <c r="N275" s="185"/>
    </row>
    <row r="276" spans="1:14" x14ac:dyDescent="0.25">
      <c r="A276" s="185"/>
      <c r="B276" s="185"/>
      <c r="C276" s="185"/>
      <c r="D276" s="185"/>
      <c r="E276" s="185"/>
      <c r="F276" s="185"/>
      <c r="G276" s="185"/>
      <c r="H276" s="185"/>
      <c r="I276" s="185"/>
      <c r="J276" s="185"/>
      <c r="K276" s="185"/>
      <c r="L276" s="185"/>
      <c r="M276" s="185"/>
      <c r="N276" s="185"/>
    </row>
    <row r="277" spans="1:14" x14ac:dyDescent="0.25">
      <c r="A277" s="185"/>
      <c r="B277" s="185"/>
      <c r="C277" s="185"/>
      <c r="D277" s="185"/>
      <c r="E277" s="185"/>
      <c r="F277" s="185"/>
      <c r="G277" s="185"/>
      <c r="H277" s="185"/>
      <c r="I277" s="185"/>
      <c r="J277" s="185"/>
      <c r="K277" s="185"/>
      <c r="L277" s="185"/>
      <c r="M277" s="185"/>
      <c r="N277" s="185"/>
    </row>
    <row r="278" spans="1:14" x14ac:dyDescent="0.25">
      <c r="A278" s="185"/>
      <c r="B278" s="185"/>
      <c r="C278" s="185"/>
      <c r="D278" s="185"/>
      <c r="E278" s="185"/>
      <c r="F278" s="185"/>
      <c r="G278" s="185"/>
      <c r="H278" s="185"/>
      <c r="I278" s="185"/>
      <c r="J278" s="185"/>
      <c r="K278" s="185"/>
      <c r="L278" s="185"/>
      <c r="M278" s="185"/>
      <c r="N278" s="185"/>
    </row>
    <row r="279" spans="1:14" x14ac:dyDescent="0.25">
      <c r="A279" s="185"/>
      <c r="B279" s="185"/>
      <c r="C279" s="185"/>
      <c r="D279" s="185"/>
      <c r="E279" s="185"/>
      <c r="F279" s="185"/>
      <c r="G279" s="185"/>
      <c r="H279" s="185"/>
      <c r="I279" s="185"/>
      <c r="J279" s="185"/>
      <c r="K279" s="185"/>
      <c r="L279" s="185"/>
      <c r="M279" s="185"/>
      <c r="N279" s="185"/>
    </row>
    <row r="280" spans="1:14" x14ac:dyDescent="0.25">
      <c r="A280" s="185"/>
      <c r="B280" s="185"/>
      <c r="C280" s="185"/>
      <c r="D280" s="185"/>
      <c r="E280" s="185"/>
      <c r="F280" s="185"/>
      <c r="G280" s="185"/>
      <c r="H280" s="185"/>
      <c r="I280" s="185"/>
      <c r="J280" s="185"/>
      <c r="K280" s="185"/>
      <c r="L280" s="185"/>
      <c r="M280" s="185"/>
      <c r="N280" s="185"/>
    </row>
    <row r="281" spans="1:14" x14ac:dyDescent="0.25">
      <c r="A281" s="185"/>
      <c r="B281" s="185"/>
      <c r="C281" s="185"/>
      <c r="D281" s="185"/>
      <c r="E281" s="185"/>
      <c r="F281" s="185"/>
      <c r="G281" s="185"/>
      <c r="H281" s="185"/>
      <c r="I281" s="185"/>
      <c r="J281" s="185"/>
      <c r="K281" s="185"/>
      <c r="L281" s="185"/>
      <c r="M281" s="185"/>
      <c r="N281" s="185"/>
    </row>
    <row r="282" spans="1:14" x14ac:dyDescent="0.25">
      <c r="A282" s="185"/>
      <c r="B282" s="185"/>
      <c r="C282" s="185"/>
      <c r="D282" s="185"/>
      <c r="E282" s="185"/>
      <c r="F282" s="185"/>
      <c r="G282" s="185"/>
      <c r="H282" s="185"/>
      <c r="I282" s="185"/>
      <c r="J282" s="185"/>
      <c r="K282" s="185"/>
      <c r="L282" s="185"/>
      <c r="M282" s="185"/>
      <c r="N282" s="185"/>
    </row>
    <row r="283" spans="1:14" x14ac:dyDescent="0.25">
      <c r="A283" s="185"/>
      <c r="B283" s="185"/>
      <c r="C283" s="185"/>
      <c r="D283" s="185"/>
      <c r="E283" s="185"/>
      <c r="F283" s="185"/>
      <c r="G283" s="185"/>
      <c r="H283" s="185"/>
      <c r="I283" s="185"/>
      <c r="J283" s="185"/>
      <c r="K283" s="185"/>
      <c r="L283" s="185"/>
      <c r="M283" s="185"/>
      <c r="N283" s="185"/>
    </row>
    <row r="284" spans="1:14" x14ac:dyDescent="0.25">
      <c r="A284" s="185"/>
      <c r="B284" s="185"/>
      <c r="C284" s="185"/>
      <c r="D284" s="185"/>
      <c r="E284" s="185"/>
      <c r="F284" s="185"/>
      <c r="G284" s="185"/>
      <c r="H284" s="185"/>
      <c r="I284" s="185"/>
      <c r="J284" s="185"/>
      <c r="K284" s="185"/>
      <c r="L284" s="185"/>
      <c r="M284" s="185"/>
      <c r="N284" s="185"/>
    </row>
    <row r="285" spans="1:14" x14ac:dyDescent="0.25">
      <c r="A285" s="185"/>
      <c r="B285" s="185"/>
      <c r="C285" s="185"/>
      <c r="D285" s="185"/>
      <c r="E285" s="185"/>
      <c r="F285" s="185"/>
      <c r="G285" s="185"/>
      <c r="H285" s="185"/>
      <c r="I285" s="185"/>
      <c r="J285" s="185"/>
      <c r="K285" s="185"/>
      <c r="L285" s="185"/>
      <c r="M285" s="185"/>
      <c r="N285" s="185"/>
    </row>
    <row r="286" spans="1:14" x14ac:dyDescent="0.25">
      <c r="A286" s="185"/>
      <c r="B286" s="185"/>
      <c r="C286" s="185"/>
      <c r="D286" s="185"/>
      <c r="E286" s="185"/>
      <c r="F286" s="185"/>
      <c r="G286" s="185"/>
      <c r="H286" s="185"/>
      <c r="I286" s="185"/>
      <c r="J286" s="185"/>
      <c r="K286" s="185"/>
      <c r="L286" s="185"/>
      <c r="M286" s="185"/>
      <c r="N286" s="185"/>
    </row>
    <row r="287" spans="1:14" x14ac:dyDescent="0.25">
      <c r="A287" s="185"/>
      <c r="B287" s="185"/>
      <c r="C287" s="185"/>
      <c r="D287" s="185"/>
      <c r="E287" s="185"/>
      <c r="F287" s="185"/>
      <c r="G287" s="185"/>
      <c r="H287" s="185"/>
      <c r="I287" s="185"/>
      <c r="J287" s="185"/>
      <c r="K287" s="185"/>
      <c r="L287" s="185"/>
      <c r="M287" s="185"/>
      <c r="N287" s="185"/>
    </row>
    <row r="288" spans="1:14" x14ac:dyDescent="0.25">
      <c r="A288" s="185"/>
      <c r="B288" s="185"/>
      <c r="C288" s="185"/>
      <c r="D288" s="185"/>
      <c r="E288" s="185"/>
      <c r="F288" s="185"/>
      <c r="G288" s="185"/>
      <c r="H288" s="185"/>
      <c r="I288" s="185"/>
      <c r="J288" s="185"/>
      <c r="K288" s="185"/>
      <c r="L288" s="185"/>
      <c r="M288" s="185"/>
      <c r="N288" s="185"/>
    </row>
    <row r="289" spans="1:14" x14ac:dyDescent="0.25">
      <c r="A289" s="185"/>
      <c r="B289" s="185"/>
      <c r="C289" s="185"/>
      <c r="D289" s="185"/>
      <c r="E289" s="185"/>
      <c r="F289" s="185"/>
      <c r="G289" s="185"/>
      <c r="H289" s="185"/>
      <c r="I289" s="185"/>
      <c r="J289" s="185"/>
      <c r="K289" s="185"/>
      <c r="L289" s="185"/>
      <c r="M289" s="185"/>
      <c r="N289" s="185"/>
    </row>
    <row r="290" spans="1:14" x14ac:dyDescent="0.25">
      <c r="A290" s="185"/>
      <c r="B290" s="185"/>
      <c r="C290" s="185"/>
      <c r="D290" s="185"/>
      <c r="E290" s="185"/>
      <c r="F290" s="185"/>
      <c r="G290" s="185"/>
      <c r="H290" s="185"/>
      <c r="I290" s="185"/>
      <c r="J290" s="185"/>
      <c r="K290" s="185"/>
      <c r="L290" s="185"/>
      <c r="M290" s="185"/>
      <c r="N290" s="185"/>
    </row>
    <row r="291" spans="1:14" x14ac:dyDescent="0.25">
      <c r="A291" s="185"/>
      <c r="B291" s="185"/>
      <c r="C291" s="185"/>
      <c r="D291" s="185"/>
      <c r="E291" s="185"/>
      <c r="F291" s="185"/>
      <c r="G291" s="185"/>
      <c r="H291" s="185"/>
      <c r="I291" s="185"/>
      <c r="J291" s="185"/>
      <c r="K291" s="185"/>
      <c r="L291" s="185"/>
      <c r="M291" s="185"/>
      <c r="N291" s="185"/>
    </row>
    <row r="292" spans="1:14" x14ac:dyDescent="0.25">
      <c r="A292" s="185"/>
      <c r="B292" s="185"/>
      <c r="C292" s="185"/>
      <c r="D292" s="185"/>
      <c r="E292" s="185"/>
      <c r="F292" s="185"/>
      <c r="G292" s="185"/>
      <c r="H292" s="185"/>
      <c r="I292" s="185"/>
      <c r="J292" s="185"/>
      <c r="K292" s="185"/>
      <c r="L292" s="185"/>
      <c r="M292" s="185"/>
      <c r="N292" s="185"/>
    </row>
    <row r="293" spans="1:14" x14ac:dyDescent="0.25">
      <c r="A293" s="185"/>
      <c r="B293" s="185"/>
      <c r="C293" s="185"/>
      <c r="D293" s="185"/>
      <c r="E293" s="185"/>
      <c r="F293" s="185"/>
      <c r="G293" s="185"/>
      <c r="H293" s="185"/>
      <c r="I293" s="185"/>
      <c r="J293" s="185"/>
      <c r="K293" s="185"/>
      <c r="L293" s="185"/>
      <c r="M293" s="185"/>
      <c r="N293" s="185"/>
    </row>
    <row r="294" spans="1:14" x14ac:dyDescent="0.25">
      <c r="A294" s="185"/>
      <c r="B294" s="185"/>
      <c r="C294" s="185"/>
      <c r="D294" s="185"/>
      <c r="E294" s="185"/>
      <c r="F294" s="185"/>
      <c r="G294" s="185"/>
      <c r="H294" s="185"/>
      <c r="I294" s="185"/>
      <c r="J294" s="185"/>
      <c r="K294" s="185"/>
      <c r="L294" s="185"/>
      <c r="M294" s="185"/>
      <c r="N294" s="185"/>
    </row>
    <row r="295" spans="1:14" x14ac:dyDescent="0.25">
      <c r="A295" s="185"/>
      <c r="B295" s="185"/>
      <c r="C295" s="185"/>
      <c r="D295" s="185"/>
      <c r="E295" s="185"/>
      <c r="F295" s="185"/>
      <c r="G295" s="185"/>
      <c r="H295" s="185"/>
      <c r="I295" s="185"/>
      <c r="J295" s="185"/>
      <c r="K295" s="185"/>
      <c r="L295" s="185"/>
      <c r="M295" s="185"/>
      <c r="N295" s="185"/>
    </row>
    <row r="296" spans="1:14" x14ac:dyDescent="0.25">
      <c r="A296" s="185"/>
      <c r="B296" s="185"/>
      <c r="C296" s="185"/>
      <c r="D296" s="185"/>
      <c r="E296" s="185"/>
      <c r="F296" s="185"/>
      <c r="G296" s="185"/>
      <c r="H296" s="185"/>
      <c r="I296" s="185"/>
      <c r="J296" s="185"/>
      <c r="K296" s="185"/>
      <c r="L296" s="185"/>
      <c r="M296" s="185"/>
      <c r="N296" s="185"/>
    </row>
    <row r="297" spans="1:14" x14ac:dyDescent="0.25">
      <c r="A297" s="185"/>
      <c r="B297" s="185"/>
      <c r="C297" s="185"/>
      <c r="D297" s="185"/>
      <c r="E297" s="185"/>
      <c r="F297" s="185"/>
      <c r="G297" s="185"/>
      <c r="H297" s="185"/>
      <c r="I297" s="185"/>
      <c r="J297" s="185"/>
      <c r="K297" s="185"/>
      <c r="L297" s="185"/>
      <c r="M297" s="185"/>
      <c r="N297" s="185"/>
    </row>
    <row r="298" spans="1:14" x14ac:dyDescent="0.25">
      <c r="A298" s="185"/>
      <c r="B298" s="185"/>
      <c r="C298" s="185"/>
      <c r="D298" s="185"/>
      <c r="E298" s="185"/>
      <c r="F298" s="185"/>
      <c r="G298" s="185"/>
      <c r="H298" s="185"/>
      <c r="I298" s="185"/>
      <c r="J298" s="185"/>
      <c r="K298" s="185"/>
      <c r="L298" s="185"/>
      <c r="M298" s="185"/>
      <c r="N298" s="185"/>
    </row>
    <row r="299" spans="1:14" x14ac:dyDescent="0.25">
      <c r="A299" s="185"/>
      <c r="B299" s="185"/>
      <c r="C299" s="185"/>
      <c r="D299" s="185"/>
      <c r="E299" s="185"/>
      <c r="F299" s="185"/>
      <c r="G299" s="185"/>
      <c r="H299" s="185"/>
      <c r="I299" s="185"/>
      <c r="J299" s="185"/>
      <c r="K299" s="185"/>
      <c r="L299" s="185"/>
      <c r="M299" s="185"/>
      <c r="N299" s="185"/>
    </row>
    <row r="300" spans="1:14" x14ac:dyDescent="0.25">
      <c r="A300" s="185"/>
      <c r="B300" s="185"/>
      <c r="C300" s="185"/>
      <c r="D300" s="185"/>
      <c r="E300" s="185"/>
      <c r="F300" s="185"/>
      <c r="G300" s="185"/>
      <c r="H300" s="185"/>
      <c r="I300" s="185"/>
      <c r="J300" s="185"/>
      <c r="K300" s="185"/>
      <c r="L300" s="185"/>
      <c r="M300" s="185"/>
      <c r="N300" s="185"/>
    </row>
    <row r="301" spans="1:14" x14ac:dyDescent="0.25">
      <c r="A301" s="185"/>
      <c r="B301" s="185"/>
      <c r="C301" s="185"/>
      <c r="D301" s="185"/>
      <c r="E301" s="185"/>
      <c r="F301" s="185"/>
      <c r="G301" s="185"/>
      <c r="H301" s="185"/>
      <c r="I301" s="185"/>
      <c r="J301" s="185"/>
      <c r="K301" s="185"/>
      <c r="L301" s="185"/>
      <c r="M301" s="185"/>
      <c r="N301" s="185"/>
    </row>
    <row r="302" spans="1:14" x14ac:dyDescent="0.25">
      <c r="A302" s="185"/>
      <c r="B302" s="185"/>
      <c r="C302" s="185"/>
      <c r="D302" s="185"/>
      <c r="E302" s="185"/>
      <c r="F302" s="185"/>
      <c r="G302" s="185"/>
      <c r="H302" s="185"/>
      <c r="I302" s="185"/>
      <c r="J302" s="185"/>
      <c r="K302" s="185"/>
      <c r="L302" s="185"/>
      <c r="M302" s="185"/>
      <c r="N302" s="185"/>
    </row>
    <row r="303" spans="1:14" x14ac:dyDescent="0.25">
      <c r="A303" s="185"/>
      <c r="B303" s="185"/>
      <c r="C303" s="185"/>
      <c r="D303" s="185"/>
      <c r="E303" s="185"/>
      <c r="F303" s="185"/>
      <c r="G303" s="185"/>
      <c r="H303" s="185"/>
      <c r="I303" s="185"/>
      <c r="J303" s="185"/>
      <c r="K303" s="185"/>
      <c r="L303" s="185"/>
      <c r="M303" s="185"/>
      <c r="N303" s="185"/>
    </row>
    <row r="304" spans="1:14" x14ac:dyDescent="0.25">
      <c r="A304" s="185"/>
      <c r="B304" s="185"/>
      <c r="C304" s="185"/>
      <c r="D304" s="185"/>
      <c r="E304" s="185"/>
      <c r="F304" s="185"/>
      <c r="G304" s="185"/>
      <c r="H304" s="185"/>
      <c r="I304" s="185"/>
      <c r="J304" s="185"/>
      <c r="K304" s="185"/>
      <c r="L304" s="185"/>
      <c r="M304" s="185"/>
      <c r="N304" s="185"/>
    </row>
    <row r="305" spans="1:14" x14ac:dyDescent="0.25">
      <c r="A305" s="185"/>
      <c r="B305" s="185"/>
      <c r="C305" s="185"/>
      <c r="D305" s="185"/>
      <c r="E305" s="185"/>
      <c r="F305" s="185"/>
      <c r="G305" s="185"/>
      <c r="H305" s="185"/>
      <c r="I305" s="185"/>
      <c r="J305" s="185"/>
      <c r="K305" s="185"/>
      <c r="L305" s="185"/>
      <c r="M305" s="185"/>
      <c r="N305" s="185"/>
    </row>
    <row r="306" spans="1:14" x14ac:dyDescent="0.25">
      <c r="A306" s="185"/>
      <c r="B306" s="185"/>
      <c r="C306" s="185"/>
      <c r="D306" s="185"/>
      <c r="E306" s="185"/>
      <c r="F306" s="185"/>
      <c r="G306" s="185"/>
      <c r="H306" s="185"/>
      <c r="I306" s="185"/>
      <c r="J306" s="185"/>
      <c r="K306" s="185"/>
      <c r="L306" s="185"/>
      <c r="M306" s="185"/>
      <c r="N306" s="185"/>
    </row>
    <row r="307" spans="1:14" x14ac:dyDescent="0.25">
      <c r="A307" s="185"/>
      <c r="B307" s="185"/>
      <c r="C307" s="185"/>
      <c r="D307" s="185"/>
      <c r="E307" s="185"/>
      <c r="F307" s="185"/>
      <c r="G307" s="185"/>
      <c r="H307" s="185"/>
      <c r="I307" s="185"/>
      <c r="J307" s="185"/>
      <c r="K307" s="185"/>
      <c r="L307" s="185"/>
      <c r="M307" s="185"/>
      <c r="N307" s="185"/>
    </row>
    <row r="308" spans="1:14" x14ac:dyDescent="0.25">
      <c r="A308" s="185"/>
      <c r="B308" s="185"/>
      <c r="C308" s="185"/>
      <c r="D308" s="185"/>
      <c r="E308" s="185"/>
      <c r="F308" s="185"/>
      <c r="G308" s="185"/>
      <c r="H308" s="185"/>
      <c r="I308" s="185"/>
      <c r="J308" s="185"/>
      <c r="K308" s="185"/>
      <c r="L308" s="185"/>
      <c r="M308" s="185"/>
      <c r="N308" s="185"/>
    </row>
    <row r="309" spans="1:14" x14ac:dyDescent="0.25">
      <c r="A309" s="185"/>
      <c r="B309" s="185"/>
      <c r="C309" s="185"/>
      <c r="D309" s="185"/>
      <c r="E309" s="185"/>
      <c r="F309" s="185"/>
      <c r="G309" s="185"/>
      <c r="H309" s="185"/>
      <c r="I309" s="185"/>
      <c r="J309" s="185"/>
      <c r="K309" s="185"/>
      <c r="L309" s="185"/>
      <c r="M309" s="185"/>
      <c r="N309" s="185"/>
    </row>
    <row r="310" spans="1:14" x14ac:dyDescent="0.25">
      <c r="A310" s="185"/>
      <c r="B310" s="185"/>
      <c r="C310" s="185"/>
      <c r="D310" s="185"/>
      <c r="E310" s="185"/>
      <c r="F310" s="185"/>
      <c r="G310" s="185"/>
      <c r="H310" s="185"/>
      <c r="I310" s="185"/>
      <c r="J310" s="185"/>
      <c r="K310" s="185"/>
      <c r="L310" s="185"/>
      <c r="M310" s="185"/>
      <c r="N310" s="185"/>
    </row>
    <row r="311" spans="1:14" x14ac:dyDescent="0.25">
      <c r="A311" s="185"/>
      <c r="B311" s="185"/>
      <c r="C311" s="185"/>
      <c r="D311" s="185"/>
      <c r="E311" s="185"/>
      <c r="F311" s="185"/>
      <c r="G311" s="185"/>
      <c r="H311" s="185"/>
      <c r="I311" s="185"/>
      <c r="J311" s="185"/>
      <c r="K311" s="185"/>
      <c r="L311" s="185"/>
      <c r="M311" s="185"/>
      <c r="N311" s="185"/>
    </row>
    <row r="312" spans="1:14" x14ac:dyDescent="0.25">
      <c r="A312" s="185"/>
      <c r="B312" s="185"/>
      <c r="C312" s="185"/>
      <c r="D312" s="185"/>
      <c r="E312" s="185"/>
      <c r="F312" s="185"/>
      <c r="G312" s="185"/>
      <c r="H312" s="185"/>
      <c r="I312" s="185"/>
      <c r="J312" s="185"/>
      <c r="K312" s="185"/>
      <c r="L312" s="185"/>
      <c r="M312" s="185"/>
      <c r="N312" s="185"/>
    </row>
    <row r="313" spans="1:14" x14ac:dyDescent="0.25">
      <c r="A313" s="185"/>
      <c r="B313" s="185"/>
      <c r="C313" s="185"/>
      <c r="D313" s="185"/>
      <c r="E313" s="185"/>
      <c r="F313" s="185"/>
      <c r="G313" s="185"/>
      <c r="H313" s="185"/>
      <c r="I313" s="185"/>
      <c r="J313" s="185"/>
      <c r="K313" s="185"/>
      <c r="L313" s="185"/>
      <c r="M313" s="185"/>
      <c r="N313" s="185"/>
    </row>
    <row r="314" spans="1:14" x14ac:dyDescent="0.25">
      <c r="A314" s="185"/>
      <c r="B314" s="185"/>
      <c r="C314" s="185"/>
      <c r="D314" s="185"/>
      <c r="E314" s="185"/>
      <c r="F314" s="185"/>
      <c r="G314" s="185"/>
      <c r="H314" s="185"/>
      <c r="I314" s="185"/>
      <c r="J314" s="185"/>
      <c r="K314" s="185"/>
      <c r="L314" s="185"/>
      <c r="M314" s="185"/>
      <c r="N314" s="185"/>
    </row>
    <row r="315" spans="1:14" x14ac:dyDescent="0.25">
      <c r="A315" s="185"/>
      <c r="B315" s="185"/>
      <c r="C315" s="185"/>
      <c r="D315" s="185"/>
      <c r="E315" s="185"/>
      <c r="F315" s="185"/>
      <c r="G315" s="185"/>
      <c r="H315" s="185"/>
      <c r="I315" s="185"/>
      <c r="J315" s="185"/>
      <c r="K315" s="185"/>
      <c r="L315" s="185"/>
      <c r="M315" s="185"/>
      <c r="N315" s="185"/>
    </row>
    <row r="316" spans="1:14" x14ac:dyDescent="0.25">
      <c r="A316" s="185"/>
      <c r="B316" s="185"/>
      <c r="C316" s="185"/>
      <c r="D316" s="185"/>
      <c r="E316" s="185"/>
      <c r="F316" s="185"/>
      <c r="G316" s="185"/>
      <c r="H316" s="185"/>
      <c r="I316" s="185"/>
      <c r="J316" s="185"/>
      <c r="K316" s="185"/>
      <c r="L316" s="185"/>
      <c r="M316" s="185"/>
      <c r="N316" s="185"/>
    </row>
    <row r="317" spans="1:14" x14ac:dyDescent="0.25">
      <c r="A317" s="185"/>
      <c r="B317" s="185"/>
      <c r="C317" s="185"/>
      <c r="D317" s="185"/>
      <c r="E317" s="185"/>
      <c r="F317" s="185"/>
      <c r="G317" s="185"/>
      <c r="H317" s="185"/>
      <c r="I317" s="185"/>
      <c r="J317" s="185"/>
      <c r="K317" s="185"/>
      <c r="L317" s="185"/>
      <c r="M317" s="185"/>
      <c r="N317" s="185"/>
    </row>
    <row r="318" spans="1:14" x14ac:dyDescent="0.25">
      <c r="A318" s="185"/>
      <c r="B318" s="185"/>
      <c r="C318" s="185"/>
      <c r="D318" s="185"/>
      <c r="E318" s="185"/>
      <c r="F318" s="185"/>
      <c r="G318" s="185"/>
      <c r="H318" s="185"/>
      <c r="I318" s="185"/>
      <c r="J318" s="185"/>
      <c r="K318" s="185"/>
      <c r="L318" s="185"/>
      <c r="M318" s="185"/>
      <c r="N318" s="185"/>
    </row>
    <row r="319" spans="1:14" x14ac:dyDescent="0.25">
      <c r="A319" s="185"/>
      <c r="B319" s="185"/>
      <c r="C319" s="185"/>
      <c r="D319" s="185"/>
      <c r="E319" s="185"/>
      <c r="F319" s="185"/>
      <c r="G319" s="185"/>
      <c r="H319" s="185"/>
      <c r="I319" s="185"/>
      <c r="J319" s="185"/>
      <c r="K319" s="185"/>
      <c r="L319" s="185"/>
      <c r="M319" s="185"/>
      <c r="N319" s="185"/>
    </row>
    <row r="320" spans="1:14" x14ac:dyDescent="0.25">
      <c r="A320" s="185"/>
      <c r="B320" s="185"/>
      <c r="C320" s="185"/>
      <c r="D320" s="185"/>
      <c r="E320" s="185"/>
      <c r="F320" s="185"/>
      <c r="G320" s="185"/>
      <c r="H320" s="185"/>
      <c r="I320" s="185"/>
      <c r="J320" s="185"/>
      <c r="K320" s="185"/>
      <c r="L320" s="185"/>
      <c r="M320" s="185"/>
      <c r="N320" s="185"/>
    </row>
    <row r="321" spans="1:14" x14ac:dyDescent="0.25">
      <c r="A321" s="185"/>
      <c r="B321" s="185"/>
      <c r="C321" s="185"/>
      <c r="D321" s="185"/>
      <c r="E321" s="185"/>
      <c r="F321" s="185"/>
      <c r="G321" s="185"/>
      <c r="H321" s="185"/>
      <c r="I321" s="185"/>
      <c r="J321" s="185"/>
      <c r="K321" s="185"/>
      <c r="L321" s="185"/>
      <c r="M321" s="185"/>
      <c r="N321" s="185"/>
    </row>
    <row r="322" spans="1:14" x14ac:dyDescent="0.25">
      <c r="A322" s="185"/>
      <c r="B322" s="185"/>
      <c r="C322" s="185"/>
      <c r="D322" s="185"/>
      <c r="E322" s="185"/>
      <c r="F322" s="185"/>
      <c r="G322" s="185"/>
      <c r="H322" s="185"/>
      <c r="I322" s="185"/>
      <c r="J322" s="185"/>
      <c r="K322" s="185"/>
      <c r="L322" s="185"/>
      <c r="M322" s="185"/>
      <c r="N322" s="185"/>
    </row>
    <row r="323" spans="1:14" x14ac:dyDescent="0.25">
      <c r="A323" s="185"/>
      <c r="B323" s="185"/>
      <c r="C323" s="185"/>
      <c r="D323" s="185"/>
      <c r="E323" s="185"/>
      <c r="F323" s="185"/>
      <c r="G323" s="185"/>
      <c r="H323" s="185"/>
      <c r="I323" s="185"/>
      <c r="J323" s="185"/>
      <c r="K323" s="185"/>
      <c r="L323" s="185"/>
      <c r="M323" s="185"/>
      <c r="N323" s="185"/>
    </row>
    <row r="324" spans="1:14" x14ac:dyDescent="0.25">
      <c r="A324" s="185"/>
      <c r="B324" s="185"/>
      <c r="C324" s="185"/>
      <c r="D324" s="185"/>
      <c r="E324" s="185"/>
      <c r="F324" s="185"/>
      <c r="G324" s="185"/>
      <c r="H324" s="185"/>
      <c r="I324" s="185"/>
      <c r="J324" s="185"/>
      <c r="K324" s="185"/>
      <c r="L324" s="185"/>
      <c r="M324" s="185"/>
      <c r="N324" s="185"/>
    </row>
    <row r="325" spans="1:14" x14ac:dyDescent="0.25">
      <c r="A325" s="185"/>
      <c r="B325" s="185"/>
      <c r="C325" s="185"/>
      <c r="D325" s="185"/>
      <c r="E325" s="185"/>
      <c r="F325" s="185"/>
      <c r="G325" s="185"/>
      <c r="H325" s="185"/>
      <c r="I325" s="185"/>
      <c r="J325" s="185"/>
      <c r="K325" s="185"/>
      <c r="L325" s="185"/>
      <c r="M325" s="185"/>
      <c r="N325" s="185"/>
    </row>
    <row r="326" spans="1:14" x14ac:dyDescent="0.25">
      <c r="A326" s="185"/>
      <c r="B326" s="185"/>
      <c r="C326" s="185"/>
      <c r="D326" s="185"/>
      <c r="E326" s="185"/>
      <c r="F326" s="185"/>
      <c r="G326" s="185"/>
      <c r="H326" s="185"/>
      <c r="I326" s="185"/>
      <c r="J326" s="185"/>
      <c r="K326" s="185"/>
      <c r="L326" s="185"/>
      <c r="M326" s="185"/>
      <c r="N326" s="185"/>
    </row>
    <row r="327" spans="1:14" x14ac:dyDescent="0.25">
      <c r="A327" s="185"/>
      <c r="B327" s="185"/>
      <c r="C327" s="185"/>
      <c r="D327" s="185"/>
      <c r="E327" s="185"/>
      <c r="F327" s="185"/>
      <c r="G327" s="185"/>
      <c r="H327" s="185"/>
      <c r="I327" s="185"/>
      <c r="J327" s="185"/>
      <c r="K327" s="185"/>
      <c r="L327" s="185"/>
      <c r="M327" s="185"/>
      <c r="N327" s="185"/>
    </row>
    <row r="328" spans="1:14" x14ac:dyDescent="0.25">
      <c r="A328" s="185"/>
      <c r="B328" s="185"/>
      <c r="C328" s="185"/>
      <c r="D328" s="185"/>
      <c r="E328" s="185"/>
      <c r="F328" s="185"/>
      <c r="G328" s="185"/>
      <c r="H328" s="185"/>
      <c r="I328" s="185"/>
      <c r="J328" s="185"/>
      <c r="K328" s="185"/>
      <c r="L328" s="185"/>
      <c r="M328" s="185"/>
      <c r="N328" s="185"/>
    </row>
    <row r="329" spans="1:14" x14ac:dyDescent="0.25">
      <c r="A329" s="185"/>
      <c r="B329" s="185"/>
      <c r="C329" s="185"/>
      <c r="D329" s="185"/>
      <c r="E329" s="185"/>
      <c r="F329" s="185"/>
      <c r="G329" s="185"/>
      <c r="H329" s="185"/>
      <c r="I329" s="185"/>
      <c r="J329" s="185"/>
      <c r="K329" s="185"/>
      <c r="L329" s="185"/>
      <c r="M329" s="185"/>
      <c r="N329" s="185"/>
    </row>
    <row r="330" spans="1:14" x14ac:dyDescent="0.25">
      <c r="A330" s="185"/>
      <c r="B330" s="185"/>
      <c r="C330" s="185"/>
      <c r="D330" s="185"/>
      <c r="E330" s="185"/>
      <c r="F330" s="185"/>
      <c r="G330" s="185"/>
      <c r="H330" s="185"/>
      <c r="I330" s="185"/>
      <c r="J330" s="185"/>
      <c r="K330" s="185"/>
      <c r="L330" s="185"/>
      <c r="M330" s="185"/>
      <c r="N330" s="185"/>
    </row>
    <row r="331" spans="1:14" x14ac:dyDescent="0.25">
      <c r="A331" s="185"/>
      <c r="B331" s="185"/>
      <c r="C331" s="185"/>
      <c r="D331" s="185"/>
      <c r="E331" s="185"/>
      <c r="F331" s="185"/>
      <c r="G331" s="185"/>
      <c r="H331" s="185"/>
      <c r="I331" s="185"/>
      <c r="J331" s="185"/>
      <c r="K331" s="185"/>
      <c r="L331" s="185"/>
      <c r="M331" s="185"/>
      <c r="N331" s="185"/>
    </row>
    <row r="332" spans="1:14" x14ac:dyDescent="0.25">
      <c r="A332" s="185"/>
      <c r="B332" s="185"/>
      <c r="C332" s="185"/>
      <c r="D332" s="185"/>
      <c r="E332" s="185"/>
      <c r="F332" s="185"/>
      <c r="G332" s="185"/>
      <c r="H332" s="185"/>
      <c r="I332" s="185"/>
      <c r="J332" s="185"/>
      <c r="K332" s="185"/>
      <c r="L332" s="185"/>
      <c r="M332" s="185"/>
      <c r="N332" s="185"/>
    </row>
    <row r="333" spans="1:14" x14ac:dyDescent="0.25">
      <c r="A333" s="185"/>
      <c r="B333" s="185"/>
      <c r="C333" s="185"/>
      <c r="D333" s="185"/>
      <c r="E333" s="185"/>
      <c r="F333" s="185"/>
      <c r="G333" s="185"/>
      <c r="H333" s="185"/>
      <c r="I333" s="185"/>
      <c r="J333" s="185"/>
      <c r="K333" s="185"/>
      <c r="L333" s="185"/>
      <c r="M333" s="185"/>
      <c r="N333" s="185"/>
    </row>
    <row r="334" spans="1:14" x14ac:dyDescent="0.25">
      <c r="A334" s="185"/>
      <c r="B334" s="185"/>
      <c r="C334" s="185"/>
      <c r="D334" s="185"/>
      <c r="E334" s="185"/>
      <c r="F334" s="185"/>
      <c r="G334" s="185"/>
      <c r="H334" s="185"/>
      <c r="I334" s="185"/>
      <c r="J334" s="185"/>
      <c r="K334" s="185"/>
      <c r="L334" s="185"/>
      <c r="M334" s="185"/>
      <c r="N334" s="185"/>
    </row>
    <row r="335" spans="1:14" x14ac:dyDescent="0.25">
      <c r="A335" s="185"/>
      <c r="B335" s="185"/>
      <c r="C335" s="185"/>
      <c r="D335" s="185"/>
      <c r="E335" s="185"/>
      <c r="F335" s="185"/>
      <c r="G335" s="185"/>
      <c r="H335" s="185"/>
      <c r="I335" s="185"/>
      <c r="J335" s="185"/>
      <c r="K335" s="185"/>
      <c r="L335" s="185"/>
      <c r="M335" s="185"/>
      <c r="N335" s="185"/>
    </row>
    <row r="336" spans="1:14" x14ac:dyDescent="0.25">
      <c r="A336" s="185"/>
      <c r="B336" s="185"/>
      <c r="C336" s="185"/>
      <c r="D336" s="185"/>
      <c r="E336" s="185"/>
      <c r="F336" s="185"/>
      <c r="G336" s="185"/>
      <c r="H336" s="185"/>
      <c r="I336" s="185"/>
      <c r="J336" s="185"/>
      <c r="K336" s="185"/>
      <c r="L336" s="185"/>
      <c r="M336" s="185"/>
      <c r="N336" s="185"/>
    </row>
    <row r="337" spans="1:14" x14ac:dyDescent="0.25">
      <c r="A337" s="185"/>
      <c r="B337" s="185"/>
      <c r="C337" s="185"/>
      <c r="D337" s="185"/>
      <c r="E337" s="185"/>
      <c r="F337" s="185"/>
      <c r="G337" s="185"/>
      <c r="H337" s="185"/>
      <c r="I337" s="185"/>
      <c r="J337" s="185"/>
      <c r="K337" s="185"/>
      <c r="L337" s="185"/>
      <c r="M337" s="185"/>
      <c r="N337" s="185"/>
    </row>
    <row r="338" spans="1:14" x14ac:dyDescent="0.25">
      <c r="A338" s="185"/>
      <c r="B338" s="185"/>
      <c r="C338" s="185"/>
      <c r="D338" s="185"/>
      <c r="E338" s="185"/>
      <c r="F338" s="185"/>
      <c r="G338" s="185"/>
      <c r="H338" s="185"/>
      <c r="I338" s="185"/>
      <c r="J338" s="185"/>
      <c r="K338" s="185"/>
      <c r="L338" s="185"/>
      <c r="M338" s="185"/>
      <c r="N338" s="185"/>
    </row>
    <row r="339" spans="1:14" x14ac:dyDescent="0.25">
      <c r="A339" s="185"/>
      <c r="B339" s="185"/>
      <c r="C339" s="185"/>
      <c r="D339" s="185"/>
      <c r="E339" s="185"/>
      <c r="F339" s="185"/>
      <c r="G339" s="185"/>
      <c r="H339" s="185"/>
      <c r="I339" s="185"/>
      <c r="J339" s="185"/>
      <c r="K339" s="185"/>
      <c r="L339" s="185"/>
      <c r="M339" s="185"/>
      <c r="N339" s="185"/>
    </row>
    <row r="340" spans="1:14" x14ac:dyDescent="0.25">
      <c r="A340" s="185"/>
      <c r="B340" s="185"/>
      <c r="C340" s="185"/>
      <c r="D340" s="185"/>
      <c r="E340" s="185"/>
      <c r="F340" s="185"/>
      <c r="G340" s="185"/>
      <c r="H340" s="185"/>
      <c r="I340" s="185"/>
      <c r="J340" s="185"/>
      <c r="K340" s="185"/>
      <c r="L340" s="185"/>
      <c r="M340" s="185"/>
      <c r="N340" s="185"/>
    </row>
    <row r="341" spans="1:14" x14ac:dyDescent="0.25">
      <c r="A341" s="185"/>
      <c r="B341" s="185"/>
      <c r="C341" s="185"/>
      <c r="D341" s="185"/>
      <c r="E341" s="185"/>
      <c r="F341" s="185"/>
      <c r="G341" s="185"/>
      <c r="H341" s="185"/>
      <c r="I341" s="185"/>
      <c r="J341" s="185"/>
      <c r="K341" s="185"/>
      <c r="L341" s="185"/>
      <c r="M341" s="185"/>
      <c r="N341" s="185"/>
    </row>
    <row r="342" spans="1:14" x14ac:dyDescent="0.25">
      <c r="A342" s="185"/>
      <c r="B342" s="185"/>
      <c r="C342" s="185"/>
      <c r="D342" s="185"/>
      <c r="E342" s="185"/>
      <c r="F342" s="185"/>
      <c r="G342" s="185"/>
      <c r="H342" s="185"/>
      <c r="I342" s="185"/>
      <c r="J342" s="185"/>
      <c r="K342" s="185"/>
      <c r="L342" s="185"/>
      <c r="M342" s="185"/>
      <c r="N342" s="185"/>
    </row>
    <row r="343" spans="1:14" x14ac:dyDescent="0.25">
      <c r="A343" s="185"/>
      <c r="B343" s="185"/>
      <c r="C343" s="185"/>
      <c r="D343" s="185"/>
      <c r="E343" s="185"/>
      <c r="F343" s="185"/>
      <c r="G343" s="185"/>
      <c r="H343" s="185"/>
      <c r="I343" s="185"/>
      <c r="J343" s="185"/>
      <c r="K343" s="185"/>
      <c r="L343" s="185"/>
      <c r="M343" s="185"/>
      <c r="N343" s="185"/>
    </row>
    <row r="344" spans="1:14" x14ac:dyDescent="0.25">
      <c r="A344" s="185"/>
      <c r="B344" s="185"/>
      <c r="C344" s="185"/>
      <c r="D344" s="185"/>
      <c r="E344" s="185"/>
      <c r="F344" s="185"/>
      <c r="G344" s="185"/>
      <c r="H344" s="185"/>
      <c r="I344" s="185"/>
      <c r="J344" s="185"/>
      <c r="K344" s="185"/>
      <c r="L344" s="185"/>
      <c r="M344" s="185"/>
      <c r="N344" s="185"/>
    </row>
    <row r="345" spans="1:14" x14ac:dyDescent="0.25">
      <c r="A345" s="185"/>
      <c r="B345" s="185"/>
      <c r="C345" s="185"/>
      <c r="D345" s="185"/>
      <c r="E345" s="185"/>
      <c r="F345" s="185"/>
      <c r="G345" s="185"/>
      <c r="H345" s="185"/>
      <c r="I345" s="185"/>
      <c r="J345" s="185"/>
      <c r="K345" s="185"/>
      <c r="L345" s="185"/>
      <c r="M345" s="185"/>
      <c r="N345" s="185"/>
    </row>
  </sheetData>
  <mergeCells count="17">
    <mergeCell ref="A37:M37"/>
    <mergeCell ref="A24:M24"/>
    <mergeCell ref="A27:H27"/>
    <mergeCell ref="A29:H29"/>
    <mergeCell ref="A33:H33"/>
    <mergeCell ref="A26:F26"/>
    <mergeCell ref="F2:G2"/>
    <mergeCell ref="A4:N4"/>
    <mergeCell ref="A5:N5"/>
    <mergeCell ref="A7:N7"/>
    <mergeCell ref="A36:C36"/>
    <mergeCell ref="C23:D23"/>
    <mergeCell ref="C8:E8"/>
    <mergeCell ref="F8:H8"/>
    <mergeCell ref="I8:K8"/>
    <mergeCell ref="L8:N8"/>
    <mergeCell ref="A6:N6"/>
  </mergeCells>
  <printOptions horizontalCentered="1"/>
  <pageMargins left="0.23622047244094491" right="0.23622047244094491" top="0.74803149606299213" bottom="0.74803149606299213" header="0.31496062992125984" footer="0.31496062992125984"/>
  <pageSetup paperSize="9" scale="58" orientation="landscape" r:id="rId1"/>
  <headerFooter>
    <oddFooter>&amp;CPágina &amp;P /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DE078B-AF86-4D8E-B47E-2749C514ACD1}">
  <sheetPr>
    <tabColor rgb="FF00B050"/>
  </sheetPr>
  <dimension ref="A1:WVV168"/>
  <sheetViews>
    <sheetView showGridLines="0" topLeftCell="A118" zoomScaleNormal="100" workbookViewId="0">
      <selection activeCell="K139" sqref="K139:N139"/>
    </sheetView>
  </sheetViews>
  <sheetFormatPr defaultColWidth="0" defaultRowHeight="15" x14ac:dyDescent="0.25"/>
  <cols>
    <col min="1" max="1" width="5.28515625" style="5" bestFit="1" customWidth="1"/>
    <col min="2" max="5" width="6.7109375" customWidth="1"/>
    <col min="6" max="6" width="8.42578125" customWidth="1"/>
    <col min="7" max="7" width="9" customWidth="1"/>
    <col min="8" max="8" width="44.140625" customWidth="1"/>
    <col min="9" max="9" width="12.7109375" bestFit="1" customWidth="1"/>
    <col min="10" max="10" width="16.140625" customWidth="1"/>
    <col min="11" max="11" width="14.85546875" customWidth="1"/>
    <col min="12" max="12" width="11.140625" customWidth="1"/>
    <col min="13" max="13" width="11.5703125" customWidth="1"/>
    <col min="14" max="14" width="11.7109375" customWidth="1"/>
    <col min="15" max="256" width="9.140625" customWidth="1"/>
    <col min="257" max="257" width="5.28515625" bestFit="1" customWidth="1"/>
    <col min="258" max="261" width="6.7109375" customWidth="1"/>
    <col min="262" max="262" width="8.42578125" customWidth="1"/>
    <col min="263" max="263" width="9" customWidth="1"/>
    <col min="264" max="264" width="10.5703125" customWidth="1"/>
    <col min="265" max="265" width="10" customWidth="1"/>
    <col min="266" max="266" width="25.7109375" customWidth="1"/>
    <col min="267" max="267" width="9.140625" customWidth="1"/>
    <col min="268" max="268" width="6.42578125" customWidth="1"/>
    <col min="269" max="270" width="9.140625" customWidth="1"/>
    <col min="271" max="512" width="9.140625" hidden="1"/>
    <col min="513" max="513" width="5.28515625" bestFit="1" customWidth="1"/>
    <col min="514" max="517" width="6.7109375" customWidth="1"/>
    <col min="518" max="518" width="8.42578125" customWidth="1"/>
    <col min="519" max="519" width="9" customWidth="1"/>
    <col min="520" max="520" width="10.5703125" customWidth="1"/>
    <col min="521" max="521" width="10" customWidth="1"/>
    <col min="522" max="522" width="25.7109375" customWidth="1"/>
    <col min="523" max="523" width="9.140625" customWidth="1"/>
    <col min="524" max="524" width="6.42578125" customWidth="1"/>
    <col min="525" max="526" width="9.140625" customWidth="1"/>
    <col min="527" max="768" width="9.140625" hidden="1"/>
    <col min="769" max="769" width="5.28515625" bestFit="1" customWidth="1"/>
    <col min="770" max="773" width="6.7109375" customWidth="1"/>
    <col min="774" max="774" width="8.42578125" customWidth="1"/>
    <col min="775" max="775" width="9" customWidth="1"/>
    <col min="776" max="776" width="10.5703125" customWidth="1"/>
    <col min="777" max="777" width="10" customWidth="1"/>
    <col min="778" max="778" width="25.7109375" customWidth="1"/>
    <col min="779" max="779" width="9.140625" customWidth="1"/>
    <col min="780" max="780" width="6.42578125" customWidth="1"/>
    <col min="781" max="782" width="9.140625" customWidth="1"/>
    <col min="783" max="1024" width="9.140625" hidden="1"/>
    <col min="1025" max="1025" width="5.28515625" bestFit="1" customWidth="1"/>
    <col min="1026" max="1029" width="6.7109375" customWidth="1"/>
    <col min="1030" max="1030" width="8.42578125" customWidth="1"/>
    <col min="1031" max="1031" width="9" customWidth="1"/>
    <col min="1032" max="1032" width="10.5703125" customWidth="1"/>
    <col min="1033" max="1033" width="10" customWidth="1"/>
    <col min="1034" max="1034" width="25.7109375" customWidth="1"/>
    <col min="1035" max="1035" width="9.140625" customWidth="1"/>
    <col min="1036" max="1036" width="6.42578125" customWidth="1"/>
    <col min="1037" max="1038" width="9.140625" customWidth="1"/>
    <col min="1039" max="1280" width="9.140625" hidden="1"/>
    <col min="1281" max="1281" width="5.28515625" bestFit="1" customWidth="1"/>
    <col min="1282" max="1285" width="6.7109375" customWidth="1"/>
    <col min="1286" max="1286" width="8.42578125" customWidth="1"/>
    <col min="1287" max="1287" width="9" customWidth="1"/>
    <col min="1288" max="1288" width="10.5703125" customWidth="1"/>
    <col min="1289" max="1289" width="10" customWidth="1"/>
    <col min="1290" max="1290" width="25.7109375" customWidth="1"/>
    <col min="1291" max="1291" width="9.140625" customWidth="1"/>
    <col min="1292" max="1292" width="6.42578125" customWidth="1"/>
    <col min="1293" max="1294" width="9.140625" customWidth="1"/>
    <col min="1295" max="1536" width="9.140625" hidden="1"/>
    <col min="1537" max="1537" width="5.28515625" bestFit="1" customWidth="1"/>
    <col min="1538" max="1541" width="6.7109375" customWidth="1"/>
    <col min="1542" max="1542" width="8.42578125" customWidth="1"/>
    <col min="1543" max="1543" width="9" customWidth="1"/>
    <col min="1544" max="1544" width="10.5703125" customWidth="1"/>
    <col min="1545" max="1545" width="10" customWidth="1"/>
    <col min="1546" max="1546" width="25.7109375" customWidth="1"/>
    <col min="1547" max="1547" width="9.140625" customWidth="1"/>
    <col min="1548" max="1548" width="6.42578125" customWidth="1"/>
    <col min="1549" max="1550" width="9.140625" customWidth="1"/>
    <col min="1551" max="1792" width="9.140625" hidden="1"/>
    <col min="1793" max="1793" width="5.28515625" bestFit="1" customWidth="1"/>
    <col min="1794" max="1797" width="6.7109375" customWidth="1"/>
    <col min="1798" max="1798" width="8.42578125" customWidth="1"/>
    <col min="1799" max="1799" width="9" customWidth="1"/>
    <col min="1800" max="1800" width="10.5703125" customWidth="1"/>
    <col min="1801" max="1801" width="10" customWidth="1"/>
    <col min="1802" max="1802" width="25.7109375" customWidth="1"/>
    <col min="1803" max="1803" width="9.140625" customWidth="1"/>
    <col min="1804" max="1804" width="6.42578125" customWidth="1"/>
    <col min="1805" max="1806" width="9.140625" customWidth="1"/>
    <col min="1807" max="2048" width="9.140625" hidden="1"/>
    <col min="2049" max="2049" width="5.28515625" bestFit="1" customWidth="1"/>
    <col min="2050" max="2053" width="6.7109375" customWidth="1"/>
    <col min="2054" max="2054" width="8.42578125" customWidth="1"/>
    <col min="2055" max="2055" width="9" customWidth="1"/>
    <col min="2056" max="2056" width="10.5703125" customWidth="1"/>
    <col min="2057" max="2057" width="10" customWidth="1"/>
    <col min="2058" max="2058" width="25.7109375" customWidth="1"/>
    <col min="2059" max="2059" width="9.140625" customWidth="1"/>
    <col min="2060" max="2060" width="6.42578125" customWidth="1"/>
    <col min="2061" max="2062" width="9.140625" customWidth="1"/>
    <col min="2063" max="2304" width="9.140625" hidden="1"/>
    <col min="2305" max="2305" width="5.28515625" bestFit="1" customWidth="1"/>
    <col min="2306" max="2309" width="6.7109375" customWidth="1"/>
    <col min="2310" max="2310" width="8.42578125" customWidth="1"/>
    <col min="2311" max="2311" width="9" customWidth="1"/>
    <col min="2312" max="2312" width="10.5703125" customWidth="1"/>
    <col min="2313" max="2313" width="10" customWidth="1"/>
    <col min="2314" max="2314" width="25.7109375" customWidth="1"/>
    <col min="2315" max="2315" width="9.140625" customWidth="1"/>
    <col min="2316" max="2316" width="6.42578125" customWidth="1"/>
    <col min="2317" max="2318" width="9.140625" customWidth="1"/>
    <col min="2319" max="2560" width="9.140625" hidden="1"/>
    <col min="2561" max="2561" width="5.28515625" bestFit="1" customWidth="1"/>
    <col min="2562" max="2565" width="6.7109375" customWidth="1"/>
    <col min="2566" max="2566" width="8.42578125" customWidth="1"/>
    <col min="2567" max="2567" width="9" customWidth="1"/>
    <col min="2568" max="2568" width="10.5703125" customWidth="1"/>
    <col min="2569" max="2569" width="10" customWidth="1"/>
    <col min="2570" max="2570" width="25.7109375" customWidth="1"/>
    <col min="2571" max="2571" width="9.140625" customWidth="1"/>
    <col min="2572" max="2572" width="6.42578125" customWidth="1"/>
    <col min="2573" max="2574" width="9.140625" customWidth="1"/>
    <col min="2575" max="2816" width="9.140625" hidden="1"/>
    <col min="2817" max="2817" width="5.28515625" bestFit="1" customWidth="1"/>
    <col min="2818" max="2821" width="6.7109375" customWidth="1"/>
    <col min="2822" max="2822" width="8.42578125" customWidth="1"/>
    <col min="2823" max="2823" width="9" customWidth="1"/>
    <col min="2824" max="2824" width="10.5703125" customWidth="1"/>
    <col min="2825" max="2825" width="10" customWidth="1"/>
    <col min="2826" max="2826" width="25.7109375" customWidth="1"/>
    <col min="2827" max="2827" width="9.140625" customWidth="1"/>
    <col min="2828" max="2828" width="6.42578125" customWidth="1"/>
    <col min="2829" max="2830" width="9.140625" customWidth="1"/>
    <col min="2831" max="3072" width="9.140625" hidden="1"/>
    <col min="3073" max="3073" width="5.28515625" bestFit="1" customWidth="1"/>
    <col min="3074" max="3077" width="6.7109375" customWidth="1"/>
    <col min="3078" max="3078" width="8.42578125" customWidth="1"/>
    <col min="3079" max="3079" width="9" customWidth="1"/>
    <col min="3080" max="3080" width="10.5703125" customWidth="1"/>
    <col min="3081" max="3081" width="10" customWidth="1"/>
    <col min="3082" max="3082" width="25.7109375" customWidth="1"/>
    <col min="3083" max="3083" width="9.140625" customWidth="1"/>
    <col min="3084" max="3084" width="6.42578125" customWidth="1"/>
    <col min="3085" max="3086" width="9.140625" customWidth="1"/>
    <col min="3087" max="3328" width="9.140625" hidden="1"/>
    <col min="3329" max="3329" width="5.28515625" bestFit="1" customWidth="1"/>
    <col min="3330" max="3333" width="6.7109375" customWidth="1"/>
    <col min="3334" max="3334" width="8.42578125" customWidth="1"/>
    <col min="3335" max="3335" width="9" customWidth="1"/>
    <col min="3336" max="3336" width="10.5703125" customWidth="1"/>
    <col min="3337" max="3337" width="10" customWidth="1"/>
    <col min="3338" max="3338" width="25.7109375" customWidth="1"/>
    <col min="3339" max="3339" width="9.140625" customWidth="1"/>
    <col min="3340" max="3340" width="6.42578125" customWidth="1"/>
    <col min="3341" max="3342" width="9.140625" customWidth="1"/>
    <col min="3343" max="3584" width="9.140625" hidden="1"/>
    <col min="3585" max="3585" width="5.28515625" bestFit="1" customWidth="1"/>
    <col min="3586" max="3589" width="6.7109375" customWidth="1"/>
    <col min="3590" max="3590" width="8.42578125" customWidth="1"/>
    <col min="3591" max="3591" width="9" customWidth="1"/>
    <col min="3592" max="3592" width="10.5703125" customWidth="1"/>
    <col min="3593" max="3593" width="10" customWidth="1"/>
    <col min="3594" max="3594" width="25.7109375" customWidth="1"/>
    <col min="3595" max="3595" width="9.140625" customWidth="1"/>
    <col min="3596" max="3596" width="6.42578125" customWidth="1"/>
    <col min="3597" max="3598" width="9.140625" customWidth="1"/>
    <col min="3599" max="3840" width="9.140625" hidden="1"/>
    <col min="3841" max="3841" width="5.28515625" bestFit="1" customWidth="1"/>
    <col min="3842" max="3845" width="6.7109375" customWidth="1"/>
    <col min="3846" max="3846" width="8.42578125" customWidth="1"/>
    <col min="3847" max="3847" width="9" customWidth="1"/>
    <col min="3848" max="3848" width="10.5703125" customWidth="1"/>
    <col min="3849" max="3849" width="10" customWidth="1"/>
    <col min="3850" max="3850" width="25.7109375" customWidth="1"/>
    <col min="3851" max="3851" width="9.140625" customWidth="1"/>
    <col min="3852" max="3852" width="6.42578125" customWidth="1"/>
    <col min="3853" max="3854" width="9.140625" customWidth="1"/>
    <col min="3855" max="4096" width="9.140625" hidden="1"/>
    <col min="4097" max="4097" width="5.28515625" bestFit="1" customWidth="1"/>
    <col min="4098" max="4101" width="6.7109375" customWidth="1"/>
    <col min="4102" max="4102" width="8.42578125" customWidth="1"/>
    <col min="4103" max="4103" width="9" customWidth="1"/>
    <col min="4104" max="4104" width="10.5703125" customWidth="1"/>
    <col min="4105" max="4105" width="10" customWidth="1"/>
    <col min="4106" max="4106" width="25.7109375" customWidth="1"/>
    <col min="4107" max="4107" width="9.140625" customWidth="1"/>
    <col min="4108" max="4108" width="6.42578125" customWidth="1"/>
    <col min="4109" max="4110" width="9.140625" customWidth="1"/>
    <col min="4111" max="4352" width="9.140625" hidden="1"/>
    <col min="4353" max="4353" width="5.28515625" bestFit="1" customWidth="1"/>
    <col min="4354" max="4357" width="6.7109375" customWidth="1"/>
    <col min="4358" max="4358" width="8.42578125" customWidth="1"/>
    <col min="4359" max="4359" width="9" customWidth="1"/>
    <col min="4360" max="4360" width="10.5703125" customWidth="1"/>
    <col min="4361" max="4361" width="10" customWidth="1"/>
    <col min="4362" max="4362" width="25.7109375" customWidth="1"/>
    <col min="4363" max="4363" width="9.140625" customWidth="1"/>
    <col min="4364" max="4364" width="6.42578125" customWidth="1"/>
    <col min="4365" max="4366" width="9.140625" customWidth="1"/>
    <col min="4367" max="4608" width="9.140625" hidden="1"/>
    <col min="4609" max="4609" width="5.28515625" bestFit="1" customWidth="1"/>
    <col min="4610" max="4613" width="6.7109375" customWidth="1"/>
    <col min="4614" max="4614" width="8.42578125" customWidth="1"/>
    <col min="4615" max="4615" width="9" customWidth="1"/>
    <col min="4616" max="4616" width="10.5703125" customWidth="1"/>
    <col min="4617" max="4617" width="10" customWidth="1"/>
    <col min="4618" max="4618" width="25.7109375" customWidth="1"/>
    <col min="4619" max="4619" width="9.140625" customWidth="1"/>
    <col min="4620" max="4620" width="6.42578125" customWidth="1"/>
    <col min="4621" max="4622" width="9.140625" customWidth="1"/>
    <col min="4623" max="4864" width="9.140625" hidden="1"/>
    <col min="4865" max="4865" width="5.28515625" bestFit="1" customWidth="1"/>
    <col min="4866" max="4869" width="6.7109375" customWidth="1"/>
    <col min="4870" max="4870" width="8.42578125" customWidth="1"/>
    <col min="4871" max="4871" width="9" customWidth="1"/>
    <col min="4872" max="4872" width="10.5703125" customWidth="1"/>
    <col min="4873" max="4873" width="10" customWidth="1"/>
    <col min="4874" max="4874" width="25.7109375" customWidth="1"/>
    <col min="4875" max="4875" width="9.140625" customWidth="1"/>
    <col min="4876" max="4876" width="6.42578125" customWidth="1"/>
    <col min="4877" max="4878" width="9.140625" customWidth="1"/>
    <col min="4879" max="5120" width="9.140625" hidden="1"/>
    <col min="5121" max="5121" width="5.28515625" bestFit="1" customWidth="1"/>
    <col min="5122" max="5125" width="6.7109375" customWidth="1"/>
    <col min="5126" max="5126" width="8.42578125" customWidth="1"/>
    <col min="5127" max="5127" width="9" customWidth="1"/>
    <col min="5128" max="5128" width="10.5703125" customWidth="1"/>
    <col min="5129" max="5129" width="10" customWidth="1"/>
    <col min="5130" max="5130" width="25.7109375" customWidth="1"/>
    <col min="5131" max="5131" width="9.140625" customWidth="1"/>
    <col min="5132" max="5132" width="6.42578125" customWidth="1"/>
    <col min="5133" max="5134" width="9.140625" customWidth="1"/>
    <col min="5135" max="5376" width="9.140625" hidden="1"/>
    <col min="5377" max="5377" width="5.28515625" bestFit="1" customWidth="1"/>
    <col min="5378" max="5381" width="6.7109375" customWidth="1"/>
    <col min="5382" max="5382" width="8.42578125" customWidth="1"/>
    <col min="5383" max="5383" width="9" customWidth="1"/>
    <col min="5384" max="5384" width="10.5703125" customWidth="1"/>
    <col min="5385" max="5385" width="10" customWidth="1"/>
    <col min="5386" max="5386" width="25.7109375" customWidth="1"/>
    <col min="5387" max="5387" width="9.140625" customWidth="1"/>
    <col min="5388" max="5388" width="6.42578125" customWidth="1"/>
    <col min="5389" max="5390" width="9.140625" customWidth="1"/>
    <col min="5391" max="5632" width="9.140625" hidden="1"/>
    <col min="5633" max="5633" width="5.28515625" bestFit="1" customWidth="1"/>
    <col min="5634" max="5637" width="6.7109375" customWidth="1"/>
    <col min="5638" max="5638" width="8.42578125" customWidth="1"/>
    <col min="5639" max="5639" width="9" customWidth="1"/>
    <col min="5640" max="5640" width="10.5703125" customWidth="1"/>
    <col min="5641" max="5641" width="10" customWidth="1"/>
    <col min="5642" max="5642" width="25.7109375" customWidth="1"/>
    <col min="5643" max="5643" width="9.140625" customWidth="1"/>
    <col min="5644" max="5644" width="6.42578125" customWidth="1"/>
    <col min="5645" max="5646" width="9.140625" customWidth="1"/>
    <col min="5647" max="5888" width="9.140625" hidden="1"/>
    <col min="5889" max="5889" width="5.28515625" bestFit="1" customWidth="1"/>
    <col min="5890" max="5893" width="6.7109375" customWidth="1"/>
    <col min="5894" max="5894" width="8.42578125" customWidth="1"/>
    <col min="5895" max="5895" width="9" customWidth="1"/>
    <col min="5896" max="5896" width="10.5703125" customWidth="1"/>
    <col min="5897" max="5897" width="10" customWidth="1"/>
    <col min="5898" max="5898" width="25.7109375" customWidth="1"/>
    <col min="5899" max="5899" width="9.140625" customWidth="1"/>
    <col min="5900" max="5900" width="6.42578125" customWidth="1"/>
    <col min="5901" max="5902" width="9.140625" customWidth="1"/>
    <col min="5903" max="6144" width="9.140625" hidden="1"/>
    <col min="6145" max="6145" width="5.28515625" bestFit="1" customWidth="1"/>
    <col min="6146" max="6149" width="6.7109375" customWidth="1"/>
    <col min="6150" max="6150" width="8.42578125" customWidth="1"/>
    <col min="6151" max="6151" width="9" customWidth="1"/>
    <col min="6152" max="6152" width="10.5703125" customWidth="1"/>
    <col min="6153" max="6153" width="10" customWidth="1"/>
    <col min="6154" max="6154" width="25.7109375" customWidth="1"/>
    <col min="6155" max="6155" width="9.140625" customWidth="1"/>
    <col min="6156" max="6156" width="6.42578125" customWidth="1"/>
    <col min="6157" max="6158" width="9.140625" customWidth="1"/>
    <col min="6159" max="6400" width="9.140625" hidden="1"/>
    <col min="6401" max="6401" width="5.28515625" bestFit="1" customWidth="1"/>
    <col min="6402" max="6405" width="6.7109375" customWidth="1"/>
    <col min="6406" max="6406" width="8.42578125" customWidth="1"/>
    <col min="6407" max="6407" width="9" customWidth="1"/>
    <col min="6408" max="6408" width="10.5703125" customWidth="1"/>
    <col min="6409" max="6409" width="10" customWidth="1"/>
    <col min="6410" max="6410" width="25.7109375" customWidth="1"/>
    <col min="6411" max="6411" width="9.140625" customWidth="1"/>
    <col min="6412" max="6412" width="6.42578125" customWidth="1"/>
    <col min="6413" max="6414" width="9.140625" customWidth="1"/>
    <col min="6415" max="6656" width="9.140625" hidden="1"/>
    <col min="6657" max="6657" width="5.28515625" bestFit="1" customWidth="1"/>
    <col min="6658" max="6661" width="6.7109375" customWidth="1"/>
    <col min="6662" max="6662" width="8.42578125" customWidth="1"/>
    <col min="6663" max="6663" width="9" customWidth="1"/>
    <col min="6664" max="6664" width="10.5703125" customWidth="1"/>
    <col min="6665" max="6665" width="10" customWidth="1"/>
    <col min="6666" max="6666" width="25.7109375" customWidth="1"/>
    <col min="6667" max="6667" width="9.140625" customWidth="1"/>
    <col min="6668" max="6668" width="6.42578125" customWidth="1"/>
    <col min="6669" max="6670" width="9.140625" customWidth="1"/>
    <col min="6671" max="6912" width="9.140625" hidden="1"/>
    <col min="6913" max="6913" width="5.28515625" bestFit="1" customWidth="1"/>
    <col min="6914" max="6917" width="6.7109375" customWidth="1"/>
    <col min="6918" max="6918" width="8.42578125" customWidth="1"/>
    <col min="6919" max="6919" width="9" customWidth="1"/>
    <col min="6920" max="6920" width="10.5703125" customWidth="1"/>
    <col min="6921" max="6921" width="10" customWidth="1"/>
    <col min="6922" max="6922" width="25.7109375" customWidth="1"/>
    <col min="6923" max="6923" width="9.140625" customWidth="1"/>
    <col min="6924" max="6924" width="6.42578125" customWidth="1"/>
    <col min="6925" max="6926" width="9.140625" customWidth="1"/>
    <col min="6927" max="7168" width="9.140625" hidden="1"/>
    <col min="7169" max="7169" width="5.28515625" bestFit="1" customWidth="1"/>
    <col min="7170" max="7173" width="6.7109375" customWidth="1"/>
    <col min="7174" max="7174" width="8.42578125" customWidth="1"/>
    <col min="7175" max="7175" width="9" customWidth="1"/>
    <col min="7176" max="7176" width="10.5703125" customWidth="1"/>
    <col min="7177" max="7177" width="10" customWidth="1"/>
    <col min="7178" max="7178" width="25.7109375" customWidth="1"/>
    <col min="7179" max="7179" width="9.140625" customWidth="1"/>
    <col min="7180" max="7180" width="6.42578125" customWidth="1"/>
    <col min="7181" max="7182" width="9.140625" customWidth="1"/>
    <col min="7183" max="7424" width="9.140625" hidden="1"/>
    <col min="7425" max="7425" width="5.28515625" bestFit="1" customWidth="1"/>
    <col min="7426" max="7429" width="6.7109375" customWidth="1"/>
    <col min="7430" max="7430" width="8.42578125" customWidth="1"/>
    <col min="7431" max="7431" width="9" customWidth="1"/>
    <col min="7432" max="7432" width="10.5703125" customWidth="1"/>
    <col min="7433" max="7433" width="10" customWidth="1"/>
    <col min="7434" max="7434" width="25.7109375" customWidth="1"/>
    <col min="7435" max="7435" width="9.140625" customWidth="1"/>
    <col min="7436" max="7436" width="6.42578125" customWidth="1"/>
    <col min="7437" max="7438" width="9.140625" customWidth="1"/>
    <col min="7439" max="7680" width="9.140625" hidden="1"/>
    <col min="7681" max="7681" width="5.28515625" bestFit="1" customWidth="1"/>
    <col min="7682" max="7685" width="6.7109375" customWidth="1"/>
    <col min="7686" max="7686" width="8.42578125" customWidth="1"/>
    <col min="7687" max="7687" width="9" customWidth="1"/>
    <col min="7688" max="7688" width="10.5703125" customWidth="1"/>
    <col min="7689" max="7689" width="10" customWidth="1"/>
    <col min="7690" max="7690" width="25.7109375" customWidth="1"/>
    <col min="7691" max="7691" width="9.140625" customWidth="1"/>
    <col min="7692" max="7692" width="6.42578125" customWidth="1"/>
    <col min="7693" max="7694" width="9.140625" customWidth="1"/>
    <col min="7695" max="7936" width="9.140625" hidden="1"/>
    <col min="7937" max="7937" width="5.28515625" bestFit="1" customWidth="1"/>
    <col min="7938" max="7941" width="6.7109375" customWidth="1"/>
    <col min="7942" max="7942" width="8.42578125" customWidth="1"/>
    <col min="7943" max="7943" width="9" customWidth="1"/>
    <col min="7944" max="7944" width="10.5703125" customWidth="1"/>
    <col min="7945" max="7945" width="10" customWidth="1"/>
    <col min="7946" max="7946" width="25.7109375" customWidth="1"/>
    <col min="7947" max="7947" width="9.140625" customWidth="1"/>
    <col min="7948" max="7948" width="6.42578125" customWidth="1"/>
    <col min="7949" max="7950" width="9.140625" customWidth="1"/>
    <col min="7951" max="8192" width="9.140625" hidden="1"/>
    <col min="8193" max="8193" width="5.28515625" bestFit="1" customWidth="1"/>
    <col min="8194" max="8197" width="6.7109375" customWidth="1"/>
    <col min="8198" max="8198" width="8.42578125" customWidth="1"/>
    <col min="8199" max="8199" width="9" customWidth="1"/>
    <col min="8200" max="8200" width="10.5703125" customWidth="1"/>
    <col min="8201" max="8201" width="10" customWidth="1"/>
    <col min="8202" max="8202" width="25.7109375" customWidth="1"/>
    <col min="8203" max="8203" width="9.140625" customWidth="1"/>
    <col min="8204" max="8204" width="6.42578125" customWidth="1"/>
    <col min="8205" max="8206" width="9.140625" customWidth="1"/>
    <col min="8207" max="8448" width="9.140625" hidden="1"/>
    <col min="8449" max="8449" width="5.28515625" bestFit="1" customWidth="1"/>
    <col min="8450" max="8453" width="6.7109375" customWidth="1"/>
    <col min="8454" max="8454" width="8.42578125" customWidth="1"/>
    <col min="8455" max="8455" width="9" customWidth="1"/>
    <col min="8456" max="8456" width="10.5703125" customWidth="1"/>
    <col min="8457" max="8457" width="10" customWidth="1"/>
    <col min="8458" max="8458" width="25.7109375" customWidth="1"/>
    <col min="8459" max="8459" width="9.140625" customWidth="1"/>
    <col min="8460" max="8460" width="6.42578125" customWidth="1"/>
    <col min="8461" max="8462" width="9.140625" customWidth="1"/>
    <col min="8463" max="8704" width="9.140625" hidden="1"/>
    <col min="8705" max="8705" width="5.28515625" bestFit="1" customWidth="1"/>
    <col min="8706" max="8709" width="6.7109375" customWidth="1"/>
    <col min="8710" max="8710" width="8.42578125" customWidth="1"/>
    <col min="8711" max="8711" width="9" customWidth="1"/>
    <col min="8712" max="8712" width="10.5703125" customWidth="1"/>
    <col min="8713" max="8713" width="10" customWidth="1"/>
    <col min="8714" max="8714" width="25.7109375" customWidth="1"/>
    <col min="8715" max="8715" width="9.140625" customWidth="1"/>
    <col min="8716" max="8716" width="6.42578125" customWidth="1"/>
    <col min="8717" max="8718" width="9.140625" customWidth="1"/>
    <col min="8719" max="8960" width="9.140625" hidden="1"/>
    <col min="8961" max="8961" width="5.28515625" bestFit="1" customWidth="1"/>
    <col min="8962" max="8965" width="6.7109375" customWidth="1"/>
    <col min="8966" max="8966" width="8.42578125" customWidth="1"/>
    <col min="8967" max="8967" width="9" customWidth="1"/>
    <col min="8968" max="8968" width="10.5703125" customWidth="1"/>
    <col min="8969" max="8969" width="10" customWidth="1"/>
    <col min="8970" max="8970" width="25.7109375" customWidth="1"/>
    <col min="8971" max="8971" width="9.140625" customWidth="1"/>
    <col min="8972" max="8972" width="6.42578125" customWidth="1"/>
    <col min="8973" max="8974" width="9.140625" customWidth="1"/>
    <col min="8975" max="9216" width="9.140625" hidden="1"/>
    <col min="9217" max="9217" width="5.28515625" bestFit="1" customWidth="1"/>
    <col min="9218" max="9221" width="6.7109375" customWidth="1"/>
    <col min="9222" max="9222" width="8.42578125" customWidth="1"/>
    <col min="9223" max="9223" width="9" customWidth="1"/>
    <col min="9224" max="9224" width="10.5703125" customWidth="1"/>
    <col min="9225" max="9225" width="10" customWidth="1"/>
    <col min="9226" max="9226" width="25.7109375" customWidth="1"/>
    <col min="9227" max="9227" width="9.140625" customWidth="1"/>
    <col min="9228" max="9228" width="6.42578125" customWidth="1"/>
    <col min="9229" max="9230" width="9.140625" customWidth="1"/>
    <col min="9231" max="9472" width="9.140625" hidden="1"/>
    <col min="9473" max="9473" width="5.28515625" bestFit="1" customWidth="1"/>
    <col min="9474" max="9477" width="6.7109375" customWidth="1"/>
    <col min="9478" max="9478" width="8.42578125" customWidth="1"/>
    <col min="9479" max="9479" width="9" customWidth="1"/>
    <col min="9480" max="9480" width="10.5703125" customWidth="1"/>
    <col min="9481" max="9481" width="10" customWidth="1"/>
    <col min="9482" max="9482" width="25.7109375" customWidth="1"/>
    <col min="9483" max="9483" width="9.140625" customWidth="1"/>
    <col min="9484" max="9484" width="6.42578125" customWidth="1"/>
    <col min="9485" max="9486" width="9.140625" customWidth="1"/>
    <col min="9487" max="9728" width="9.140625" hidden="1"/>
    <col min="9729" max="9729" width="5.28515625" bestFit="1" customWidth="1"/>
    <col min="9730" max="9733" width="6.7109375" customWidth="1"/>
    <col min="9734" max="9734" width="8.42578125" customWidth="1"/>
    <col min="9735" max="9735" width="9" customWidth="1"/>
    <col min="9736" max="9736" width="10.5703125" customWidth="1"/>
    <col min="9737" max="9737" width="10" customWidth="1"/>
    <col min="9738" max="9738" width="25.7109375" customWidth="1"/>
    <col min="9739" max="9739" width="9.140625" customWidth="1"/>
    <col min="9740" max="9740" width="6.42578125" customWidth="1"/>
    <col min="9741" max="9742" width="9.140625" customWidth="1"/>
    <col min="9743" max="9984" width="9.140625" hidden="1"/>
    <col min="9985" max="9985" width="5.28515625" bestFit="1" customWidth="1"/>
    <col min="9986" max="9989" width="6.7109375" customWidth="1"/>
    <col min="9990" max="9990" width="8.42578125" customWidth="1"/>
    <col min="9991" max="9991" width="9" customWidth="1"/>
    <col min="9992" max="9992" width="10.5703125" customWidth="1"/>
    <col min="9993" max="9993" width="10" customWidth="1"/>
    <col min="9994" max="9994" width="25.7109375" customWidth="1"/>
    <col min="9995" max="9995" width="9.140625" customWidth="1"/>
    <col min="9996" max="9996" width="6.42578125" customWidth="1"/>
    <col min="9997" max="9998" width="9.140625" customWidth="1"/>
    <col min="9999" max="10240" width="9.140625" hidden="1"/>
    <col min="10241" max="10241" width="5.28515625" bestFit="1" customWidth="1"/>
    <col min="10242" max="10245" width="6.7109375" customWidth="1"/>
    <col min="10246" max="10246" width="8.42578125" customWidth="1"/>
    <col min="10247" max="10247" width="9" customWidth="1"/>
    <col min="10248" max="10248" width="10.5703125" customWidth="1"/>
    <col min="10249" max="10249" width="10" customWidth="1"/>
    <col min="10250" max="10250" width="25.7109375" customWidth="1"/>
    <col min="10251" max="10251" width="9.140625" customWidth="1"/>
    <col min="10252" max="10252" width="6.42578125" customWidth="1"/>
    <col min="10253" max="10254" width="9.140625" customWidth="1"/>
    <col min="10255" max="10496" width="9.140625" hidden="1"/>
    <col min="10497" max="10497" width="5.28515625" bestFit="1" customWidth="1"/>
    <col min="10498" max="10501" width="6.7109375" customWidth="1"/>
    <col min="10502" max="10502" width="8.42578125" customWidth="1"/>
    <col min="10503" max="10503" width="9" customWidth="1"/>
    <col min="10504" max="10504" width="10.5703125" customWidth="1"/>
    <col min="10505" max="10505" width="10" customWidth="1"/>
    <col min="10506" max="10506" width="25.7109375" customWidth="1"/>
    <col min="10507" max="10507" width="9.140625" customWidth="1"/>
    <col min="10508" max="10508" width="6.42578125" customWidth="1"/>
    <col min="10509" max="10510" width="9.140625" customWidth="1"/>
    <col min="10511" max="10752" width="9.140625" hidden="1"/>
    <col min="10753" max="10753" width="5.28515625" bestFit="1" customWidth="1"/>
    <col min="10754" max="10757" width="6.7109375" customWidth="1"/>
    <col min="10758" max="10758" width="8.42578125" customWidth="1"/>
    <col min="10759" max="10759" width="9" customWidth="1"/>
    <col min="10760" max="10760" width="10.5703125" customWidth="1"/>
    <col min="10761" max="10761" width="10" customWidth="1"/>
    <col min="10762" max="10762" width="25.7109375" customWidth="1"/>
    <col min="10763" max="10763" width="9.140625" customWidth="1"/>
    <col min="10764" max="10764" width="6.42578125" customWidth="1"/>
    <col min="10765" max="10766" width="9.140625" customWidth="1"/>
    <col min="10767" max="11008" width="9.140625" hidden="1"/>
    <col min="11009" max="11009" width="5.28515625" bestFit="1" customWidth="1"/>
    <col min="11010" max="11013" width="6.7109375" customWidth="1"/>
    <col min="11014" max="11014" width="8.42578125" customWidth="1"/>
    <col min="11015" max="11015" width="9" customWidth="1"/>
    <col min="11016" max="11016" width="10.5703125" customWidth="1"/>
    <col min="11017" max="11017" width="10" customWidth="1"/>
    <col min="11018" max="11018" width="25.7109375" customWidth="1"/>
    <col min="11019" max="11019" width="9.140625" customWidth="1"/>
    <col min="11020" max="11020" width="6.42578125" customWidth="1"/>
    <col min="11021" max="11022" width="9.140625" customWidth="1"/>
    <col min="11023" max="11264" width="9.140625" hidden="1"/>
    <col min="11265" max="11265" width="5.28515625" bestFit="1" customWidth="1"/>
    <col min="11266" max="11269" width="6.7109375" customWidth="1"/>
    <col min="11270" max="11270" width="8.42578125" customWidth="1"/>
    <col min="11271" max="11271" width="9" customWidth="1"/>
    <col min="11272" max="11272" width="10.5703125" customWidth="1"/>
    <col min="11273" max="11273" width="10" customWidth="1"/>
    <col min="11274" max="11274" width="25.7109375" customWidth="1"/>
    <col min="11275" max="11275" width="9.140625" customWidth="1"/>
    <col min="11276" max="11276" width="6.42578125" customWidth="1"/>
    <col min="11277" max="11278" width="9.140625" customWidth="1"/>
    <col min="11279" max="11520" width="9.140625" hidden="1"/>
    <col min="11521" max="11521" width="5.28515625" bestFit="1" customWidth="1"/>
    <col min="11522" max="11525" width="6.7109375" customWidth="1"/>
    <col min="11526" max="11526" width="8.42578125" customWidth="1"/>
    <col min="11527" max="11527" width="9" customWidth="1"/>
    <col min="11528" max="11528" width="10.5703125" customWidth="1"/>
    <col min="11529" max="11529" width="10" customWidth="1"/>
    <col min="11530" max="11530" width="25.7109375" customWidth="1"/>
    <col min="11531" max="11531" width="9.140625" customWidth="1"/>
    <col min="11532" max="11532" width="6.42578125" customWidth="1"/>
    <col min="11533" max="11534" width="9.140625" customWidth="1"/>
    <col min="11535" max="11776" width="9.140625" hidden="1"/>
    <col min="11777" max="11777" width="5.28515625" bestFit="1" customWidth="1"/>
    <col min="11778" max="11781" width="6.7109375" customWidth="1"/>
    <col min="11782" max="11782" width="8.42578125" customWidth="1"/>
    <col min="11783" max="11783" width="9" customWidth="1"/>
    <col min="11784" max="11784" width="10.5703125" customWidth="1"/>
    <col min="11785" max="11785" width="10" customWidth="1"/>
    <col min="11786" max="11786" width="25.7109375" customWidth="1"/>
    <col min="11787" max="11787" width="9.140625" customWidth="1"/>
    <col min="11788" max="11788" width="6.42578125" customWidth="1"/>
    <col min="11789" max="11790" width="9.140625" customWidth="1"/>
    <col min="11791" max="12032" width="9.140625" hidden="1"/>
    <col min="12033" max="12033" width="5.28515625" bestFit="1" customWidth="1"/>
    <col min="12034" max="12037" width="6.7109375" customWidth="1"/>
    <col min="12038" max="12038" width="8.42578125" customWidth="1"/>
    <col min="12039" max="12039" width="9" customWidth="1"/>
    <col min="12040" max="12040" width="10.5703125" customWidth="1"/>
    <col min="12041" max="12041" width="10" customWidth="1"/>
    <col min="12042" max="12042" width="25.7109375" customWidth="1"/>
    <col min="12043" max="12043" width="9.140625" customWidth="1"/>
    <col min="12044" max="12044" width="6.42578125" customWidth="1"/>
    <col min="12045" max="12046" width="9.140625" customWidth="1"/>
    <col min="12047" max="12288" width="9.140625" hidden="1"/>
    <col min="12289" max="12289" width="5.28515625" bestFit="1" customWidth="1"/>
    <col min="12290" max="12293" width="6.7109375" customWidth="1"/>
    <col min="12294" max="12294" width="8.42578125" customWidth="1"/>
    <col min="12295" max="12295" width="9" customWidth="1"/>
    <col min="12296" max="12296" width="10.5703125" customWidth="1"/>
    <col min="12297" max="12297" width="10" customWidth="1"/>
    <col min="12298" max="12298" width="25.7109375" customWidth="1"/>
    <col min="12299" max="12299" width="9.140625" customWidth="1"/>
    <col min="12300" max="12300" width="6.42578125" customWidth="1"/>
    <col min="12301" max="12302" width="9.140625" customWidth="1"/>
    <col min="12303" max="12544" width="9.140625" hidden="1"/>
    <col min="12545" max="12545" width="5.28515625" bestFit="1" customWidth="1"/>
    <col min="12546" max="12549" width="6.7109375" customWidth="1"/>
    <col min="12550" max="12550" width="8.42578125" customWidth="1"/>
    <col min="12551" max="12551" width="9" customWidth="1"/>
    <col min="12552" max="12552" width="10.5703125" customWidth="1"/>
    <col min="12553" max="12553" width="10" customWidth="1"/>
    <col min="12554" max="12554" width="25.7109375" customWidth="1"/>
    <col min="12555" max="12555" width="9.140625" customWidth="1"/>
    <col min="12556" max="12556" width="6.42578125" customWidth="1"/>
    <col min="12557" max="12558" width="9.140625" customWidth="1"/>
    <col min="12559" max="12800" width="9.140625" hidden="1"/>
    <col min="12801" max="12801" width="5.28515625" bestFit="1" customWidth="1"/>
    <col min="12802" max="12805" width="6.7109375" customWidth="1"/>
    <col min="12806" max="12806" width="8.42578125" customWidth="1"/>
    <col min="12807" max="12807" width="9" customWidth="1"/>
    <col min="12808" max="12808" width="10.5703125" customWidth="1"/>
    <col min="12809" max="12809" width="10" customWidth="1"/>
    <col min="12810" max="12810" width="25.7109375" customWidth="1"/>
    <col min="12811" max="12811" width="9.140625" customWidth="1"/>
    <col min="12812" max="12812" width="6.42578125" customWidth="1"/>
    <col min="12813" max="12814" width="9.140625" customWidth="1"/>
    <col min="12815" max="13056" width="9.140625" hidden="1"/>
    <col min="13057" max="13057" width="5.28515625" bestFit="1" customWidth="1"/>
    <col min="13058" max="13061" width="6.7109375" customWidth="1"/>
    <col min="13062" max="13062" width="8.42578125" customWidth="1"/>
    <col min="13063" max="13063" width="9" customWidth="1"/>
    <col min="13064" max="13064" width="10.5703125" customWidth="1"/>
    <col min="13065" max="13065" width="10" customWidth="1"/>
    <col min="13066" max="13066" width="25.7109375" customWidth="1"/>
    <col min="13067" max="13067" width="9.140625" customWidth="1"/>
    <col min="13068" max="13068" width="6.42578125" customWidth="1"/>
    <col min="13069" max="13070" width="9.140625" customWidth="1"/>
    <col min="13071" max="13312" width="9.140625" hidden="1"/>
    <col min="13313" max="13313" width="5.28515625" bestFit="1" customWidth="1"/>
    <col min="13314" max="13317" width="6.7109375" customWidth="1"/>
    <col min="13318" max="13318" width="8.42578125" customWidth="1"/>
    <col min="13319" max="13319" width="9" customWidth="1"/>
    <col min="13320" max="13320" width="10.5703125" customWidth="1"/>
    <col min="13321" max="13321" width="10" customWidth="1"/>
    <col min="13322" max="13322" width="25.7109375" customWidth="1"/>
    <col min="13323" max="13323" width="9.140625" customWidth="1"/>
    <col min="13324" max="13324" width="6.42578125" customWidth="1"/>
    <col min="13325" max="13326" width="9.140625" customWidth="1"/>
    <col min="13327" max="13568" width="9.140625" hidden="1"/>
    <col min="13569" max="13569" width="5.28515625" bestFit="1" customWidth="1"/>
    <col min="13570" max="13573" width="6.7109375" customWidth="1"/>
    <col min="13574" max="13574" width="8.42578125" customWidth="1"/>
    <col min="13575" max="13575" width="9" customWidth="1"/>
    <col min="13576" max="13576" width="10.5703125" customWidth="1"/>
    <col min="13577" max="13577" width="10" customWidth="1"/>
    <col min="13578" max="13578" width="25.7109375" customWidth="1"/>
    <col min="13579" max="13579" width="9.140625" customWidth="1"/>
    <col min="13580" max="13580" width="6.42578125" customWidth="1"/>
    <col min="13581" max="13582" width="9.140625" customWidth="1"/>
    <col min="13583" max="13824" width="9.140625" hidden="1"/>
    <col min="13825" max="13825" width="5.28515625" bestFit="1" customWidth="1"/>
    <col min="13826" max="13829" width="6.7109375" customWidth="1"/>
    <col min="13830" max="13830" width="8.42578125" customWidth="1"/>
    <col min="13831" max="13831" width="9" customWidth="1"/>
    <col min="13832" max="13832" width="10.5703125" customWidth="1"/>
    <col min="13833" max="13833" width="10" customWidth="1"/>
    <col min="13834" max="13834" width="25.7109375" customWidth="1"/>
    <col min="13835" max="13835" width="9.140625" customWidth="1"/>
    <col min="13836" max="13836" width="6.42578125" customWidth="1"/>
    <col min="13837" max="13838" width="9.140625" customWidth="1"/>
    <col min="13839" max="14080" width="9.140625" hidden="1"/>
    <col min="14081" max="14081" width="5.28515625" bestFit="1" customWidth="1"/>
    <col min="14082" max="14085" width="6.7109375" customWidth="1"/>
    <col min="14086" max="14086" width="8.42578125" customWidth="1"/>
    <col min="14087" max="14087" width="9" customWidth="1"/>
    <col min="14088" max="14088" width="10.5703125" customWidth="1"/>
    <col min="14089" max="14089" width="10" customWidth="1"/>
    <col min="14090" max="14090" width="25.7109375" customWidth="1"/>
    <col min="14091" max="14091" width="9.140625" customWidth="1"/>
    <col min="14092" max="14092" width="6.42578125" customWidth="1"/>
    <col min="14093" max="14094" width="9.140625" customWidth="1"/>
    <col min="14095" max="14336" width="9.140625" hidden="1"/>
    <col min="14337" max="14337" width="5.28515625" bestFit="1" customWidth="1"/>
    <col min="14338" max="14341" width="6.7109375" customWidth="1"/>
    <col min="14342" max="14342" width="8.42578125" customWidth="1"/>
    <col min="14343" max="14343" width="9" customWidth="1"/>
    <col min="14344" max="14344" width="10.5703125" customWidth="1"/>
    <col min="14345" max="14345" width="10" customWidth="1"/>
    <col min="14346" max="14346" width="25.7109375" customWidth="1"/>
    <col min="14347" max="14347" width="9.140625" customWidth="1"/>
    <col min="14348" max="14348" width="6.42578125" customWidth="1"/>
    <col min="14349" max="14350" width="9.140625" customWidth="1"/>
    <col min="14351" max="14592" width="9.140625" hidden="1"/>
    <col min="14593" max="14593" width="5.28515625" bestFit="1" customWidth="1"/>
    <col min="14594" max="14597" width="6.7109375" customWidth="1"/>
    <col min="14598" max="14598" width="8.42578125" customWidth="1"/>
    <col min="14599" max="14599" width="9" customWidth="1"/>
    <col min="14600" max="14600" width="10.5703125" customWidth="1"/>
    <col min="14601" max="14601" width="10" customWidth="1"/>
    <col min="14602" max="14602" width="25.7109375" customWidth="1"/>
    <col min="14603" max="14603" width="9.140625" customWidth="1"/>
    <col min="14604" max="14604" width="6.42578125" customWidth="1"/>
    <col min="14605" max="14606" width="9.140625" customWidth="1"/>
    <col min="14607" max="14848" width="9.140625" hidden="1"/>
    <col min="14849" max="14849" width="5.28515625" bestFit="1" customWidth="1"/>
    <col min="14850" max="14853" width="6.7109375" customWidth="1"/>
    <col min="14854" max="14854" width="8.42578125" customWidth="1"/>
    <col min="14855" max="14855" width="9" customWidth="1"/>
    <col min="14856" max="14856" width="10.5703125" customWidth="1"/>
    <col min="14857" max="14857" width="10" customWidth="1"/>
    <col min="14858" max="14858" width="25.7109375" customWidth="1"/>
    <col min="14859" max="14859" width="9.140625" customWidth="1"/>
    <col min="14860" max="14860" width="6.42578125" customWidth="1"/>
    <col min="14861" max="14862" width="9.140625" customWidth="1"/>
    <col min="14863" max="15104" width="9.140625" hidden="1"/>
    <col min="15105" max="15105" width="5.28515625" bestFit="1" customWidth="1"/>
    <col min="15106" max="15109" width="6.7109375" customWidth="1"/>
    <col min="15110" max="15110" width="8.42578125" customWidth="1"/>
    <col min="15111" max="15111" width="9" customWidth="1"/>
    <col min="15112" max="15112" width="10.5703125" customWidth="1"/>
    <col min="15113" max="15113" width="10" customWidth="1"/>
    <col min="15114" max="15114" width="25.7109375" customWidth="1"/>
    <col min="15115" max="15115" width="9.140625" customWidth="1"/>
    <col min="15116" max="15116" width="6.42578125" customWidth="1"/>
    <col min="15117" max="15118" width="9.140625" customWidth="1"/>
    <col min="15119" max="15360" width="9.140625" hidden="1"/>
    <col min="15361" max="15361" width="5.28515625" bestFit="1" customWidth="1"/>
    <col min="15362" max="15365" width="6.7109375" customWidth="1"/>
    <col min="15366" max="15366" width="8.42578125" customWidth="1"/>
    <col min="15367" max="15367" width="9" customWidth="1"/>
    <col min="15368" max="15368" width="10.5703125" customWidth="1"/>
    <col min="15369" max="15369" width="10" customWidth="1"/>
    <col min="15370" max="15370" width="25.7109375" customWidth="1"/>
    <col min="15371" max="15371" width="9.140625" customWidth="1"/>
    <col min="15372" max="15372" width="6.42578125" customWidth="1"/>
    <col min="15373" max="15374" width="9.140625" customWidth="1"/>
    <col min="15375" max="15616" width="9.140625" hidden="1"/>
    <col min="15617" max="15617" width="5.28515625" bestFit="1" customWidth="1"/>
    <col min="15618" max="15621" width="6.7109375" customWidth="1"/>
    <col min="15622" max="15622" width="8.42578125" customWidth="1"/>
    <col min="15623" max="15623" width="9" customWidth="1"/>
    <col min="15624" max="15624" width="10.5703125" customWidth="1"/>
    <col min="15625" max="15625" width="10" customWidth="1"/>
    <col min="15626" max="15626" width="25.7109375" customWidth="1"/>
    <col min="15627" max="15627" width="9.140625" customWidth="1"/>
    <col min="15628" max="15628" width="6.42578125" customWidth="1"/>
    <col min="15629" max="15630" width="9.140625" customWidth="1"/>
    <col min="15631" max="15872" width="9.140625" hidden="1"/>
    <col min="15873" max="15873" width="5.28515625" bestFit="1" customWidth="1"/>
    <col min="15874" max="15877" width="6.7109375" customWidth="1"/>
    <col min="15878" max="15878" width="8.42578125" customWidth="1"/>
    <col min="15879" max="15879" width="9" customWidth="1"/>
    <col min="15880" max="15880" width="10.5703125" customWidth="1"/>
    <col min="15881" max="15881" width="10" customWidth="1"/>
    <col min="15882" max="15882" width="25.7109375" customWidth="1"/>
    <col min="15883" max="15883" width="9.140625" customWidth="1"/>
    <col min="15884" max="15884" width="6.42578125" customWidth="1"/>
    <col min="15885" max="15886" width="9.140625" customWidth="1"/>
    <col min="15887" max="16128" width="9.140625" hidden="1"/>
    <col min="16129" max="16129" width="5.28515625" bestFit="1" customWidth="1"/>
    <col min="16130" max="16133" width="6.7109375" customWidth="1"/>
    <col min="16134" max="16134" width="8.42578125" customWidth="1"/>
    <col min="16135" max="16135" width="9" customWidth="1"/>
    <col min="16136" max="16136" width="10.5703125" customWidth="1"/>
    <col min="16137" max="16137" width="10" customWidth="1"/>
    <col min="16138" max="16138" width="25.7109375" customWidth="1"/>
    <col min="16139" max="16139" width="9.140625" customWidth="1"/>
    <col min="16140" max="16140" width="6.42578125" customWidth="1"/>
    <col min="16141" max="16142" width="9.140625" customWidth="1"/>
    <col min="16143" max="16384" width="9.140625" hidden="1"/>
  </cols>
  <sheetData>
    <row r="1" spans="1:14" ht="90" customHeight="1" x14ac:dyDescent="0.25">
      <c r="A1" s="409"/>
      <c r="B1" s="409"/>
      <c r="C1" s="409"/>
      <c r="D1" s="409"/>
      <c r="E1" s="409"/>
      <c r="F1" s="409"/>
      <c r="G1" s="409"/>
      <c r="H1" s="409"/>
      <c r="I1" s="409"/>
      <c r="J1" s="409"/>
      <c r="K1" s="409"/>
      <c r="L1" s="409"/>
      <c r="M1" s="409"/>
      <c r="N1" s="409"/>
    </row>
    <row r="2" spans="1:14" ht="29.25" customHeight="1" thickBot="1" x14ac:dyDescent="0.35">
      <c r="A2" s="469" t="s">
        <v>427</v>
      </c>
      <c r="B2" s="469"/>
      <c r="C2" s="469"/>
      <c r="D2" s="469"/>
      <c r="E2" s="469"/>
      <c r="F2" s="469"/>
      <c r="G2" s="469"/>
      <c r="H2" s="469"/>
      <c r="I2" s="469"/>
      <c r="J2" s="469"/>
      <c r="K2" s="469"/>
      <c r="L2" s="469"/>
      <c r="M2" s="469"/>
      <c r="N2" s="469"/>
    </row>
    <row r="3" spans="1:14" ht="24" customHeight="1" thickBot="1" x14ac:dyDescent="0.3">
      <c r="A3" s="504" t="s">
        <v>433</v>
      </c>
      <c r="B3" s="505"/>
      <c r="C3" s="505"/>
      <c r="D3" s="505"/>
      <c r="E3" s="505"/>
      <c r="F3" s="505"/>
      <c r="G3" s="505"/>
      <c r="H3" s="506" t="s">
        <v>510</v>
      </c>
      <c r="I3" s="506"/>
      <c r="J3" s="506"/>
      <c r="K3" s="506"/>
      <c r="L3" s="506"/>
      <c r="M3" s="506"/>
      <c r="N3" s="507"/>
    </row>
    <row r="4" spans="1:14" x14ac:dyDescent="0.25">
      <c r="A4" s="472" t="s">
        <v>13</v>
      </c>
      <c r="B4" s="473"/>
      <c r="C4" s="473"/>
      <c r="D4" s="473"/>
      <c r="E4" s="473"/>
      <c r="F4" s="473"/>
      <c r="G4" s="473"/>
      <c r="H4" s="474"/>
      <c r="I4" s="478"/>
      <c r="J4" s="479"/>
      <c r="K4" s="479"/>
      <c r="L4" s="479"/>
      <c r="M4" s="479"/>
      <c r="N4" s="480"/>
    </row>
    <row r="5" spans="1:14" x14ac:dyDescent="0.25">
      <c r="A5" s="405" t="s">
        <v>126</v>
      </c>
      <c r="B5" s="406"/>
      <c r="C5" s="406"/>
      <c r="D5" s="406"/>
      <c r="E5" s="406"/>
      <c r="F5" s="406"/>
      <c r="G5" s="406"/>
      <c r="H5" s="406"/>
      <c r="I5" s="407" t="s">
        <v>128</v>
      </c>
      <c r="J5" s="407"/>
      <c r="K5" s="407"/>
      <c r="L5" s="407"/>
      <c r="M5" s="407"/>
      <c r="N5" s="408"/>
    </row>
    <row r="6" spans="1:14" ht="15.75" thickBot="1" x14ac:dyDescent="0.3">
      <c r="A6" s="475" t="s">
        <v>14</v>
      </c>
      <c r="B6" s="476"/>
      <c r="C6" s="476"/>
      <c r="D6" s="476"/>
      <c r="E6" s="476"/>
      <c r="F6" s="476"/>
      <c r="G6" s="476"/>
      <c r="H6" s="477"/>
      <c r="I6" s="481"/>
      <c r="J6" s="482"/>
      <c r="K6" s="482"/>
      <c r="L6" s="482"/>
      <c r="M6" s="482"/>
      <c r="N6" s="483"/>
    </row>
    <row r="7" spans="1:14" x14ac:dyDescent="0.25">
      <c r="A7" s="409"/>
      <c r="B7" s="409"/>
      <c r="C7" s="409"/>
      <c r="D7" s="409"/>
      <c r="E7" s="409"/>
      <c r="F7" s="409"/>
      <c r="G7" s="409"/>
      <c r="H7" s="409"/>
      <c r="I7" s="409"/>
      <c r="J7" s="409"/>
      <c r="K7" s="409"/>
      <c r="L7" s="409"/>
      <c r="M7" s="409"/>
      <c r="N7" s="409"/>
    </row>
    <row r="8" spans="1:14" x14ac:dyDescent="0.25">
      <c r="A8" s="375" t="s">
        <v>15</v>
      </c>
      <c r="B8" s="375"/>
      <c r="C8" s="375"/>
      <c r="D8" s="375"/>
      <c r="E8" s="375"/>
      <c r="F8" s="375"/>
      <c r="G8" s="375"/>
      <c r="H8" s="375"/>
      <c r="I8" s="375"/>
      <c r="J8" s="375"/>
      <c r="K8" s="375"/>
      <c r="L8" s="375"/>
      <c r="M8" s="375"/>
      <c r="N8" s="375"/>
    </row>
    <row r="9" spans="1:14" ht="15.75" thickBot="1" x14ac:dyDescent="0.3">
      <c r="A9" s="8"/>
      <c r="B9" s="8"/>
      <c r="C9" s="8"/>
      <c r="D9" s="8"/>
      <c r="E9" s="8"/>
      <c r="F9" s="8"/>
      <c r="G9" s="8"/>
      <c r="H9" s="8"/>
      <c r="I9" s="8"/>
      <c r="J9" s="8"/>
      <c r="K9" s="8"/>
      <c r="L9" s="8"/>
      <c r="M9" s="8"/>
      <c r="N9" s="8"/>
    </row>
    <row r="10" spans="1:14" x14ac:dyDescent="0.25">
      <c r="A10" s="10" t="s">
        <v>16</v>
      </c>
      <c r="B10" s="416" t="s">
        <v>17</v>
      </c>
      <c r="C10" s="416"/>
      <c r="D10" s="416"/>
      <c r="E10" s="416"/>
      <c r="F10" s="416"/>
      <c r="G10" s="416"/>
      <c r="H10" s="416"/>
      <c r="I10" s="416"/>
      <c r="J10" s="416" t="s">
        <v>18</v>
      </c>
      <c r="K10" s="416"/>
      <c r="L10" s="416"/>
      <c r="M10" s="416"/>
      <c r="N10" s="417"/>
    </row>
    <row r="11" spans="1:14" x14ac:dyDescent="0.25">
      <c r="A11" s="11" t="s">
        <v>19</v>
      </c>
      <c r="B11" s="410" t="s">
        <v>20</v>
      </c>
      <c r="C11" s="410"/>
      <c r="D11" s="410"/>
      <c r="E11" s="410"/>
      <c r="F11" s="410"/>
      <c r="G11" s="410"/>
      <c r="H11" s="410"/>
      <c r="I11" s="410"/>
      <c r="J11" s="410" t="s">
        <v>511</v>
      </c>
      <c r="K11" s="410"/>
      <c r="L11" s="410"/>
      <c r="M11" s="410"/>
      <c r="N11" s="411"/>
    </row>
    <row r="12" spans="1:14" x14ac:dyDescent="0.25">
      <c r="A12" s="11" t="s">
        <v>21</v>
      </c>
      <c r="B12" s="410" t="s">
        <v>22</v>
      </c>
      <c r="C12" s="410"/>
      <c r="D12" s="410"/>
      <c r="E12" s="410"/>
      <c r="F12" s="410"/>
      <c r="G12" s="410"/>
      <c r="H12" s="410"/>
      <c r="I12" s="410"/>
      <c r="J12" s="410" t="s">
        <v>1852</v>
      </c>
      <c r="K12" s="410"/>
      <c r="L12" s="410"/>
      <c r="M12" s="410"/>
      <c r="N12" s="411"/>
    </row>
    <row r="13" spans="1:14" x14ac:dyDescent="0.25">
      <c r="A13" s="11" t="s">
        <v>23</v>
      </c>
      <c r="B13" s="410" t="s">
        <v>24</v>
      </c>
      <c r="C13" s="410"/>
      <c r="D13" s="410"/>
      <c r="E13" s="410"/>
      <c r="F13" s="410"/>
      <c r="G13" s="410"/>
      <c r="H13" s="410"/>
      <c r="I13" s="410"/>
      <c r="J13" s="410">
        <v>2022</v>
      </c>
      <c r="K13" s="410"/>
      <c r="L13" s="410"/>
      <c r="M13" s="410"/>
      <c r="N13" s="411"/>
    </row>
    <row r="14" spans="1:14" ht="15.75" thickBot="1" x14ac:dyDescent="0.3">
      <c r="A14" s="12" t="s">
        <v>25</v>
      </c>
      <c r="B14" s="470" t="s">
        <v>26</v>
      </c>
      <c r="C14" s="470"/>
      <c r="D14" s="470"/>
      <c r="E14" s="470"/>
      <c r="F14" s="470"/>
      <c r="G14" s="470"/>
      <c r="H14" s="470"/>
      <c r="I14" s="470"/>
      <c r="J14" s="470">
        <v>12</v>
      </c>
      <c r="K14" s="470"/>
      <c r="L14" s="470"/>
      <c r="M14" s="470"/>
      <c r="N14" s="471"/>
    </row>
    <row r="15" spans="1:14" x14ac:dyDescent="0.25">
      <c r="B15" s="5"/>
      <c r="C15" s="5"/>
      <c r="D15" s="5"/>
      <c r="E15" s="5"/>
      <c r="F15" s="5"/>
      <c r="G15" s="5"/>
      <c r="H15" s="5"/>
      <c r="I15" s="5"/>
      <c r="J15" s="5"/>
      <c r="K15" s="5"/>
      <c r="L15" s="5"/>
      <c r="M15" s="5"/>
      <c r="N15" s="5"/>
    </row>
    <row r="16" spans="1:14" x14ac:dyDescent="0.25">
      <c r="A16" s="412" t="s">
        <v>28</v>
      </c>
      <c r="B16" s="412"/>
      <c r="C16" s="412"/>
      <c r="D16" s="412"/>
      <c r="E16" s="412"/>
      <c r="F16" s="412"/>
      <c r="G16" s="412"/>
      <c r="H16" s="412"/>
      <c r="I16" s="412"/>
      <c r="J16" s="412"/>
      <c r="K16" s="412"/>
      <c r="L16" s="412"/>
      <c r="M16" s="412"/>
      <c r="N16" s="412"/>
    </row>
    <row r="17" spans="1:14" ht="15.75" thickBot="1" x14ac:dyDescent="0.3">
      <c r="A17" s="409"/>
      <c r="B17" s="409"/>
      <c r="C17" s="409"/>
      <c r="D17" s="409"/>
      <c r="E17" s="409"/>
      <c r="F17" s="409"/>
      <c r="G17" s="409"/>
      <c r="H17" s="409"/>
      <c r="I17" s="409"/>
      <c r="J17" s="409"/>
      <c r="K17" s="409"/>
      <c r="L17" s="409"/>
      <c r="M17" s="409"/>
      <c r="N17" s="409"/>
    </row>
    <row r="18" spans="1:14" x14ac:dyDescent="0.25">
      <c r="A18" s="413" t="s">
        <v>29</v>
      </c>
      <c r="B18" s="414"/>
      <c r="C18" s="414"/>
      <c r="D18" s="414"/>
      <c r="E18" s="414" t="s">
        <v>30</v>
      </c>
      <c r="F18" s="414"/>
      <c r="G18" s="414"/>
      <c r="H18" s="414" t="s">
        <v>127</v>
      </c>
      <c r="I18" s="414"/>
      <c r="J18" s="414"/>
      <c r="K18" s="414"/>
      <c r="L18" s="414"/>
      <c r="M18" s="414"/>
      <c r="N18" s="415"/>
    </row>
    <row r="19" spans="1:14" s="7" customFormat="1" x14ac:dyDescent="0.25">
      <c r="A19" s="422" t="s">
        <v>423</v>
      </c>
      <c r="B19" s="423"/>
      <c r="C19" s="423"/>
      <c r="D19" s="423"/>
      <c r="E19" s="423" t="s">
        <v>424</v>
      </c>
      <c r="F19" s="423"/>
      <c r="G19" s="423"/>
      <c r="H19" s="423" t="s">
        <v>27</v>
      </c>
      <c r="I19" s="423"/>
      <c r="J19" s="423"/>
      <c r="K19" s="423"/>
      <c r="L19" s="423"/>
      <c r="M19" s="423"/>
      <c r="N19" s="424"/>
    </row>
    <row r="20" spans="1:14" x14ac:dyDescent="0.25">
      <c r="A20" s="422"/>
      <c r="B20" s="423"/>
      <c r="C20" s="423"/>
      <c r="D20" s="423"/>
      <c r="E20" s="423"/>
      <c r="F20" s="423"/>
      <c r="G20" s="423"/>
      <c r="H20" s="423"/>
      <c r="I20" s="423"/>
      <c r="J20" s="423"/>
      <c r="K20" s="423"/>
      <c r="L20" s="423"/>
      <c r="M20" s="423"/>
      <c r="N20" s="424"/>
    </row>
    <row r="21" spans="1:14" ht="33.75" customHeight="1" thickBot="1" x14ac:dyDescent="0.3">
      <c r="A21" s="428" t="s">
        <v>129</v>
      </c>
      <c r="B21" s="429"/>
      <c r="C21" s="429"/>
      <c r="D21" s="429"/>
      <c r="E21" s="429"/>
      <c r="F21" s="429"/>
      <c r="G21" s="429"/>
      <c r="H21" s="429"/>
      <c r="I21" s="429"/>
      <c r="J21" s="429"/>
      <c r="K21" s="429"/>
      <c r="L21" s="429"/>
      <c r="M21" s="429"/>
      <c r="N21" s="430"/>
    </row>
    <row r="22" spans="1:14" ht="15.75" thickBot="1" x14ac:dyDescent="0.3">
      <c r="A22" s="6"/>
      <c r="B22" s="6"/>
      <c r="C22" s="6"/>
      <c r="D22" s="6"/>
      <c r="E22" s="7"/>
      <c r="F22" s="7"/>
      <c r="G22" s="7"/>
      <c r="H22" s="7"/>
      <c r="I22" s="7"/>
      <c r="J22" s="7"/>
      <c r="K22" s="7"/>
      <c r="L22" s="7"/>
      <c r="M22" s="7"/>
      <c r="N22" s="7"/>
    </row>
    <row r="23" spans="1:14" ht="15.75" thickBot="1" x14ac:dyDescent="0.3">
      <c r="A23" s="431" t="s">
        <v>131</v>
      </c>
      <c r="B23" s="432"/>
      <c r="C23" s="432"/>
      <c r="D23" s="432"/>
      <c r="E23" s="432"/>
      <c r="F23" s="432"/>
      <c r="G23" s="432"/>
      <c r="H23" s="432"/>
      <c r="I23" s="432"/>
      <c r="J23" s="432"/>
      <c r="K23" s="432"/>
      <c r="L23" s="432"/>
      <c r="M23" s="432"/>
      <c r="N23" s="433"/>
    </row>
    <row r="24" spans="1:14" x14ac:dyDescent="0.25">
      <c r="A24" s="6"/>
      <c r="B24" s="6"/>
      <c r="C24" s="6"/>
      <c r="D24" s="6"/>
      <c r="E24" s="7"/>
      <c r="F24" s="7"/>
      <c r="G24" s="7"/>
      <c r="H24" s="7"/>
      <c r="I24" s="7"/>
      <c r="J24" s="7"/>
      <c r="K24" s="7"/>
      <c r="L24" s="7"/>
      <c r="M24" s="7"/>
      <c r="N24" s="7"/>
    </row>
    <row r="25" spans="1:14" x14ac:dyDescent="0.25">
      <c r="A25" s="412" t="s">
        <v>31</v>
      </c>
      <c r="B25" s="412"/>
      <c r="C25" s="412"/>
      <c r="D25" s="412"/>
      <c r="E25" s="412"/>
      <c r="F25" s="412"/>
      <c r="G25" s="412"/>
      <c r="H25" s="412"/>
      <c r="I25" s="412"/>
      <c r="J25" s="412"/>
      <c r="K25" s="412"/>
      <c r="L25" s="412"/>
      <c r="M25" s="412"/>
      <c r="N25" s="412"/>
    </row>
    <row r="26" spans="1:14" ht="15.75" thickBot="1" x14ac:dyDescent="0.3">
      <c r="A26" s="409"/>
      <c r="B26" s="409"/>
      <c r="C26" s="409"/>
      <c r="D26" s="409"/>
      <c r="E26" s="409"/>
      <c r="F26" s="409"/>
      <c r="G26" s="409"/>
      <c r="H26" s="409"/>
      <c r="I26" s="409"/>
      <c r="J26" s="409"/>
      <c r="K26" s="409"/>
      <c r="L26" s="409"/>
      <c r="M26" s="409"/>
      <c r="N26" s="409"/>
    </row>
    <row r="27" spans="1:14" x14ac:dyDescent="0.25">
      <c r="A27" s="10">
        <v>1</v>
      </c>
      <c r="B27" s="425" t="s">
        <v>32</v>
      </c>
      <c r="C27" s="425"/>
      <c r="D27" s="425"/>
      <c r="E27" s="425"/>
      <c r="F27" s="425"/>
      <c r="G27" s="425"/>
      <c r="H27" s="425"/>
      <c r="I27" s="426" t="s">
        <v>423</v>
      </c>
      <c r="J27" s="426"/>
      <c r="K27" s="426"/>
      <c r="L27" s="426"/>
      <c r="M27" s="426"/>
      <c r="N27" s="427"/>
    </row>
    <row r="28" spans="1:14" x14ac:dyDescent="0.25">
      <c r="A28" s="11">
        <v>2</v>
      </c>
      <c r="B28" s="407" t="s">
        <v>33</v>
      </c>
      <c r="C28" s="407"/>
      <c r="D28" s="407"/>
      <c r="E28" s="407"/>
      <c r="F28" s="407"/>
      <c r="G28" s="407"/>
      <c r="H28" s="407"/>
      <c r="I28" s="410">
        <v>1427</v>
      </c>
      <c r="J28" s="410"/>
      <c r="K28" s="410"/>
      <c r="L28" s="410"/>
      <c r="M28" s="410"/>
      <c r="N28" s="411"/>
    </row>
    <row r="29" spans="1:14" ht="15.75" x14ac:dyDescent="0.25">
      <c r="A29" s="11">
        <v>3</v>
      </c>
      <c r="B29" s="407" t="s">
        <v>34</v>
      </c>
      <c r="C29" s="407"/>
      <c r="D29" s="407"/>
      <c r="E29" s="407"/>
      <c r="F29" s="407"/>
      <c r="G29" s="407"/>
      <c r="H29" s="407"/>
      <c r="I29" s="418">
        <v>10302</v>
      </c>
      <c r="J29" s="418"/>
      <c r="K29" s="418"/>
      <c r="L29" s="418"/>
      <c r="M29" s="418"/>
      <c r="N29" s="419"/>
    </row>
    <row r="30" spans="1:14" x14ac:dyDescent="0.25">
      <c r="A30" s="11">
        <v>4</v>
      </c>
      <c r="B30" s="407" t="s">
        <v>35</v>
      </c>
      <c r="C30" s="407"/>
      <c r="D30" s="407"/>
      <c r="E30" s="407"/>
      <c r="F30" s="407"/>
      <c r="G30" s="407"/>
      <c r="H30" s="407"/>
      <c r="I30" s="420" t="str">
        <f>H3</f>
        <v>Gerente de Manutenção - Engenheiro</v>
      </c>
      <c r="J30" s="420"/>
      <c r="K30" s="420"/>
      <c r="L30" s="420"/>
      <c r="M30" s="420"/>
      <c r="N30" s="421"/>
    </row>
    <row r="31" spans="1:14" x14ac:dyDescent="0.25">
      <c r="A31" s="11">
        <v>5</v>
      </c>
      <c r="B31" s="407" t="s">
        <v>36</v>
      </c>
      <c r="C31" s="407"/>
      <c r="D31" s="407"/>
      <c r="E31" s="407"/>
      <c r="F31" s="407"/>
      <c r="G31" s="407"/>
      <c r="H31" s="407"/>
      <c r="I31" s="441">
        <v>44682</v>
      </c>
      <c r="J31" s="410"/>
      <c r="K31" s="410"/>
      <c r="L31" s="410"/>
      <c r="M31" s="410"/>
      <c r="N31" s="411"/>
    </row>
    <row r="32" spans="1:14" ht="15.75" x14ac:dyDescent="0.25">
      <c r="A32" s="11">
        <v>6</v>
      </c>
      <c r="B32" s="444" t="s">
        <v>37</v>
      </c>
      <c r="C32" s="444"/>
      <c r="D32" s="444"/>
      <c r="E32" s="444"/>
      <c r="F32" s="444"/>
      <c r="G32" s="444"/>
      <c r="H32" s="444"/>
      <c r="I32" s="410" t="s">
        <v>1853</v>
      </c>
      <c r="J32" s="410"/>
      <c r="K32" s="410"/>
      <c r="L32" s="410"/>
      <c r="M32" s="410"/>
      <c r="N32" s="411"/>
    </row>
    <row r="33" spans="1:14" ht="15.75" x14ac:dyDescent="0.25">
      <c r="A33" s="11">
        <v>7</v>
      </c>
      <c r="B33" s="444" t="s">
        <v>38</v>
      </c>
      <c r="C33" s="444"/>
      <c r="D33" s="444"/>
      <c r="E33" s="444"/>
      <c r="F33" s="444"/>
      <c r="G33" s="444"/>
      <c r="H33" s="444"/>
      <c r="I33" s="410">
        <v>1</v>
      </c>
      <c r="J33" s="410"/>
      <c r="K33" s="410"/>
      <c r="L33" s="410"/>
      <c r="M33" s="410"/>
      <c r="N33" s="411"/>
    </row>
    <row r="34" spans="1:14" ht="27.75" customHeight="1" thickBot="1" x14ac:dyDescent="0.3">
      <c r="A34" s="428" t="s">
        <v>130</v>
      </c>
      <c r="B34" s="429"/>
      <c r="C34" s="429"/>
      <c r="D34" s="429"/>
      <c r="E34" s="429"/>
      <c r="F34" s="429"/>
      <c r="G34" s="429"/>
      <c r="H34" s="429"/>
      <c r="I34" s="429"/>
      <c r="J34" s="429"/>
      <c r="K34" s="429"/>
      <c r="L34" s="429"/>
      <c r="M34" s="429"/>
      <c r="N34" s="430"/>
    </row>
    <row r="35" spans="1:14" x14ac:dyDescent="0.25">
      <c r="A35" s="409"/>
      <c r="B35" s="409"/>
      <c r="C35" s="409"/>
      <c r="D35" s="409"/>
      <c r="E35" s="409"/>
      <c r="F35" s="409"/>
      <c r="G35" s="409"/>
      <c r="H35" s="409"/>
      <c r="I35" s="409"/>
      <c r="J35" s="409"/>
      <c r="K35" s="409"/>
      <c r="L35" s="409"/>
      <c r="M35" s="409"/>
      <c r="N35" s="409"/>
    </row>
    <row r="36" spans="1:14" x14ac:dyDescent="0.25">
      <c r="A36" s="375" t="s">
        <v>132</v>
      </c>
      <c r="B36" s="375"/>
      <c r="C36" s="375"/>
      <c r="D36" s="375"/>
      <c r="E36" s="375"/>
      <c r="F36" s="375"/>
      <c r="G36" s="375"/>
      <c r="H36" s="375"/>
      <c r="I36" s="375"/>
      <c r="J36" s="375"/>
      <c r="K36" s="375"/>
      <c r="L36" s="375"/>
      <c r="M36" s="375"/>
      <c r="N36" s="375"/>
    </row>
    <row r="37" spans="1:14" ht="15.75" thickBot="1" x14ac:dyDescent="0.3">
      <c r="B37" s="5"/>
      <c r="C37" s="5"/>
      <c r="D37" s="5"/>
      <c r="E37" s="5"/>
      <c r="F37" s="5"/>
      <c r="G37" s="5"/>
      <c r="H37" s="5"/>
      <c r="I37" s="5"/>
      <c r="J37" s="5"/>
      <c r="K37" s="5"/>
      <c r="L37" s="5"/>
      <c r="M37" s="5"/>
      <c r="N37" s="5"/>
    </row>
    <row r="38" spans="1:14" s="4" customFormat="1" ht="15.75" thickBot="1" x14ac:dyDescent="0.3">
      <c r="A38" s="22">
        <v>1</v>
      </c>
      <c r="B38" s="442" t="s">
        <v>40</v>
      </c>
      <c r="C38" s="442"/>
      <c r="D38" s="442"/>
      <c r="E38" s="442"/>
      <c r="F38" s="442"/>
      <c r="G38" s="442"/>
      <c r="H38" s="442"/>
      <c r="I38" s="442" t="s">
        <v>41</v>
      </c>
      <c r="J38" s="442"/>
      <c r="K38" s="442" t="s">
        <v>42</v>
      </c>
      <c r="L38" s="442"/>
      <c r="M38" s="442"/>
      <c r="N38" s="443"/>
    </row>
    <row r="39" spans="1:14" x14ac:dyDescent="0.25">
      <c r="A39" s="14" t="s">
        <v>16</v>
      </c>
      <c r="B39" s="440" t="s">
        <v>43</v>
      </c>
      <c r="C39" s="440"/>
      <c r="D39" s="440"/>
      <c r="E39" s="440"/>
      <c r="F39" s="440"/>
      <c r="G39" s="440"/>
      <c r="H39" s="440"/>
      <c r="I39" s="438"/>
      <c r="J39" s="438"/>
      <c r="K39" s="434">
        <f>I29</f>
        <v>10302</v>
      </c>
      <c r="L39" s="434"/>
      <c r="M39" s="434"/>
      <c r="N39" s="435"/>
    </row>
    <row r="40" spans="1:14" x14ac:dyDescent="0.25">
      <c r="A40" s="3" t="s">
        <v>19</v>
      </c>
      <c r="B40" s="407" t="s">
        <v>44</v>
      </c>
      <c r="C40" s="407"/>
      <c r="D40" s="407"/>
      <c r="E40" s="407"/>
      <c r="F40" s="407"/>
      <c r="G40" s="407"/>
      <c r="H40" s="407"/>
      <c r="I40" s="439"/>
      <c r="J40" s="439"/>
      <c r="K40" s="436"/>
      <c r="L40" s="436"/>
      <c r="M40" s="436"/>
      <c r="N40" s="437"/>
    </row>
    <row r="41" spans="1:14" x14ac:dyDescent="0.25">
      <c r="A41" s="3" t="s">
        <v>21</v>
      </c>
      <c r="B41" s="407" t="s">
        <v>45</v>
      </c>
      <c r="C41" s="407"/>
      <c r="D41" s="407"/>
      <c r="E41" s="407"/>
      <c r="F41" s="407"/>
      <c r="G41" s="407"/>
      <c r="H41" s="407"/>
      <c r="I41" s="439"/>
      <c r="J41" s="439"/>
      <c r="K41" s="436"/>
      <c r="L41" s="436"/>
      <c r="M41" s="436"/>
      <c r="N41" s="437"/>
    </row>
    <row r="42" spans="1:14" x14ac:dyDescent="0.25">
      <c r="A42" s="3" t="s">
        <v>23</v>
      </c>
      <c r="B42" s="407" t="s">
        <v>46</v>
      </c>
      <c r="C42" s="407"/>
      <c r="D42" s="407"/>
      <c r="E42" s="407"/>
      <c r="F42" s="407"/>
      <c r="G42" s="407"/>
      <c r="H42" s="407"/>
      <c r="I42" s="439"/>
      <c r="J42" s="439"/>
      <c r="K42" s="436"/>
      <c r="L42" s="436"/>
      <c r="M42" s="436"/>
      <c r="N42" s="437"/>
    </row>
    <row r="43" spans="1:14" x14ac:dyDescent="0.25">
      <c r="A43" s="3" t="s">
        <v>25</v>
      </c>
      <c r="B43" s="407" t="s">
        <v>47</v>
      </c>
      <c r="C43" s="407"/>
      <c r="D43" s="407"/>
      <c r="E43" s="407"/>
      <c r="F43" s="407"/>
      <c r="G43" s="407"/>
      <c r="H43" s="407"/>
      <c r="I43" s="439"/>
      <c r="J43" s="439"/>
      <c r="K43" s="436"/>
      <c r="L43" s="436"/>
      <c r="M43" s="436"/>
      <c r="N43" s="437"/>
    </row>
    <row r="44" spans="1:14" x14ac:dyDescent="0.25">
      <c r="A44" s="3" t="s">
        <v>48</v>
      </c>
      <c r="B44" s="407" t="s">
        <v>49</v>
      </c>
      <c r="C44" s="407"/>
      <c r="D44" s="407"/>
      <c r="E44" s="407"/>
      <c r="F44" s="407"/>
      <c r="G44" s="407"/>
      <c r="H44" s="407"/>
      <c r="I44" s="439"/>
      <c r="J44" s="439"/>
      <c r="K44" s="436"/>
      <c r="L44" s="436"/>
      <c r="M44" s="436"/>
      <c r="N44" s="437"/>
    </row>
    <row r="45" spans="1:14" x14ac:dyDescent="0.25">
      <c r="A45" s="3" t="s">
        <v>50</v>
      </c>
      <c r="B45" s="407" t="s">
        <v>51</v>
      </c>
      <c r="C45" s="407"/>
      <c r="D45" s="407"/>
      <c r="E45" s="407"/>
      <c r="F45" s="407"/>
      <c r="G45" s="407"/>
      <c r="H45" s="407"/>
      <c r="I45" s="439"/>
      <c r="J45" s="439"/>
      <c r="K45" s="436"/>
      <c r="L45" s="436"/>
      <c r="M45" s="436"/>
      <c r="N45" s="437"/>
    </row>
    <row r="46" spans="1:14" ht="15.75" thickBot="1" x14ac:dyDescent="0.3">
      <c r="A46" s="9" t="s">
        <v>52</v>
      </c>
      <c r="B46" s="491" t="s">
        <v>53</v>
      </c>
      <c r="C46" s="491"/>
      <c r="D46" s="491"/>
      <c r="E46" s="491"/>
      <c r="F46" s="491"/>
      <c r="G46" s="491"/>
      <c r="H46" s="491"/>
      <c r="I46" s="488"/>
      <c r="J46" s="488"/>
      <c r="K46" s="489"/>
      <c r="L46" s="489"/>
      <c r="M46" s="489"/>
      <c r="N46" s="490"/>
    </row>
    <row r="47" spans="1:14" s="4" customFormat="1" ht="15.75" thickBot="1" x14ac:dyDescent="0.3">
      <c r="A47" s="486" t="s">
        <v>54</v>
      </c>
      <c r="B47" s="442"/>
      <c r="C47" s="442"/>
      <c r="D47" s="442"/>
      <c r="E47" s="442"/>
      <c r="F47" s="442"/>
      <c r="G47" s="442"/>
      <c r="H47" s="442"/>
      <c r="I47" s="442"/>
      <c r="J47" s="487"/>
      <c r="K47" s="448">
        <f>SUM(K39:N46)</f>
        <v>10302</v>
      </c>
      <c r="L47" s="449"/>
      <c r="M47" s="449"/>
      <c r="N47" s="450"/>
    </row>
    <row r="48" spans="1:14" x14ac:dyDescent="0.25">
      <c r="A48" s="409"/>
      <c r="B48" s="409"/>
      <c r="C48" s="409"/>
      <c r="D48" s="409"/>
      <c r="E48" s="409"/>
      <c r="F48" s="409"/>
      <c r="G48" s="409"/>
      <c r="H48" s="409"/>
      <c r="I48" s="409"/>
      <c r="J48" s="409"/>
      <c r="K48" s="409"/>
      <c r="L48" s="409"/>
      <c r="M48" s="409"/>
      <c r="N48" s="409"/>
    </row>
    <row r="49" spans="1:17" x14ac:dyDescent="0.25">
      <c r="A49" s="375" t="s">
        <v>55</v>
      </c>
      <c r="B49" s="375"/>
      <c r="C49" s="375"/>
      <c r="D49" s="375"/>
      <c r="E49" s="375"/>
      <c r="F49" s="375"/>
      <c r="G49" s="375"/>
      <c r="H49" s="375"/>
      <c r="I49" s="375"/>
      <c r="J49" s="375"/>
      <c r="K49" s="375"/>
      <c r="L49" s="375"/>
      <c r="M49" s="375"/>
      <c r="N49" s="375"/>
    </row>
    <row r="50" spans="1:17" x14ac:dyDescent="0.25">
      <c r="A50" s="8"/>
      <c r="B50" s="8"/>
      <c r="C50" s="8"/>
      <c r="D50" s="8"/>
      <c r="E50" s="8"/>
      <c r="F50" s="8"/>
      <c r="G50" s="8"/>
      <c r="H50" s="8"/>
      <c r="I50" s="8"/>
      <c r="J50" s="8"/>
      <c r="K50" s="8"/>
      <c r="L50" s="8"/>
      <c r="M50" s="8"/>
      <c r="N50" s="8"/>
    </row>
    <row r="51" spans="1:17" x14ac:dyDescent="0.25">
      <c r="A51" s="375" t="s">
        <v>133</v>
      </c>
      <c r="B51" s="375"/>
      <c r="C51" s="375"/>
      <c r="D51" s="375"/>
      <c r="E51" s="375"/>
      <c r="F51" s="375"/>
      <c r="G51" s="375"/>
      <c r="H51" s="375"/>
      <c r="I51" s="375"/>
      <c r="J51" s="375"/>
      <c r="K51" s="375"/>
      <c r="L51" s="375"/>
      <c r="M51" s="375"/>
      <c r="N51" s="375"/>
    </row>
    <row r="52" spans="1:17" ht="15.75" thickBot="1" x14ac:dyDescent="0.3">
      <c r="A52" s="8"/>
      <c r="B52" s="8"/>
      <c r="C52" s="8"/>
      <c r="D52" s="8"/>
      <c r="E52" s="8"/>
      <c r="F52" s="8"/>
      <c r="G52" s="8"/>
      <c r="H52" s="8"/>
      <c r="I52" s="8"/>
      <c r="J52" s="8"/>
      <c r="K52" s="8"/>
      <c r="L52" s="8"/>
      <c r="M52" s="8"/>
      <c r="N52" s="8"/>
    </row>
    <row r="53" spans="1:17" ht="15.75" thickBot="1" x14ac:dyDescent="0.3">
      <c r="A53" s="22" t="s">
        <v>56</v>
      </c>
      <c r="B53" s="442" t="s">
        <v>57</v>
      </c>
      <c r="C53" s="442"/>
      <c r="D53" s="442"/>
      <c r="E53" s="442"/>
      <c r="F53" s="442"/>
      <c r="G53" s="442"/>
      <c r="H53" s="442"/>
      <c r="I53" s="442" t="s">
        <v>41</v>
      </c>
      <c r="J53" s="442"/>
      <c r="K53" s="442" t="s">
        <v>42</v>
      </c>
      <c r="L53" s="442"/>
      <c r="M53" s="442"/>
      <c r="N53" s="443"/>
    </row>
    <row r="54" spans="1:17" x14ac:dyDescent="0.25">
      <c r="A54" s="13" t="s">
        <v>16</v>
      </c>
      <c r="B54" s="454" t="s">
        <v>151</v>
      </c>
      <c r="C54" s="454"/>
      <c r="D54" s="454"/>
      <c r="E54" s="454"/>
      <c r="F54" s="454"/>
      <c r="G54" s="454"/>
      <c r="H54" s="454"/>
      <c r="I54" s="456">
        <v>8.3299999999999999E-2</v>
      </c>
      <c r="J54" s="456"/>
      <c r="K54" s="459">
        <f>I54*K47</f>
        <v>858.15660000000003</v>
      </c>
      <c r="L54" s="459"/>
      <c r="M54" s="459"/>
      <c r="N54" s="460"/>
    </row>
    <row r="55" spans="1:17" ht="15.75" thickBot="1" x14ac:dyDescent="0.3">
      <c r="A55" s="15" t="s">
        <v>19</v>
      </c>
      <c r="B55" s="455" t="s">
        <v>58</v>
      </c>
      <c r="C55" s="455"/>
      <c r="D55" s="455"/>
      <c r="E55" s="455"/>
      <c r="F55" s="455"/>
      <c r="G55" s="455"/>
      <c r="H55" s="455"/>
      <c r="I55" s="457">
        <v>0.121</v>
      </c>
      <c r="J55" s="457"/>
      <c r="K55" s="461">
        <f>I55*K47</f>
        <v>1246.5419999999999</v>
      </c>
      <c r="L55" s="461"/>
      <c r="M55" s="461"/>
      <c r="N55" s="462"/>
      <c r="P55" s="19"/>
    </row>
    <row r="56" spans="1:17" s="7" customFormat="1" ht="15.75" thickBot="1" x14ac:dyDescent="0.3">
      <c r="A56" s="22"/>
      <c r="B56" s="442" t="s">
        <v>59</v>
      </c>
      <c r="C56" s="442"/>
      <c r="D56" s="442"/>
      <c r="E56" s="442"/>
      <c r="F56" s="442"/>
      <c r="G56" s="442"/>
      <c r="H56" s="442"/>
      <c r="I56" s="458"/>
      <c r="J56" s="458"/>
      <c r="K56" s="463">
        <f>SUM(K54:N55)</f>
        <v>2104.6985999999997</v>
      </c>
      <c r="L56" s="463"/>
      <c r="M56" s="463"/>
      <c r="N56" s="464"/>
      <c r="P56" s="18"/>
      <c r="Q56" s="18"/>
    </row>
    <row r="57" spans="1:17" ht="30" customHeight="1" thickBot="1" x14ac:dyDescent="0.3">
      <c r="A57" s="451" t="s">
        <v>134</v>
      </c>
      <c r="B57" s="452"/>
      <c r="C57" s="452"/>
      <c r="D57" s="452"/>
      <c r="E57" s="452"/>
      <c r="F57" s="452"/>
      <c r="G57" s="452"/>
      <c r="H57" s="452"/>
      <c r="I57" s="452"/>
      <c r="J57" s="452"/>
      <c r="K57" s="452"/>
      <c r="L57" s="452"/>
      <c r="M57" s="452"/>
      <c r="N57" s="453"/>
      <c r="P57" s="2"/>
      <c r="Q57" s="2"/>
    </row>
    <row r="58" spans="1:17" x14ac:dyDescent="0.25">
      <c r="A58" s="8"/>
      <c r="B58" s="8"/>
      <c r="C58" s="8"/>
      <c r="D58" s="8"/>
      <c r="E58" s="8"/>
      <c r="F58" s="8"/>
      <c r="G58" s="8"/>
      <c r="H58" s="8"/>
      <c r="I58" s="8"/>
      <c r="J58" s="8"/>
      <c r="K58" s="8"/>
      <c r="L58" s="8"/>
      <c r="M58" s="8"/>
      <c r="N58" s="8"/>
    </row>
    <row r="59" spans="1:17" x14ac:dyDescent="0.25">
      <c r="A59" s="375" t="s">
        <v>135</v>
      </c>
      <c r="B59" s="375"/>
      <c r="C59" s="375"/>
      <c r="D59" s="375"/>
      <c r="E59" s="375"/>
      <c r="F59" s="375"/>
      <c r="G59" s="375"/>
      <c r="H59" s="375"/>
      <c r="I59" s="375"/>
      <c r="J59" s="375"/>
      <c r="K59" s="375"/>
      <c r="L59" s="375"/>
      <c r="M59" s="375"/>
      <c r="N59" s="375"/>
    </row>
    <row r="60" spans="1:17" ht="15.75" thickBot="1" x14ac:dyDescent="0.3">
      <c r="A60" s="8"/>
      <c r="B60" s="8"/>
      <c r="C60" s="8"/>
      <c r="D60" s="8"/>
      <c r="E60" s="8"/>
      <c r="F60" s="8"/>
      <c r="G60" s="8"/>
      <c r="H60" s="8"/>
      <c r="I60" s="8"/>
      <c r="J60" s="8"/>
      <c r="K60" s="8"/>
      <c r="L60" s="8"/>
      <c r="M60" s="8"/>
      <c r="N60" s="8"/>
    </row>
    <row r="61" spans="1:17" ht="15.75" thickBot="1" x14ac:dyDescent="0.3">
      <c r="A61" s="22" t="s">
        <v>60</v>
      </c>
      <c r="B61" s="442" t="s">
        <v>61</v>
      </c>
      <c r="C61" s="442"/>
      <c r="D61" s="442"/>
      <c r="E61" s="442"/>
      <c r="F61" s="442"/>
      <c r="G61" s="442"/>
      <c r="H61" s="442"/>
      <c r="I61" s="442" t="s">
        <v>41</v>
      </c>
      <c r="J61" s="442"/>
      <c r="K61" s="442" t="s">
        <v>42</v>
      </c>
      <c r="L61" s="442"/>
      <c r="M61" s="442"/>
      <c r="N61" s="443"/>
    </row>
    <row r="62" spans="1:17" x14ac:dyDescent="0.25">
      <c r="A62" s="13" t="s">
        <v>16</v>
      </c>
      <c r="B62" s="440" t="s">
        <v>62</v>
      </c>
      <c r="C62" s="440"/>
      <c r="D62" s="440"/>
      <c r="E62" s="440"/>
      <c r="F62" s="440"/>
      <c r="G62" s="440"/>
      <c r="H62" s="440"/>
      <c r="I62" s="456"/>
      <c r="J62" s="456"/>
      <c r="K62" s="459">
        <f t="shared" ref="K62:K69" si="0">I62*($K$47+$K$56)</f>
        <v>0</v>
      </c>
      <c r="L62" s="459"/>
      <c r="M62" s="459"/>
      <c r="N62" s="460"/>
    </row>
    <row r="63" spans="1:17" x14ac:dyDescent="0.25">
      <c r="A63" s="11" t="s">
        <v>19</v>
      </c>
      <c r="B63" s="407" t="s">
        <v>136</v>
      </c>
      <c r="C63" s="407"/>
      <c r="D63" s="407"/>
      <c r="E63" s="407"/>
      <c r="F63" s="407"/>
      <c r="G63" s="407"/>
      <c r="H63" s="407"/>
      <c r="I63" s="465">
        <v>2.5000000000000001E-2</v>
      </c>
      <c r="J63" s="465"/>
      <c r="K63" s="459">
        <f t="shared" si="0"/>
        <v>310.16746499999999</v>
      </c>
      <c r="L63" s="459"/>
      <c r="M63" s="459"/>
      <c r="N63" s="460"/>
    </row>
    <row r="64" spans="1:17" x14ac:dyDescent="0.25">
      <c r="A64" s="11" t="s">
        <v>21</v>
      </c>
      <c r="B64" s="407" t="s">
        <v>137</v>
      </c>
      <c r="C64" s="407"/>
      <c r="D64" s="407"/>
      <c r="E64" s="407"/>
      <c r="F64" s="407"/>
      <c r="G64" s="407"/>
      <c r="H64" s="407"/>
      <c r="I64" s="492">
        <v>0.06</v>
      </c>
      <c r="J64" s="492"/>
      <c r="K64" s="459">
        <f t="shared" si="0"/>
        <v>744.40191599999991</v>
      </c>
      <c r="L64" s="459"/>
      <c r="M64" s="459"/>
      <c r="N64" s="460"/>
    </row>
    <row r="65" spans="1:14" x14ac:dyDescent="0.25">
      <c r="A65" s="11" t="s">
        <v>23</v>
      </c>
      <c r="B65" s="407" t="s">
        <v>63</v>
      </c>
      <c r="C65" s="407"/>
      <c r="D65" s="407"/>
      <c r="E65" s="407"/>
      <c r="F65" s="407"/>
      <c r="G65" s="407"/>
      <c r="H65" s="407"/>
      <c r="I65" s="465">
        <v>1.4999999999999999E-2</v>
      </c>
      <c r="J65" s="465"/>
      <c r="K65" s="459">
        <f t="shared" si="0"/>
        <v>186.10047899999998</v>
      </c>
      <c r="L65" s="459"/>
      <c r="M65" s="459"/>
      <c r="N65" s="460"/>
    </row>
    <row r="66" spans="1:14" x14ac:dyDescent="0.25">
      <c r="A66" s="11" t="s">
        <v>25</v>
      </c>
      <c r="B66" s="407" t="s">
        <v>64</v>
      </c>
      <c r="C66" s="407"/>
      <c r="D66" s="407"/>
      <c r="E66" s="407"/>
      <c r="F66" s="407"/>
      <c r="G66" s="407"/>
      <c r="H66" s="407"/>
      <c r="I66" s="465">
        <v>0.01</v>
      </c>
      <c r="J66" s="465"/>
      <c r="K66" s="459">
        <f t="shared" si="0"/>
        <v>124.066986</v>
      </c>
      <c r="L66" s="459"/>
      <c r="M66" s="459"/>
      <c r="N66" s="460"/>
    </row>
    <row r="67" spans="1:14" x14ac:dyDescent="0.25">
      <c r="A67" s="11" t="s">
        <v>48</v>
      </c>
      <c r="B67" s="407" t="s">
        <v>65</v>
      </c>
      <c r="C67" s="407"/>
      <c r="D67" s="407"/>
      <c r="E67" s="407"/>
      <c r="F67" s="407"/>
      <c r="G67" s="407"/>
      <c r="H67" s="407"/>
      <c r="I67" s="465">
        <v>6.0000000000000001E-3</v>
      </c>
      <c r="J67" s="465"/>
      <c r="K67" s="459">
        <f t="shared" si="0"/>
        <v>74.440191600000006</v>
      </c>
      <c r="L67" s="459"/>
      <c r="M67" s="459"/>
      <c r="N67" s="460"/>
    </row>
    <row r="68" spans="1:14" x14ac:dyDescent="0.25">
      <c r="A68" s="11" t="s">
        <v>50</v>
      </c>
      <c r="B68" s="407" t="s">
        <v>66</v>
      </c>
      <c r="C68" s="407"/>
      <c r="D68" s="407"/>
      <c r="E68" s="407"/>
      <c r="F68" s="407"/>
      <c r="G68" s="407"/>
      <c r="H68" s="407"/>
      <c r="I68" s="465">
        <v>2E-3</v>
      </c>
      <c r="J68" s="465"/>
      <c r="K68" s="459">
        <f t="shared" si="0"/>
        <v>24.813397200000001</v>
      </c>
      <c r="L68" s="459"/>
      <c r="M68" s="459"/>
      <c r="N68" s="460"/>
    </row>
    <row r="69" spans="1:14" ht="15.75" thickBot="1" x14ac:dyDescent="0.3">
      <c r="A69" s="15" t="s">
        <v>52</v>
      </c>
      <c r="B69" s="491" t="s">
        <v>67</v>
      </c>
      <c r="C69" s="491"/>
      <c r="D69" s="491"/>
      <c r="E69" s="491"/>
      <c r="F69" s="491"/>
      <c r="G69" s="491"/>
      <c r="H69" s="491"/>
      <c r="I69" s="457">
        <v>0.08</v>
      </c>
      <c r="J69" s="457"/>
      <c r="K69" s="459">
        <f t="shared" si="0"/>
        <v>992.535888</v>
      </c>
      <c r="L69" s="459"/>
      <c r="M69" s="459"/>
      <c r="N69" s="460"/>
    </row>
    <row r="70" spans="1:14" ht="15.75" thickBot="1" x14ac:dyDescent="0.3">
      <c r="A70" s="22"/>
      <c r="B70" s="442" t="s">
        <v>68</v>
      </c>
      <c r="C70" s="442"/>
      <c r="D70" s="442"/>
      <c r="E70" s="442"/>
      <c r="F70" s="442"/>
      <c r="G70" s="442"/>
      <c r="H70" s="442"/>
      <c r="I70" s="493">
        <f>SUM(I62:J69)</f>
        <v>0.19800000000000001</v>
      </c>
      <c r="J70" s="463"/>
      <c r="K70" s="463">
        <f>SUM(K62:N69)</f>
        <v>2456.5263227999999</v>
      </c>
      <c r="L70" s="463"/>
      <c r="M70" s="463"/>
      <c r="N70" s="464"/>
    </row>
    <row r="71" spans="1:14" ht="37.5" customHeight="1" thickBot="1" x14ac:dyDescent="0.3">
      <c r="A71" s="451" t="s">
        <v>138</v>
      </c>
      <c r="B71" s="452"/>
      <c r="C71" s="452"/>
      <c r="D71" s="452"/>
      <c r="E71" s="452"/>
      <c r="F71" s="452"/>
      <c r="G71" s="452"/>
      <c r="H71" s="452"/>
      <c r="I71" s="452"/>
      <c r="J71" s="452"/>
      <c r="K71" s="452"/>
      <c r="L71" s="452"/>
      <c r="M71" s="452"/>
      <c r="N71" s="453"/>
    </row>
    <row r="72" spans="1:14" x14ac:dyDescent="0.25">
      <c r="A72" s="8"/>
      <c r="B72" s="8"/>
      <c r="C72" s="8"/>
      <c r="D72" s="8"/>
      <c r="E72" s="8"/>
      <c r="F72" s="8"/>
      <c r="G72" s="8"/>
      <c r="H72" s="8"/>
      <c r="I72" s="8"/>
      <c r="J72" s="8"/>
      <c r="K72" s="8"/>
      <c r="L72" s="8"/>
      <c r="M72" s="8"/>
      <c r="N72" s="8"/>
    </row>
    <row r="73" spans="1:14" x14ac:dyDescent="0.25">
      <c r="A73" s="375" t="s">
        <v>139</v>
      </c>
      <c r="B73" s="375"/>
      <c r="C73" s="375"/>
      <c r="D73" s="375"/>
      <c r="E73" s="375"/>
      <c r="F73" s="375"/>
      <c r="G73" s="375"/>
      <c r="H73" s="375"/>
      <c r="I73" s="375"/>
      <c r="J73" s="375"/>
      <c r="K73" s="375"/>
      <c r="L73" s="375"/>
      <c r="M73" s="375"/>
      <c r="N73" s="375"/>
    </row>
    <row r="74" spans="1:14" ht="15.75" thickBot="1" x14ac:dyDescent="0.3">
      <c r="A74" s="8"/>
      <c r="B74" s="8"/>
      <c r="C74" s="8"/>
      <c r="D74" s="8"/>
      <c r="E74" s="8"/>
      <c r="F74" s="8"/>
      <c r="G74" s="8"/>
      <c r="H74" s="8"/>
      <c r="I74" s="8"/>
      <c r="J74" s="8"/>
      <c r="K74" s="8"/>
      <c r="L74" s="8"/>
      <c r="M74" s="8"/>
      <c r="N74" s="8"/>
    </row>
    <row r="75" spans="1:14" ht="15.75" thickBot="1" x14ac:dyDescent="0.3">
      <c r="A75" s="22" t="s">
        <v>69</v>
      </c>
      <c r="B75" s="442" t="s">
        <v>70</v>
      </c>
      <c r="C75" s="442"/>
      <c r="D75" s="442"/>
      <c r="E75" s="442"/>
      <c r="F75" s="442"/>
      <c r="G75" s="442"/>
      <c r="H75" s="442"/>
      <c r="I75" s="442" t="s">
        <v>41</v>
      </c>
      <c r="J75" s="442"/>
      <c r="K75" s="442" t="s">
        <v>42</v>
      </c>
      <c r="L75" s="442"/>
      <c r="M75" s="442"/>
      <c r="N75" s="443"/>
    </row>
    <row r="76" spans="1:14" x14ac:dyDescent="0.25">
      <c r="A76" s="13" t="s">
        <v>16</v>
      </c>
      <c r="B76" s="440" t="s">
        <v>152</v>
      </c>
      <c r="C76" s="440"/>
      <c r="D76" s="440"/>
      <c r="E76" s="440"/>
      <c r="F76" s="440"/>
      <c r="G76" s="440"/>
      <c r="H76" s="440"/>
      <c r="I76" s="494"/>
      <c r="J76" s="494"/>
      <c r="K76" s="495"/>
      <c r="L76" s="496"/>
      <c r="M76" s="496"/>
      <c r="N76" s="497"/>
    </row>
    <row r="77" spans="1:14" x14ac:dyDescent="0.25">
      <c r="A77" s="11" t="s">
        <v>19</v>
      </c>
      <c r="B77" s="407" t="s">
        <v>153</v>
      </c>
      <c r="C77" s="407"/>
      <c r="D77" s="407"/>
      <c r="E77" s="407"/>
      <c r="F77" s="407"/>
      <c r="G77" s="407"/>
      <c r="H77" s="407"/>
      <c r="I77" s="447"/>
      <c r="J77" s="447"/>
      <c r="K77" s="403">
        <f>38*22</f>
        <v>836</v>
      </c>
      <c r="L77" s="403"/>
      <c r="M77" s="403"/>
      <c r="N77" s="404"/>
    </row>
    <row r="78" spans="1:14" x14ac:dyDescent="0.25">
      <c r="A78" s="11" t="s">
        <v>21</v>
      </c>
      <c r="B78" s="407" t="s">
        <v>71</v>
      </c>
      <c r="C78" s="407"/>
      <c r="D78" s="407"/>
      <c r="E78" s="407"/>
      <c r="F78" s="407"/>
      <c r="G78" s="407"/>
      <c r="H78" s="407"/>
      <c r="I78" s="447"/>
      <c r="J78" s="447"/>
      <c r="K78" s="403"/>
      <c r="L78" s="403"/>
      <c r="M78" s="403"/>
      <c r="N78" s="404"/>
    </row>
    <row r="79" spans="1:14" x14ac:dyDescent="0.25">
      <c r="A79" s="11" t="s">
        <v>23</v>
      </c>
      <c r="B79" s="407" t="s">
        <v>72</v>
      </c>
      <c r="C79" s="407"/>
      <c r="D79" s="407"/>
      <c r="E79" s="407"/>
      <c r="F79" s="407"/>
      <c r="G79" s="407"/>
      <c r="H79" s="407"/>
      <c r="I79" s="447"/>
      <c r="J79" s="447"/>
      <c r="K79" s="403"/>
      <c r="L79" s="403"/>
      <c r="M79" s="403"/>
      <c r="N79" s="404"/>
    </row>
    <row r="80" spans="1:14" x14ac:dyDescent="0.25">
      <c r="A80" s="11" t="s">
        <v>25</v>
      </c>
      <c r="B80" s="407" t="s">
        <v>73</v>
      </c>
      <c r="C80" s="407"/>
      <c r="D80" s="407"/>
      <c r="E80" s="407"/>
      <c r="F80" s="407"/>
      <c r="G80" s="407"/>
      <c r="H80" s="407"/>
      <c r="I80" s="447"/>
      <c r="J80" s="447"/>
      <c r="K80" s="403"/>
      <c r="L80" s="403"/>
      <c r="M80" s="403"/>
      <c r="N80" s="404"/>
    </row>
    <row r="81" spans="1:14" x14ac:dyDescent="0.25">
      <c r="A81" s="11" t="s">
        <v>48</v>
      </c>
      <c r="B81" s="407" t="s">
        <v>74</v>
      </c>
      <c r="C81" s="407"/>
      <c r="D81" s="407"/>
      <c r="E81" s="407"/>
      <c r="F81" s="407"/>
      <c r="G81" s="407"/>
      <c r="H81" s="407"/>
      <c r="I81" s="447"/>
      <c r="J81" s="447"/>
      <c r="K81" s="403">
        <v>4.91</v>
      </c>
      <c r="L81" s="403"/>
      <c r="M81" s="403"/>
      <c r="N81" s="404"/>
    </row>
    <row r="82" spans="1:14" x14ac:dyDescent="0.25">
      <c r="A82" s="11" t="s">
        <v>50</v>
      </c>
      <c r="B82" s="407" t="s">
        <v>75</v>
      </c>
      <c r="C82" s="407"/>
      <c r="D82" s="407"/>
      <c r="E82" s="407"/>
      <c r="F82" s="407"/>
      <c r="G82" s="407"/>
      <c r="H82" s="407"/>
      <c r="I82" s="447"/>
      <c r="J82" s="447"/>
      <c r="K82" s="403"/>
      <c r="L82" s="403"/>
      <c r="M82" s="403"/>
      <c r="N82" s="404"/>
    </row>
    <row r="83" spans="1:14" ht="15.75" thickBot="1" x14ac:dyDescent="0.3">
      <c r="A83" s="15" t="s">
        <v>52</v>
      </c>
      <c r="B83" s="491" t="s">
        <v>53</v>
      </c>
      <c r="C83" s="491"/>
      <c r="D83" s="491"/>
      <c r="E83" s="491"/>
      <c r="F83" s="491"/>
      <c r="G83" s="491"/>
      <c r="H83" s="491"/>
      <c r="I83" s="498"/>
      <c r="J83" s="498"/>
      <c r="K83" s="461"/>
      <c r="L83" s="461"/>
      <c r="M83" s="461"/>
      <c r="N83" s="462"/>
    </row>
    <row r="84" spans="1:14" ht="15.75" thickBot="1" x14ac:dyDescent="0.3">
      <c r="A84" s="22"/>
      <c r="B84" s="442" t="s">
        <v>76</v>
      </c>
      <c r="C84" s="442"/>
      <c r="D84" s="442"/>
      <c r="E84" s="442"/>
      <c r="F84" s="442"/>
      <c r="G84" s="442"/>
      <c r="H84" s="442"/>
      <c r="I84" s="458"/>
      <c r="J84" s="458"/>
      <c r="K84" s="463">
        <f>SUM(K76:N83)</f>
        <v>840.91</v>
      </c>
      <c r="L84" s="463"/>
      <c r="M84" s="463"/>
      <c r="N84" s="464"/>
    </row>
    <row r="85" spans="1:14" ht="27" customHeight="1" thickBot="1" x14ac:dyDescent="0.3">
      <c r="A85" s="451" t="s">
        <v>140</v>
      </c>
      <c r="B85" s="452"/>
      <c r="C85" s="452"/>
      <c r="D85" s="452"/>
      <c r="E85" s="452"/>
      <c r="F85" s="452"/>
      <c r="G85" s="452"/>
      <c r="H85" s="452"/>
      <c r="I85" s="452"/>
      <c r="J85" s="452"/>
      <c r="K85" s="452"/>
      <c r="L85" s="452"/>
      <c r="M85" s="452"/>
      <c r="N85" s="453"/>
    </row>
    <row r="86" spans="1:14" x14ac:dyDescent="0.25">
      <c r="A86" s="8"/>
      <c r="B86" s="8"/>
      <c r="C86" s="8"/>
      <c r="D86" s="8"/>
      <c r="E86" s="8"/>
      <c r="F86" s="8"/>
      <c r="G86" s="8"/>
      <c r="H86" s="8"/>
      <c r="I86" s="8"/>
      <c r="J86" s="8"/>
      <c r="K86" s="8"/>
      <c r="L86" s="8"/>
      <c r="M86" s="8"/>
      <c r="N86" s="8"/>
    </row>
    <row r="87" spans="1:14" x14ac:dyDescent="0.25">
      <c r="A87" s="375" t="s">
        <v>77</v>
      </c>
      <c r="B87" s="375"/>
      <c r="C87" s="375"/>
      <c r="D87" s="375"/>
      <c r="E87" s="375"/>
      <c r="F87" s="375"/>
      <c r="G87" s="375"/>
      <c r="H87" s="375"/>
      <c r="I87" s="375"/>
      <c r="J87" s="375"/>
      <c r="K87" s="375"/>
      <c r="L87" s="375"/>
      <c r="M87" s="375"/>
      <c r="N87" s="375"/>
    </row>
    <row r="88" spans="1:14" ht="15.75" thickBot="1" x14ac:dyDescent="0.3">
      <c r="A88" s="8"/>
      <c r="B88" s="8"/>
      <c r="C88" s="8"/>
      <c r="D88" s="8"/>
      <c r="E88" s="8"/>
      <c r="F88" s="8"/>
      <c r="G88" s="8"/>
      <c r="H88" s="8"/>
      <c r="I88" s="8"/>
      <c r="J88" s="8"/>
      <c r="K88" s="8"/>
      <c r="L88" s="8"/>
      <c r="M88" s="8"/>
      <c r="N88" s="8"/>
    </row>
    <row r="89" spans="1:14" ht="15.75" thickBot="1" x14ac:dyDescent="0.3">
      <c r="A89" s="22">
        <v>2</v>
      </c>
      <c r="B89" s="442" t="s">
        <v>78</v>
      </c>
      <c r="C89" s="442"/>
      <c r="D89" s="442"/>
      <c r="E89" s="442"/>
      <c r="F89" s="442"/>
      <c r="G89" s="442"/>
      <c r="H89" s="442"/>
      <c r="I89" s="442" t="s">
        <v>41</v>
      </c>
      <c r="J89" s="442"/>
      <c r="K89" s="442" t="s">
        <v>42</v>
      </c>
      <c r="L89" s="442"/>
      <c r="M89" s="442"/>
      <c r="N89" s="443"/>
    </row>
    <row r="90" spans="1:14" x14ac:dyDescent="0.25">
      <c r="A90" s="13" t="s">
        <v>56</v>
      </c>
      <c r="B90" s="440" t="s">
        <v>57</v>
      </c>
      <c r="C90" s="440"/>
      <c r="D90" s="440"/>
      <c r="E90" s="440"/>
      <c r="F90" s="440"/>
      <c r="G90" s="440"/>
      <c r="H90" s="440"/>
      <c r="I90" s="494"/>
      <c r="J90" s="494"/>
      <c r="K90" s="459">
        <f>K56</f>
        <v>2104.6985999999997</v>
      </c>
      <c r="L90" s="459"/>
      <c r="M90" s="459"/>
      <c r="N90" s="460"/>
    </row>
    <row r="91" spans="1:14" x14ac:dyDescent="0.25">
      <c r="A91" s="11" t="s">
        <v>60</v>
      </c>
      <c r="B91" s="407" t="s">
        <v>61</v>
      </c>
      <c r="C91" s="407"/>
      <c r="D91" s="407"/>
      <c r="E91" s="407"/>
      <c r="F91" s="407"/>
      <c r="G91" s="407"/>
      <c r="H91" s="407"/>
      <c r="I91" s="447"/>
      <c r="J91" s="447"/>
      <c r="K91" s="403">
        <f>K70</f>
        <v>2456.5263227999999</v>
      </c>
      <c r="L91" s="403"/>
      <c r="M91" s="403"/>
      <c r="N91" s="404"/>
    </row>
    <row r="92" spans="1:14" ht="15.75" thickBot="1" x14ac:dyDescent="0.3">
      <c r="A92" s="11" t="s">
        <v>69</v>
      </c>
      <c r="B92" s="407" t="s">
        <v>70</v>
      </c>
      <c r="C92" s="407"/>
      <c r="D92" s="407"/>
      <c r="E92" s="407"/>
      <c r="F92" s="407"/>
      <c r="G92" s="407"/>
      <c r="H92" s="407"/>
      <c r="I92" s="447"/>
      <c r="J92" s="447"/>
      <c r="K92" s="403"/>
      <c r="L92" s="403"/>
      <c r="M92" s="403"/>
      <c r="N92" s="404"/>
    </row>
    <row r="93" spans="1:14" ht="15.75" thickBot="1" x14ac:dyDescent="0.3">
      <c r="A93" s="22"/>
      <c r="B93" s="442" t="s">
        <v>79</v>
      </c>
      <c r="C93" s="442"/>
      <c r="D93" s="442"/>
      <c r="E93" s="442"/>
      <c r="F93" s="442"/>
      <c r="G93" s="442"/>
      <c r="H93" s="442"/>
      <c r="I93" s="458"/>
      <c r="J93" s="458"/>
      <c r="K93" s="445">
        <f>SUM(K90:N92)</f>
        <v>4561.2249228000001</v>
      </c>
      <c r="L93" s="445"/>
      <c r="M93" s="445"/>
      <c r="N93" s="446"/>
    </row>
    <row r="94" spans="1:14" x14ac:dyDescent="0.25">
      <c r="A94" s="8"/>
      <c r="B94" s="8"/>
      <c r="C94" s="8"/>
      <c r="D94" s="8"/>
      <c r="E94" s="8"/>
      <c r="F94" s="8"/>
      <c r="G94" s="8"/>
      <c r="H94" s="8"/>
      <c r="I94" s="8"/>
      <c r="J94" s="8"/>
      <c r="K94" s="8"/>
      <c r="L94" s="8"/>
      <c r="M94" s="8"/>
      <c r="N94" s="8"/>
    </row>
    <row r="95" spans="1:14" x14ac:dyDescent="0.25">
      <c r="A95" s="375" t="s">
        <v>80</v>
      </c>
      <c r="B95" s="375"/>
      <c r="C95" s="375"/>
      <c r="D95" s="375"/>
      <c r="E95" s="375"/>
      <c r="F95" s="375"/>
      <c r="G95" s="375"/>
      <c r="H95" s="375"/>
      <c r="I95" s="375"/>
      <c r="J95" s="375"/>
      <c r="K95" s="375"/>
      <c r="L95" s="375"/>
      <c r="M95" s="375"/>
      <c r="N95" s="375"/>
    </row>
    <row r="96" spans="1:14" ht="15.75" thickBot="1" x14ac:dyDescent="0.3">
      <c r="A96" s="8"/>
      <c r="B96" s="8"/>
      <c r="C96" s="8"/>
      <c r="D96" s="8"/>
      <c r="E96" s="8"/>
      <c r="F96" s="8"/>
      <c r="G96" s="8"/>
      <c r="H96" s="8"/>
      <c r="I96" s="8"/>
      <c r="J96" s="8"/>
      <c r="K96" s="8"/>
      <c r="L96" s="8"/>
      <c r="M96" s="8"/>
      <c r="N96" s="8"/>
    </row>
    <row r="97" spans="1:14" ht="15.75" thickBot="1" x14ac:dyDescent="0.3">
      <c r="A97" s="22">
        <v>3</v>
      </c>
      <c r="B97" s="442" t="s">
        <v>81</v>
      </c>
      <c r="C97" s="442"/>
      <c r="D97" s="442"/>
      <c r="E97" s="442"/>
      <c r="F97" s="442"/>
      <c r="G97" s="442"/>
      <c r="H97" s="442"/>
      <c r="I97" s="442" t="s">
        <v>41</v>
      </c>
      <c r="J97" s="442"/>
      <c r="K97" s="442" t="s">
        <v>42</v>
      </c>
      <c r="L97" s="442"/>
      <c r="M97" s="442"/>
      <c r="N97" s="443"/>
    </row>
    <row r="98" spans="1:14" x14ac:dyDescent="0.25">
      <c r="A98" s="13" t="s">
        <v>16</v>
      </c>
      <c r="B98" s="440" t="s">
        <v>82</v>
      </c>
      <c r="C98" s="440"/>
      <c r="D98" s="440"/>
      <c r="E98" s="440"/>
      <c r="F98" s="440"/>
      <c r="G98" s="440"/>
      <c r="H98" s="440"/>
      <c r="I98" s="456">
        <v>4.5999999999999999E-3</v>
      </c>
      <c r="J98" s="456"/>
      <c r="K98" s="459">
        <f>I98*($K$47+$K$93)</f>
        <v>68.370834644880006</v>
      </c>
      <c r="L98" s="459"/>
      <c r="M98" s="459"/>
      <c r="N98" s="460"/>
    </row>
    <row r="99" spans="1:14" x14ac:dyDescent="0.25">
      <c r="A99" s="11" t="s">
        <v>19</v>
      </c>
      <c r="B99" s="407" t="s">
        <v>83</v>
      </c>
      <c r="C99" s="407"/>
      <c r="D99" s="407"/>
      <c r="E99" s="407"/>
      <c r="F99" s="407"/>
      <c r="G99" s="407"/>
      <c r="H99" s="407"/>
      <c r="I99" s="465">
        <v>4.0000000000000002E-4</v>
      </c>
      <c r="J99" s="465"/>
      <c r="K99" s="459">
        <f t="shared" ref="K99:K103" si="1">I99*($K$47+$K$93)</f>
        <v>5.9452899691200001</v>
      </c>
      <c r="L99" s="459"/>
      <c r="M99" s="459"/>
      <c r="N99" s="460"/>
    </row>
    <row r="100" spans="1:14" x14ac:dyDescent="0.25">
      <c r="A100" s="11" t="s">
        <v>21</v>
      </c>
      <c r="B100" s="407" t="s">
        <v>84</v>
      </c>
      <c r="C100" s="407"/>
      <c r="D100" s="407"/>
      <c r="E100" s="407"/>
      <c r="F100" s="407"/>
      <c r="G100" s="407"/>
      <c r="H100" s="407"/>
      <c r="I100" s="465">
        <v>0.04</v>
      </c>
      <c r="J100" s="465"/>
      <c r="K100" s="459">
        <f t="shared" si="1"/>
        <v>594.52899691200003</v>
      </c>
      <c r="L100" s="459"/>
      <c r="M100" s="459"/>
      <c r="N100" s="460"/>
    </row>
    <row r="101" spans="1:14" x14ac:dyDescent="0.25">
      <c r="A101" s="11" t="s">
        <v>23</v>
      </c>
      <c r="B101" s="407" t="s">
        <v>85</v>
      </c>
      <c r="C101" s="407"/>
      <c r="D101" s="407"/>
      <c r="E101" s="407"/>
      <c r="F101" s="407"/>
      <c r="G101" s="407"/>
      <c r="H101" s="407"/>
      <c r="I101" s="465">
        <v>1.9400000000000001E-2</v>
      </c>
      <c r="J101" s="465"/>
      <c r="K101" s="459">
        <f t="shared" si="1"/>
        <v>288.34656350232001</v>
      </c>
      <c r="L101" s="459"/>
      <c r="M101" s="459"/>
      <c r="N101" s="460"/>
    </row>
    <row r="102" spans="1:14" x14ac:dyDescent="0.25">
      <c r="A102" s="11" t="s">
        <v>25</v>
      </c>
      <c r="B102" s="407" t="s">
        <v>86</v>
      </c>
      <c r="C102" s="407"/>
      <c r="D102" s="407"/>
      <c r="E102" s="407"/>
      <c r="F102" s="407"/>
      <c r="G102" s="407"/>
      <c r="H102" s="407"/>
      <c r="I102" s="465">
        <v>7.7000000000000002E-3</v>
      </c>
      <c r="J102" s="465"/>
      <c r="K102" s="459">
        <f t="shared" si="1"/>
        <v>114.44683190556</v>
      </c>
      <c r="L102" s="459"/>
      <c r="M102" s="459"/>
      <c r="N102" s="460"/>
    </row>
    <row r="103" spans="1:14" ht="15.75" thickBot="1" x14ac:dyDescent="0.3">
      <c r="A103" s="11" t="s">
        <v>48</v>
      </c>
      <c r="B103" s="407" t="s">
        <v>87</v>
      </c>
      <c r="C103" s="407"/>
      <c r="D103" s="407"/>
      <c r="E103" s="407"/>
      <c r="F103" s="407"/>
      <c r="G103" s="407"/>
      <c r="H103" s="407"/>
      <c r="I103" s="465"/>
      <c r="J103" s="465"/>
      <c r="K103" s="459">
        <f t="shared" si="1"/>
        <v>0</v>
      </c>
      <c r="L103" s="459"/>
      <c r="M103" s="459"/>
      <c r="N103" s="460"/>
    </row>
    <row r="104" spans="1:14" ht="15.75" thickBot="1" x14ac:dyDescent="0.3">
      <c r="A104" s="22"/>
      <c r="B104" s="442" t="s">
        <v>141</v>
      </c>
      <c r="C104" s="442"/>
      <c r="D104" s="442"/>
      <c r="E104" s="442"/>
      <c r="F104" s="442"/>
      <c r="G104" s="442"/>
      <c r="H104" s="442"/>
      <c r="I104" s="500">
        <f>SUM(I98:J103)</f>
        <v>7.2099999999999997E-2</v>
      </c>
      <c r="J104" s="500"/>
      <c r="K104" s="445">
        <f>SUM(K98:N103)</f>
        <v>1071.6385169338801</v>
      </c>
      <c r="L104" s="445"/>
      <c r="M104" s="445"/>
      <c r="N104" s="446"/>
    </row>
    <row r="105" spans="1:14" ht="18" customHeight="1" thickBot="1" x14ac:dyDescent="0.3">
      <c r="A105" s="451" t="s">
        <v>142</v>
      </c>
      <c r="B105" s="452"/>
      <c r="C105" s="452"/>
      <c r="D105" s="452"/>
      <c r="E105" s="452"/>
      <c r="F105" s="452"/>
      <c r="G105" s="452"/>
      <c r="H105" s="452"/>
      <c r="I105" s="452"/>
      <c r="J105" s="452"/>
      <c r="K105" s="452"/>
      <c r="L105" s="452"/>
      <c r="M105" s="452"/>
      <c r="N105" s="453"/>
    </row>
    <row r="106" spans="1:14" x14ac:dyDescent="0.25">
      <c r="A106" s="8"/>
      <c r="B106" s="8"/>
      <c r="C106" s="8"/>
      <c r="D106" s="8"/>
      <c r="E106" s="8"/>
      <c r="F106" s="8"/>
      <c r="G106" s="8"/>
      <c r="H106" s="8"/>
      <c r="I106" s="8"/>
      <c r="J106" s="8"/>
      <c r="K106" s="8"/>
      <c r="L106" s="8"/>
      <c r="M106" s="8"/>
      <c r="N106" s="8"/>
    </row>
    <row r="107" spans="1:14" x14ac:dyDescent="0.25">
      <c r="A107" s="375" t="s">
        <v>88</v>
      </c>
      <c r="B107" s="375"/>
      <c r="C107" s="375"/>
      <c r="D107" s="375"/>
      <c r="E107" s="375"/>
      <c r="F107" s="375"/>
      <c r="G107" s="375"/>
      <c r="H107" s="375"/>
      <c r="I107" s="375"/>
      <c r="J107" s="375"/>
      <c r="K107" s="375"/>
      <c r="L107" s="375"/>
      <c r="M107" s="375"/>
      <c r="N107" s="375"/>
    </row>
    <row r="108" spans="1:14" x14ac:dyDescent="0.25">
      <c r="A108" s="8"/>
      <c r="B108" s="8"/>
      <c r="C108" s="8"/>
      <c r="D108" s="8"/>
      <c r="E108" s="8"/>
      <c r="F108" s="8"/>
      <c r="G108" s="8"/>
      <c r="H108" s="8"/>
      <c r="I108" s="8"/>
      <c r="J108" s="8"/>
      <c r="K108" s="8"/>
      <c r="L108" s="8"/>
      <c r="M108" s="8"/>
      <c r="N108" s="8"/>
    </row>
    <row r="109" spans="1:14" ht="15.75" x14ac:dyDescent="0.25">
      <c r="A109" s="499" t="s">
        <v>89</v>
      </c>
      <c r="B109" s="499"/>
      <c r="C109" s="499"/>
      <c r="D109" s="499"/>
      <c r="E109" s="499"/>
      <c r="F109" s="499"/>
      <c r="G109" s="499"/>
      <c r="H109" s="499"/>
      <c r="I109" s="499"/>
      <c r="J109" s="499"/>
      <c r="K109" s="499"/>
      <c r="L109" s="499"/>
      <c r="M109" s="499"/>
      <c r="N109" s="499"/>
    </row>
    <row r="110" spans="1:14" ht="15.75" thickBot="1" x14ac:dyDescent="0.3">
      <c r="A110" s="8"/>
      <c r="B110" s="8"/>
      <c r="C110" s="8"/>
      <c r="D110" s="8"/>
      <c r="E110" s="8"/>
      <c r="F110" s="8"/>
      <c r="G110" s="8"/>
      <c r="H110" s="8"/>
      <c r="I110" s="8"/>
      <c r="J110" s="8"/>
      <c r="K110" s="8"/>
      <c r="L110" s="8"/>
      <c r="M110" s="8"/>
      <c r="N110" s="8"/>
    </row>
    <row r="111" spans="1:14" ht="15.75" thickBot="1" x14ac:dyDescent="0.3">
      <c r="A111" s="22" t="s">
        <v>90</v>
      </c>
      <c r="B111" s="442" t="s">
        <v>91</v>
      </c>
      <c r="C111" s="442"/>
      <c r="D111" s="442"/>
      <c r="E111" s="442"/>
      <c r="F111" s="442"/>
      <c r="G111" s="442"/>
      <c r="H111" s="442"/>
      <c r="I111" s="442" t="s">
        <v>41</v>
      </c>
      <c r="J111" s="442"/>
      <c r="K111" s="442" t="s">
        <v>42</v>
      </c>
      <c r="L111" s="442"/>
      <c r="M111" s="442"/>
      <c r="N111" s="443"/>
    </row>
    <row r="112" spans="1:14" x14ac:dyDescent="0.25">
      <c r="A112" s="13" t="s">
        <v>16</v>
      </c>
      <c r="B112" s="440" t="s">
        <v>92</v>
      </c>
      <c r="C112" s="440"/>
      <c r="D112" s="440"/>
      <c r="E112" s="440"/>
      <c r="F112" s="440"/>
      <c r="G112" s="440"/>
      <c r="H112" s="440"/>
      <c r="I112" s="456">
        <v>6.1100000000000002E-2</v>
      </c>
      <c r="J112" s="456"/>
      <c r="K112" s="459">
        <f>I112*($K$47+$K$70)</f>
        <v>779.54595832308007</v>
      </c>
      <c r="L112" s="459"/>
      <c r="M112" s="459"/>
      <c r="N112" s="460"/>
    </row>
    <row r="113" spans="1:14" x14ac:dyDescent="0.25">
      <c r="A113" s="11" t="s">
        <v>19</v>
      </c>
      <c r="B113" s="407" t="s">
        <v>143</v>
      </c>
      <c r="C113" s="407"/>
      <c r="D113" s="407"/>
      <c r="E113" s="407"/>
      <c r="F113" s="407"/>
      <c r="G113" s="407"/>
      <c r="H113" s="407"/>
      <c r="I113" s="465">
        <v>1.4800000000000001E-2</v>
      </c>
      <c r="J113" s="465"/>
      <c r="K113" s="459">
        <f t="shared" ref="K113:K117" si="2">I113*($K$47+$K$70)</f>
        <v>188.82618957744</v>
      </c>
      <c r="L113" s="459"/>
      <c r="M113" s="459"/>
      <c r="N113" s="460"/>
    </row>
    <row r="114" spans="1:14" x14ac:dyDescent="0.25">
      <c r="A114" s="11" t="s">
        <v>21</v>
      </c>
      <c r="B114" s="407" t="s">
        <v>93</v>
      </c>
      <c r="C114" s="407"/>
      <c r="D114" s="407"/>
      <c r="E114" s="407"/>
      <c r="F114" s="407"/>
      <c r="G114" s="407"/>
      <c r="H114" s="407"/>
      <c r="I114" s="465">
        <v>2.9999999999999997E-4</v>
      </c>
      <c r="J114" s="465"/>
      <c r="K114" s="459">
        <f t="shared" si="2"/>
        <v>3.8275578968399997</v>
      </c>
      <c r="L114" s="459"/>
      <c r="M114" s="459"/>
      <c r="N114" s="460"/>
    </row>
    <row r="115" spans="1:14" x14ac:dyDescent="0.25">
      <c r="A115" s="11" t="s">
        <v>23</v>
      </c>
      <c r="B115" s="407" t="s">
        <v>94</v>
      </c>
      <c r="C115" s="407"/>
      <c r="D115" s="407"/>
      <c r="E115" s="407"/>
      <c r="F115" s="407"/>
      <c r="G115" s="407"/>
      <c r="H115" s="407"/>
      <c r="I115" s="465">
        <v>2E-3</v>
      </c>
      <c r="J115" s="465"/>
      <c r="K115" s="459">
        <f t="shared" si="2"/>
        <v>25.5170526456</v>
      </c>
      <c r="L115" s="459"/>
      <c r="M115" s="459"/>
      <c r="N115" s="460"/>
    </row>
    <row r="116" spans="1:14" x14ac:dyDescent="0.25">
      <c r="A116" s="11" t="s">
        <v>25</v>
      </c>
      <c r="B116" s="407" t="s">
        <v>95</v>
      </c>
      <c r="C116" s="407"/>
      <c r="D116" s="407"/>
      <c r="E116" s="407"/>
      <c r="F116" s="407"/>
      <c r="G116" s="407"/>
      <c r="H116" s="407"/>
      <c r="I116" s="465">
        <v>4.0000000000000002E-4</v>
      </c>
      <c r="J116" s="465"/>
      <c r="K116" s="459">
        <f t="shared" si="2"/>
        <v>5.1034105291200005</v>
      </c>
      <c r="L116" s="459"/>
      <c r="M116" s="459"/>
      <c r="N116" s="460"/>
    </row>
    <row r="117" spans="1:14" ht="15.75" thickBot="1" x14ac:dyDescent="0.3">
      <c r="A117" s="11" t="s">
        <v>48</v>
      </c>
      <c r="B117" s="407" t="s">
        <v>96</v>
      </c>
      <c r="C117" s="407"/>
      <c r="D117" s="407"/>
      <c r="E117" s="407"/>
      <c r="F117" s="407"/>
      <c r="G117" s="407"/>
      <c r="H117" s="407"/>
      <c r="I117" s="465"/>
      <c r="J117" s="465"/>
      <c r="K117" s="459">
        <f t="shared" si="2"/>
        <v>0</v>
      </c>
      <c r="L117" s="459"/>
      <c r="M117" s="459"/>
      <c r="N117" s="460"/>
    </row>
    <row r="118" spans="1:14" ht="15.75" thickBot="1" x14ac:dyDescent="0.3">
      <c r="A118" s="22"/>
      <c r="B118" s="442" t="s">
        <v>97</v>
      </c>
      <c r="C118" s="442"/>
      <c r="D118" s="442"/>
      <c r="E118" s="442"/>
      <c r="F118" s="442"/>
      <c r="G118" s="442"/>
      <c r="H118" s="442"/>
      <c r="I118" s="500">
        <f>SUM(I112:J117)</f>
        <v>7.8599999999999989E-2</v>
      </c>
      <c r="J118" s="500"/>
      <c r="K118" s="463">
        <f>SUM(K112:N117)</f>
        <v>1002.82016897208</v>
      </c>
      <c r="L118" s="463"/>
      <c r="M118" s="463"/>
      <c r="N118" s="464"/>
    </row>
    <row r="119" spans="1:14" ht="15.75" thickBot="1" x14ac:dyDescent="0.3">
      <c r="A119" s="451"/>
      <c r="B119" s="452"/>
      <c r="C119" s="452"/>
      <c r="D119" s="452"/>
      <c r="E119" s="452"/>
      <c r="F119" s="452"/>
      <c r="G119" s="452"/>
      <c r="H119" s="452"/>
      <c r="I119" s="452"/>
      <c r="J119" s="452"/>
      <c r="K119" s="452"/>
      <c r="L119" s="452"/>
      <c r="M119" s="452"/>
      <c r="N119" s="453"/>
    </row>
    <row r="120" spans="1:14" x14ac:dyDescent="0.25">
      <c r="A120" s="8"/>
      <c r="B120" s="8"/>
      <c r="C120" s="8"/>
      <c r="D120" s="8"/>
      <c r="E120" s="8"/>
      <c r="F120" s="8"/>
      <c r="G120" s="8"/>
      <c r="H120" s="8"/>
      <c r="I120" s="8"/>
      <c r="J120" s="8"/>
      <c r="K120" s="8"/>
      <c r="L120" s="8"/>
      <c r="M120" s="8"/>
      <c r="N120" s="8"/>
    </row>
    <row r="121" spans="1:14" ht="15.75" x14ac:dyDescent="0.25">
      <c r="A121" s="499" t="s">
        <v>144</v>
      </c>
      <c r="B121" s="499"/>
      <c r="C121" s="499"/>
      <c r="D121" s="499"/>
      <c r="E121" s="499"/>
      <c r="F121" s="499"/>
      <c r="G121" s="499"/>
      <c r="H121" s="499"/>
      <c r="I121" s="499"/>
      <c r="J121" s="499"/>
      <c r="K121" s="499"/>
      <c r="L121" s="499"/>
      <c r="M121" s="499"/>
      <c r="N121" s="499"/>
    </row>
    <row r="122" spans="1:14" ht="15.75" thickBot="1" x14ac:dyDescent="0.3">
      <c r="A122" s="8"/>
      <c r="B122" s="8"/>
      <c r="C122" s="8"/>
      <c r="D122" s="8"/>
      <c r="E122" s="8"/>
      <c r="F122" s="8"/>
      <c r="G122" s="8"/>
      <c r="H122" s="8"/>
      <c r="I122" s="8"/>
      <c r="J122" s="8"/>
      <c r="K122" s="8"/>
      <c r="L122" s="8"/>
      <c r="M122" s="8"/>
      <c r="N122" s="8"/>
    </row>
    <row r="123" spans="1:14" ht="15.75" thickBot="1" x14ac:dyDescent="0.3">
      <c r="A123" s="22" t="s">
        <v>98</v>
      </c>
      <c r="B123" s="442" t="s">
        <v>99</v>
      </c>
      <c r="C123" s="442"/>
      <c r="D123" s="442"/>
      <c r="E123" s="442"/>
      <c r="F123" s="442"/>
      <c r="G123" s="442"/>
      <c r="H123" s="442"/>
      <c r="I123" s="442" t="s">
        <v>41</v>
      </c>
      <c r="J123" s="442"/>
      <c r="K123" s="442" t="s">
        <v>42</v>
      </c>
      <c r="L123" s="442"/>
      <c r="M123" s="442"/>
      <c r="N123" s="443"/>
    </row>
    <row r="124" spans="1:14" ht="15.75" thickBot="1" x14ac:dyDescent="0.3">
      <c r="A124" s="13" t="s">
        <v>16</v>
      </c>
      <c r="B124" s="454" t="s">
        <v>100</v>
      </c>
      <c r="C124" s="454"/>
      <c r="D124" s="454"/>
      <c r="E124" s="454"/>
      <c r="F124" s="454"/>
      <c r="G124" s="454"/>
      <c r="H124" s="454"/>
      <c r="I124" s="494"/>
      <c r="J124" s="494"/>
      <c r="K124" s="459">
        <f>I124*K47</f>
        <v>0</v>
      </c>
      <c r="L124" s="459"/>
      <c r="M124" s="459"/>
      <c r="N124" s="460"/>
    </row>
    <row r="125" spans="1:14" ht="15.75" thickBot="1" x14ac:dyDescent="0.3">
      <c r="A125" s="22"/>
      <c r="B125" s="442" t="s">
        <v>101</v>
      </c>
      <c r="C125" s="442"/>
      <c r="D125" s="442"/>
      <c r="E125" s="442"/>
      <c r="F125" s="442"/>
      <c r="G125" s="442"/>
      <c r="H125" s="442"/>
      <c r="I125" s="458">
        <f>SUM(I124)</f>
        <v>0</v>
      </c>
      <c r="J125" s="458"/>
      <c r="K125" s="463">
        <f>SUM(K124)</f>
        <v>0</v>
      </c>
      <c r="L125" s="463"/>
      <c r="M125" s="463"/>
      <c r="N125" s="464"/>
    </row>
    <row r="126" spans="1:14" ht="15.75" thickBot="1" x14ac:dyDescent="0.3">
      <c r="A126" s="451" t="s">
        <v>102</v>
      </c>
      <c r="B126" s="452"/>
      <c r="C126" s="452"/>
      <c r="D126" s="452"/>
      <c r="E126" s="452"/>
      <c r="F126" s="452"/>
      <c r="G126" s="452"/>
      <c r="H126" s="452"/>
      <c r="I126" s="452"/>
      <c r="J126" s="452"/>
      <c r="K126" s="452"/>
      <c r="L126" s="452"/>
      <c r="M126" s="452"/>
      <c r="N126" s="453"/>
    </row>
    <row r="127" spans="1:14" x14ac:dyDescent="0.25">
      <c r="A127" s="8"/>
      <c r="B127" s="8"/>
      <c r="C127" s="8"/>
      <c r="D127" s="8"/>
      <c r="E127" s="8"/>
      <c r="F127" s="8"/>
      <c r="G127" s="8"/>
      <c r="H127" s="8"/>
      <c r="I127" s="8"/>
      <c r="J127" s="8"/>
      <c r="K127" s="8"/>
      <c r="L127" s="8"/>
      <c r="M127" s="8"/>
      <c r="N127" s="8"/>
    </row>
    <row r="128" spans="1:14" x14ac:dyDescent="0.25">
      <c r="A128" s="375" t="s">
        <v>103</v>
      </c>
      <c r="B128" s="375"/>
      <c r="C128" s="375"/>
      <c r="D128" s="375"/>
      <c r="E128" s="375"/>
      <c r="F128" s="375"/>
      <c r="G128" s="375"/>
      <c r="H128" s="375"/>
      <c r="I128" s="375"/>
      <c r="J128" s="375"/>
      <c r="K128" s="375"/>
      <c r="L128" s="375"/>
      <c r="M128" s="375"/>
      <c r="N128" s="375"/>
    </row>
    <row r="129" spans="1:14" ht="15.75" thickBot="1" x14ac:dyDescent="0.3">
      <c r="A129" s="8"/>
      <c r="B129" s="8"/>
      <c r="C129" s="8"/>
      <c r="D129" s="8"/>
      <c r="E129" s="8"/>
      <c r="F129" s="8"/>
      <c r="G129" s="8"/>
      <c r="H129" s="8"/>
      <c r="I129" s="8"/>
      <c r="J129" s="8"/>
      <c r="K129" s="8"/>
      <c r="L129" s="8"/>
      <c r="M129" s="8"/>
      <c r="N129" s="8"/>
    </row>
    <row r="130" spans="1:14" ht="15.75" thickBot="1" x14ac:dyDescent="0.3">
      <c r="A130" s="22">
        <v>4</v>
      </c>
      <c r="B130" s="442" t="s">
        <v>104</v>
      </c>
      <c r="C130" s="442"/>
      <c r="D130" s="442"/>
      <c r="E130" s="442"/>
      <c r="F130" s="442"/>
      <c r="G130" s="442"/>
      <c r="H130" s="442"/>
      <c r="I130" s="442" t="s">
        <v>41</v>
      </c>
      <c r="J130" s="442"/>
      <c r="K130" s="442" t="s">
        <v>42</v>
      </c>
      <c r="L130" s="442"/>
      <c r="M130" s="442"/>
      <c r="N130" s="443"/>
    </row>
    <row r="131" spans="1:14" x14ac:dyDescent="0.25">
      <c r="A131" s="13" t="s">
        <v>90</v>
      </c>
      <c r="B131" s="440" t="s">
        <v>91</v>
      </c>
      <c r="C131" s="440"/>
      <c r="D131" s="440"/>
      <c r="E131" s="440"/>
      <c r="F131" s="440"/>
      <c r="G131" s="440"/>
      <c r="H131" s="440"/>
      <c r="I131" s="494"/>
      <c r="J131" s="494"/>
      <c r="K131" s="459">
        <f>K118</f>
        <v>1002.82016897208</v>
      </c>
      <c r="L131" s="459"/>
      <c r="M131" s="459"/>
      <c r="N131" s="460"/>
    </row>
    <row r="132" spans="1:14" ht="15.75" thickBot="1" x14ac:dyDescent="0.3">
      <c r="A132" s="11" t="s">
        <v>98</v>
      </c>
      <c r="B132" s="407" t="s">
        <v>99</v>
      </c>
      <c r="C132" s="407"/>
      <c r="D132" s="407"/>
      <c r="E132" s="407"/>
      <c r="F132" s="407"/>
      <c r="G132" s="407"/>
      <c r="H132" s="407"/>
      <c r="I132" s="447"/>
      <c r="J132" s="447"/>
      <c r="K132" s="403">
        <f>K125</f>
        <v>0</v>
      </c>
      <c r="L132" s="403"/>
      <c r="M132" s="403"/>
      <c r="N132" s="404"/>
    </row>
    <row r="133" spans="1:14" ht="15.75" thickBot="1" x14ac:dyDescent="0.3">
      <c r="A133" s="22"/>
      <c r="B133" s="442" t="s">
        <v>147</v>
      </c>
      <c r="C133" s="442"/>
      <c r="D133" s="442"/>
      <c r="E133" s="442"/>
      <c r="F133" s="442"/>
      <c r="G133" s="442"/>
      <c r="H133" s="442"/>
      <c r="I133" s="458"/>
      <c r="J133" s="458"/>
      <c r="K133" s="445">
        <f>SUM(K131:N132)</f>
        <v>1002.82016897208</v>
      </c>
      <c r="L133" s="445"/>
      <c r="M133" s="445"/>
      <c r="N133" s="446"/>
    </row>
    <row r="134" spans="1:14" x14ac:dyDescent="0.25">
      <c r="A134" s="8"/>
      <c r="B134" s="8"/>
      <c r="C134" s="8"/>
      <c r="D134" s="8"/>
      <c r="E134" s="8"/>
      <c r="F134" s="8"/>
      <c r="G134" s="8"/>
      <c r="H134" s="8"/>
      <c r="I134" s="8"/>
      <c r="J134" s="8"/>
      <c r="K134" s="8"/>
      <c r="L134" s="8"/>
      <c r="M134" s="8"/>
      <c r="N134" s="8"/>
    </row>
    <row r="135" spans="1:14" ht="15.75" x14ac:dyDescent="0.25">
      <c r="A135" s="499" t="s">
        <v>105</v>
      </c>
      <c r="B135" s="499"/>
      <c r="C135" s="499"/>
      <c r="D135" s="499"/>
      <c r="E135" s="499"/>
      <c r="F135" s="499"/>
      <c r="G135" s="499"/>
      <c r="H135" s="499"/>
      <c r="I135" s="499"/>
      <c r="J135" s="499"/>
      <c r="K135" s="499"/>
      <c r="L135" s="499"/>
      <c r="M135" s="499"/>
      <c r="N135" s="499"/>
    </row>
    <row r="136" spans="1:14" ht="15.75" thickBot="1" x14ac:dyDescent="0.3">
      <c r="A136" s="8"/>
      <c r="B136" s="8"/>
      <c r="C136" s="8"/>
      <c r="D136" s="8"/>
      <c r="E136" s="8"/>
      <c r="F136" s="8"/>
      <c r="G136" s="8"/>
      <c r="H136" s="8"/>
      <c r="I136" s="8"/>
      <c r="J136" s="8"/>
      <c r="K136" s="8"/>
      <c r="L136" s="8"/>
      <c r="M136" s="8"/>
      <c r="N136" s="8"/>
    </row>
    <row r="137" spans="1:14" ht="15.75" thickBot="1" x14ac:dyDescent="0.3">
      <c r="A137" s="22">
        <v>5</v>
      </c>
      <c r="B137" s="442" t="s">
        <v>106</v>
      </c>
      <c r="C137" s="442"/>
      <c r="D137" s="442"/>
      <c r="E137" s="442"/>
      <c r="F137" s="442"/>
      <c r="G137" s="442"/>
      <c r="H137" s="442"/>
      <c r="I137" s="442" t="s">
        <v>41</v>
      </c>
      <c r="J137" s="442"/>
      <c r="K137" s="442" t="s">
        <v>42</v>
      </c>
      <c r="L137" s="442"/>
      <c r="M137" s="442"/>
      <c r="N137" s="443"/>
    </row>
    <row r="138" spans="1:14" x14ac:dyDescent="0.25">
      <c r="A138" s="13" t="s">
        <v>16</v>
      </c>
      <c r="B138" s="501" t="s">
        <v>428</v>
      </c>
      <c r="C138" s="501"/>
      <c r="D138" s="501"/>
      <c r="E138" s="501"/>
      <c r="F138" s="501"/>
      <c r="G138" s="501"/>
      <c r="H138" s="501"/>
      <c r="I138" s="494"/>
      <c r="J138" s="494"/>
      <c r="K138" s="459"/>
      <c r="L138" s="459"/>
      <c r="M138" s="459"/>
      <c r="N138" s="460"/>
    </row>
    <row r="139" spans="1:14" x14ac:dyDescent="0.25">
      <c r="A139" s="11" t="s">
        <v>19</v>
      </c>
      <c r="B139" s="502" t="s">
        <v>429</v>
      </c>
      <c r="C139" s="502"/>
      <c r="D139" s="502"/>
      <c r="E139" s="502"/>
      <c r="F139" s="502"/>
      <c r="G139" s="502"/>
      <c r="H139" s="502"/>
      <c r="I139" s="447"/>
      <c r="J139" s="447"/>
      <c r="K139" s="403">
        <f>'ANEXO VIII-A03 - EPI'!G16</f>
        <v>64.922090277777784</v>
      </c>
      <c r="L139" s="403"/>
      <c r="M139" s="403"/>
      <c r="N139" s="404"/>
    </row>
    <row r="140" spans="1:14" x14ac:dyDescent="0.25">
      <c r="A140" s="11" t="s">
        <v>21</v>
      </c>
      <c r="B140" s="502" t="s">
        <v>430</v>
      </c>
      <c r="C140" s="502"/>
      <c r="D140" s="502"/>
      <c r="E140" s="502"/>
      <c r="F140" s="502"/>
      <c r="G140" s="502"/>
      <c r="H140" s="502"/>
      <c r="I140" s="447"/>
      <c r="J140" s="447"/>
      <c r="K140" s="403">
        <f>'ANEXO VIII-04 - FERRAMENTAL'!I104</f>
        <v>84.057708161328122</v>
      </c>
      <c r="L140" s="403"/>
      <c r="M140" s="403"/>
      <c r="N140" s="404"/>
    </row>
    <row r="141" spans="1:14" ht="15.75" thickBot="1" x14ac:dyDescent="0.3">
      <c r="A141" s="11" t="s">
        <v>23</v>
      </c>
      <c r="B141" s="503" t="s">
        <v>145</v>
      </c>
      <c r="C141" s="503"/>
      <c r="D141" s="503"/>
      <c r="E141" s="503"/>
      <c r="F141" s="503"/>
      <c r="G141" s="503"/>
      <c r="H141" s="503"/>
      <c r="I141" s="447"/>
      <c r="J141" s="447"/>
      <c r="K141" s="403"/>
      <c r="L141" s="403"/>
      <c r="M141" s="403"/>
      <c r="N141" s="404"/>
    </row>
    <row r="142" spans="1:14" ht="15.75" thickBot="1" x14ac:dyDescent="0.3">
      <c r="A142" s="22"/>
      <c r="B142" s="442" t="s">
        <v>146</v>
      </c>
      <c r="C142" s="442"/>
      <c r="D142" s="442"/>
      <c r="E142" s="442"/>
      <c r="F142" s="442"/>
      <c r="G142" s="442"/>
      <c r="H142" s="442"/>
      <c r="I142" s="458">
        <f>SUM(I138:J141)</f>
        <v>0</v>
      </c>
      <c r="J142" s="458"/>
      <c r="K142" s="445">
        <f>SUM(K138:N141)</f>
        <v>148.97979843910591</v>
      </c>
      <c r="L142" s="445"/>
      <c r="M142" s="445"/>
      <c r="N142" s="446"/>
    </row>
    <row r="143" spans="1:14" ht="15.75" thickBot="1" x14ac:dyDescent="0.3">
      <c r="A143" s="451" t="s">
        <v>107</v>
      </c>
      <c r="B143" s="452"/>
      <c r="C143" s="452"/>
      <c r="D143" s="452"/>
      <c r="E143" s="452"/>
      <c r="F143" s="452"/>
      <c r="G143" s="452"/>
      <c r="H143" s="452"/>
      <c r="I143" s="452"/>
      <c r="J143" s="452"/>
      <c r="K143" s="452"/>
      <c r="L143" s="452"/>
      <c r="M143" s="452"/>
      <c r="N143" s="453"/>
    </row>
    <row r="144" spans="1:14" x14ac:dyDescent="0.25">
      <c r="A144" s="8"/>
      <c r="B144" s="8"/>
      <c r="C144" s="8"/>
      <c r="D144" s="8"/>
      <c r="E144" s="8"/>
      <c r="F144" s="8"/>
      <c r="G144" s="8"/>
      <c r="H144" s="8"/>
      <c r="I144" s="8"/>
      <c r="J144" s="8"/>
      <c r="K144" s="8"/>
      <c r="L144" s="8"/>
      <c r="M144" s="8"/>
      <c r="N144" s="8"/>
    </row>
    <row r="145" spans="1:14" ht="15.75" x14ac:dyDescent="0.25">
      <c r="A145" s="499" t="s">
        <v>108</v>
      </c>
      <c r="B145" s="499"/>
      <c r="C145" s="499"/>
      <c r="D145" s="499"/>
      <c r="E145" s="499"/>
      <c r="F145" s="499"/>
      <c r="G145" s="499"/>
      <c r="H145" s="499"/>
      <c r="I145" s="499"/>
      <c r="J145" s="499"/>
      <c r="K145" s="499"/>
      <c r="L145" s="499"/>
      <c r="M145" s="499"/>
      <c r="N145" s="499"/>
    </row>
    <row r="146" spans="1:14" ht="16.5" thickBot="1" x14ac:dyDescent="0.3">
      <c r="A146" s="23"/>
      <c r="B146" s="23"/>
      <c r="C146" s="23"/>
      <c r="D146" s="23"/>
      <c r="E146" s="23"/>
      <c r="F146" s="23"/>
      <c r="G146" s="23"/>
      <c r="H146" s="23"/>
      <c r="I146" s="23"/>
      <c r="J146" s="23"/>
      <c r="K146" s="23"/>
      <c r="L146" s="23"/>
      <c r="M146" s="23"/>
      <c r="N146" s="23"/>
    </row>
    <row r="147" spans="1:14" ht="15.75" thickBot="1" x14ac:dyDescent="0.3">
      <c r="A147" s="22">
        <v>6</v>
      </c>
      <c r="B147" s="442" t="s">
        <v>109</v>
      </c>
      <c r="C147" s="442"/>
      <c r="D147" s="442"/>
      <c r="E147" s="442"/>
      <c r="F147" s="442"/>
      <c r="G147" s="442"/>
      <c r="H147" s="442"/>
      <c r="I147" s="442" t="s">
        <v>41</v>
      </c>
      <c r="J147" s="442"/>
      <c r="K147" s="442" t="s">
        <v>42</v>
      </c>
      <c r="L147" s="442"/>
      <c r="M147" s="442"/>
      <c r="N147" s="443"/>
    </row>
    <row r="148" spans="1:14" x14ac:dyDescent="0.25">
      <c r="A148" s="13" t="s">
        <v>16</v>
      </c>
      <c r="B148" s="440" t="s">
        <v>110</v>
      </c>
      <c r="C148" s="440"/>
      <c r="D148" s="440"/>
      <c r="E148" s="440"/>
      <c r="F148" s="440"/>
      <c r="G148" s="440"/>
      <c r="H148" s="440"/>
      <c r="I148" s="456">
        <v>6.4500000000000002E-2</v>
      </c>
      <c r="J148" s="456"/>
      <c r="K148" s="459">
        <f>I148*K166</f>
        <v>1102.0897897608568</v>
      </c>
      <c r="L148" s="459"/>
      <c r="M148" s="459"/>
      <c r="N148" s="460"/>
    </row>
    <row r="149" spans="1:14" x14ac:dyDescent="0.25">
      <c r="A149" s="11" t="s">
        <v>19</v>
      </c>
      <c r="B149" s="407" t="s">
        <v>111</v>
      </c>
      <c r="C149" s="407"/>
      <c r="D149" s="407"/>
      <c r="E149" s="407"/>
      <c r="F149" s="407"/>
      <c r="G149" s="407"/>
      <c r="H149" s="407"/>
      <c r="I149" s="465">
        <v>0.09</v>
      </c>
      <c r="J149" s="465"/>
      <c r="K149" s="403">
        <f>I149*(K166+$K$148)</f>
        <v>1636.9877877215326</v>
      </c>
      <c r="L149" s="403"/>
      <c r="M149" s="403"/>
      <c r="N149" s="404"/>
    </row>
    <row r="150" spans="1:14" x14ac:dyDescent="0.25">
      <c r="A150" s="11" t="s">
        <v>21</v>
      </c>
      <c r="B150" s="407" t="s">
        <v>112</v>
      </c>
      <c r="C150" s="407"/>
      <c r="D150" s="407"/>
      <c r="E150" s="407"/>
      <c r="F150" s="407"/>
      <c r="G150" s="407"/>
      <c r="H150" s="407"/>
      <c r="I150" s="465">
        <v>0.14249999999999999</v>
      </c>
      <c r="J150" s="465"/>
      <c r="K150" s="403"/>
      <c r="L150" s="403"/>
      <c r="M150" s="403"/>
      <c r="N150" s="404"/>
    </row>
    <row r="151" spans="1:14" x14ac:dyDescent="0.25">
      <c r="A151" s="11" t="s">
        <v>113</v>
      </c>
      <c r="B151" s="407" t="s">
        <v>407</v>
      </c>
      <c r="C151" s="407"/>
      <c r="D151" s="407"/>
      <c r="E151" s="407"/>
      <c r="F151" s="407"/>
      <c r="G151" s="407"/>
      <c r="H151" s="407"/>
      <c r="I151" s="492">
        <v>1.6500000000000001E-2</v>
      </c>
      <c r="J151" s="492"/>
      <c r="K151" s="403">
        <f>($K$148+$K$149+$K$166)/(1-$I$150)*I151</f>
        <v>381.48656122023669</v>
      </c>
      <c r="L151" s="403"/>
      <c r="M151" s="403"/>
      <c r="N151" s="404"/>
    </row>
    <row r="152" spans="1:14" x14ac:dyDescent="0.25">
      <c r="A152" s="11" t="s">
        <v>114</v>
      </c>
      <c r="B152" s="407" t="s">
        <v>408</v>
      </c>
      <c r="C152" s="407"/>
      <c r="D152" s="407"/>
      <c r="E152" s="407"/>
      <c r="F152" s="407"/>
      <c r="G152" s="407"/>
      <c r="H152" s="407"/>
      <c r="I152" s="492">
        <v>7.5999999999999998E-2</v>
      </c>
      <c r="J152" s="492"/>
      <c r="K152" s="403">
        <f>($K$148+$K$149+$K$166)/(1-$I$150)*I152</f>
        <v>1757.1502213780598</v>
      </c>
      <c r="L152" s="403"/>
      <c r="M152" s="403"/>
      <c r="N152" s="404"/>
    </row>
    <row r="153" spans="1:14" x14ac:dyDescent="0.25">
      <c r="A153" s="11" t="s">
        <v>115</v>
      </c>
      <c r="B153" s="407" t="s">
        <v>406</v>
      </c>
      <c r="C153" s="407"/>
      <c r="D153" s="407"/>
      <c r="E153" s="407"/>
      <c r="F153" s="407"/>
      <c r="G153" s="407"/>
      <c r="H153" s="407"/>
      <c r="I153" s="465">
        <v>0.05</v>
      </c>
      <c r="J153" s="465"/>
      <c r="K153" s="403">
        <f t="shared" ref="K153:K154" si="3">($K$148+$K$149+$K$166)/(1-$I$150)*I153</f>
        <v>1156.0198824855659</v>
      </c>
      <c r="L153" s="403"/>
      <c r="M153" s="403"/>
      <c r="N153" s="404"/>
    </row>
    <row r="154" spans="1:14" x14ac:dyDescent="0.25">
      <c r="A154" s="11" t="s">
        <v>116</v>
      </c>
      <c r="B154" s="398" t="s">
        <v>1851</v>
      </c>
      <c r="C154" s="399"/>
      <c r="D154" s="399"/>
      <c r="E154" s="399"/>
      <c r="F154" s="399"/>
      <c r="G154" s="399"/>
      <c r="H154" s="400"/>
      <c r="I154" s="401">
        <v>4.4999999999999998E-2</v>
      </c>
      <c r="J154" s="402"/>
      <c r="K154" s="403">
        <f t="shared" si="3"/>
        <v>1040.417894237009</v>
      </c>
      <c r="L154" s="403"/>
      <c r="M154" s="403"/>
      <c r="N154" s="404"/>
    </row>
    <row r="155" spans="1:14" ht="15.75" thickBot="1" x14ac:dyDescent="0.3">
      <c r="A155" s="321"/>
      <c r="B155" s="511" t="s">
        <v>68</v>
      </c>
      <c r="C155" s="511"/>
      <c r="D155" s="511"/>
      <c r="E155" s="511"/>
      <c r="F155" s="511"/>
      <c r="G155" s="511"/>
      <c r="H155" s="511"/>
      <c r="I155" s="512">
        <f>I148+I149+I150</f>
        <v>0.29699999999999999</v>
      </c>
      <c r="J155" s="512"/>
      <c r="K155" s="513">
        <f>SUM(K148:N153)</f>
        <v>6033.7342425662519</v>
      </c>
      <c r="L155" s="513"/>
      <c r="M155" s="513"/>
      <c r="N155" s="514"/>
    </row>
    <row r="156" spans="1:14" ht="26.25" customHeight="1" thickBot="1" x14ac:dyDescent="0.3">
      <c r="A156" s="451" t="s">
        <v>148</v>
      </c>
      <c r="B156" s="452"/>
      <c r="C156" s="452"/>
      <c r="D156" s="452"/>
      <c r="E156" s="452"/>
      <c r="F156" s="452"/>
      <c r="G156" s="452"/>
      <c r="H156" s="452"/>
      <c r="I156" s="452"/>
      <c r="J156" s="452"/>
      <c r="K156" s="452"/>
      <c r="L156" s="452"/>
      <c r="M156" s="452"/>
      <c r="N156" s="453"/>
    </row>
    <row r="157" spans="1:14" ht="26.25" customHeight="1" thickBot="1" x14ac:dyDescent="0.3">
      <c r="A157" s="16"/>
      <c r="B157" s="16"/>
      <c r="C157" s="16"/>
      <c r="D157" s="16"/>
      <c r="E157" s="16"/>
      <c r="F157" s="16"/>
      <c r="G157" s="16"/>
      <c r="H157" s="16"/>
      <c r="I157" s="16"/>
      <c r="J157" s="16"/>
      <c r="K157" s="16"/>
      <c r="L157" s="16"/>
      <c r="M157" s="16"/>
      <c r="N157" s="16"/>
    </row>
    <row r="158" spans="1:14" ht="15.75" thickBot="1" x14ac:dyDescent="0.3">
      <c r="A158" s="431" t="s">
        <v>117</v>
      </c>
      <c r="B158" s="432"/>
      <c r="C158" s="432"/>
      <c r="D158" s="432"/>
      <c r="E158" s="432"/>
      <c r="F158" s="432"/>
      <c r="G158" s="432"/>
      <c r="H158" s="432"/>
      <c r="I158" s="432"/>
      <c r="J158" s="432"/>
      <c r="K158" s="432"/>
      <c r="L158" s="432"/>
      <c r="M158" s="432"/>
      <c r="N158" s="433"/>
    </row>
    <row r="159" spans="1:14" ht="15.75" customHeight="1" thickBot="1" x14ac:dyDescent="0.3">
      <c r="A159" s="8"/>
      <c r="B159" s="8"/>
      <c r="C159" s="8"/>
      <c r="D159" s="8"/>
      <c r="E159" s="8"/>
      <c r="F159" s="8"/>
      <c r="G159" s="8"/>
      <c r="H159" s="8"/>
      <c r="I159" s="8"/>
      <c r="J159" s="8"/>
      <c r="K159" s="8"/>
      <c r="L159" s="8"/>
      <c r="M159" s="8"/>
      <c r="N159" s="8"/>
    </row>
    <row r="160" spans="1:14" ht="15.75" thickBot="1" x14ac:dyDescent="0.3">
      <c r="A160" s="22"/>
      <c r="B160" s="442" t="s">
        <v>118</v>
      </c>
      <c r="C160" s="442"/>
      <c r="D160" s="442"/>
      <c r="E160" s="442"/>
      <c r="F160" s="442"/>
      <c r="G160" s="442"/>
      <c r="H160" s="442"/>
      <c r="I160" s="442" t="s">
        <v>41</v>
      </c>
      <c r="J160" s="442"/>
      <c r="K160" s="442" t="s">
        <v>42</v>
      </c>
      <c r="L160" s="442"/>
      <c r="M160" s="442"/>
      <c r="N160" s="443"/>
    </row>
    <row r="161" spans="1:14" ht="15.75" thickBot="1" x14ac:dyDescent="0.3">
      <c r="A161" s="13" t="s">
        <v>16</v>
      </c>
      <c r="B161" s="440" t="s">
        <v>39</v>
      </c>
      <c r="C161" s="440"/>
      <c r="D161" s="440"/>
      <c r="E161" s="440"/>
      <c r="F161" s="440"/>
      <c r="G161" s="440"/>
      <c r="H161" s="440"/>
      <c r="I161" s="494"/>
      <c r="J161" s="494"/>
      <c r="K161" s="448">
        <f>K47</f>
        <v>10302</v>
      </c>
      <c r="L161" s="449"/>
      <c r="M161" s="449"/>
      <c r="N161" s="450"/>
    </row>
    <row r="162" spans="1:14" ht="15.75" thickBot="1" x14ac:dyDescent="0.3">
      <c r="A162" s="11" t="s">
        <v>19</v>
      </c>
      <c r="B162" s="407" t="s">
        <v>55</v>
      </c>
      <c r="C162" s="407"/>
      <c r="D162" s="407"/>
      <c r="E162" s="407"/>
      <c r="F162" s="407"/>
      <c r="G162" s="407"/>
      <c r="H162" s="407"/>
      <c r="I162" s="447"/>
      <c r="J162" s="447"/>
      <c r="K162" s="445">
        <f>K93</f>
        <v>4561.2249228000001</v>
      </c>
      <c r="L162" s="445"/>
      <c r="M162" s="445"/>
      <c r="N162" s="446"/>
    </row>
    <row r="163" spans="1:14" ht="15.75" thickBot="1" x14ac:dyDescent="0.3">
      <c r="A163" s="11" t="s">
        <v>21</v>
      </c>
      <c r="B163" s="407" t="s">
        <v>80</v>
      </c>
      <c r="C163" s="407"/>
      <c r="D163" s="407"/>
      <c r="E163" s="407"/>
      <c r="F163" s="407"/>
      <c r="G163" s="407"/>
      <c r="H163" s="407"/>
      <c r="I163" s="447"/>
      <c r="J163" s="447"/>
      <c r="K163" s="445">
        <f>K104</f>
        <v>1071.6385169338801</v>
      </c>
      <c r="L163" s="445"/>
      <c r="M163" s="445"/>
      <c r="N163" s="446"/>
    </row>
    <row r="164" spans="1:14" ht="15.75" thickBot="1" x14ac:dyDescent="0.3">
      <c r="A164" s="11" t="s">
        <v>23</v>
      </c>
      <c r="B164" s="407" t="s">
        <v>88</v>
      </c>
      <c r="C164" s="407"/>
      <c r="D164" s="407"/>
      <c r="E164" s="407"/>
      <c r="F164" s="407"/>
      <c r="G164" s="407"/>
      <c r="H164" s="407"/>
      <c r="I164" s="447"/>
      <c r="J164" s="447"/>
      <c r="K164" s="445">
        <f>K133</f>
        <v>1002.82016897208</v>
      </c>
      <c r="L164" s="445"/>
      <c r="M164" s="445"/>
      <c r="N164" s="446"/>
    </row>
    <row r="165" spans="1:14" ht="15.75" thickBot="1" x14ac:dyDescent="0.3">
      <c r="A165" s="11" t="s">
        <v>25</v>
      </c>
      <c r="B165" s="407" t="s">
        <v>149</v>
      </c>
      <c r="C165" s="407"/>
      <c r="D165" s="407"/>
      <c r="E165" s="407"/>
      <c r="F165" s="407"/>
      <c r="G165" s="407"/>
      <c r="H165" s="407"/>
      <c r="I165" s="447"/>
      <c r="J165" s="447"/>
      <c r="K165" s="445">
        <f>K142</f>
        <v>148.97979843910591</v>
      </c>
      <c r="L165" s="445"/>
      <c r="M165" s="445"/>
      <c r="N165" s="446"/>
    </row>
    <row r="166" spans="1:14" ht="15.75" thickBot="1" x14ac:dyDescent="0.3">
      <c r="A166" s="508" t="s">
        <v>119</v>
      </c>
      <c r="B166" s="509"/>
      <c r="C166" s="509"/>
      <c r="D166" s="509"/>
      <c r="E166" s="509"/>
      <c r="F166" s="509"/>
      <c r="G166" s="509"/>
      <c r="H166" s="510"/>
      <c r="I166" s="447"/>
      <c r="J166" s="447"/>
      <c r="K166" s="515">
        <f>SUM(K161:N165)</f>
        <v>17086.663407145064</v>
      </c>
      <c r="L166" s="515"/>
      <c r="M166" s="515"/>
      <c r="N166" s="516"/>
    </row>
    <row r="167" spans="1:14" ht="15.75" thickBot="1" x14ac:dyDescent="0.3">
      <c r="A167" s="11" t="s">
        <v>48</v>
      </c>
      <c r="B167" s="407" t="s">
        <v>150</v>
      </c>
      <c r="C167" s="407"/>
      <c r="D167" s="407"/>
      <c r="E167" s="407"/>
      <c r="F167" s="407"/>
      <c r="G167" s="407"/>
      <c r="H167" s="407"/>
      <c r="I167" s="447"/>
      <c r="J167" s="447"/>
      <c r="K167" s="445">
        <f>K155</f>
        <v>6033.7342425662519</v>
      </c>
      <c r="L167" s="445"/>
      <c r="M167" s="445"/>
      <c r="N167" s="446"/>
    </row>
    <row r="168" spans="1:14" ht="15.75" thickBot="1" x14ac:dyDescent="0.3">
      <c r="A168" s="466" t="s">
        <v>422</v>
      </c>
      <c r="B168" s="467"/>
      <c r="C168" s="467"/>
      <c r="D168" s="467"/>
      <c r="E168" s="467"/>
      <c r="F168" s="467"/>
      <c r="G168" s="467"/>
      <c r="H168" s="467"/>
      <c r="I168" s="467"/>
      <c r="J168" s="468"/>
      <c r="K168" s="484">
        <f>ROUND(K166+K167,2)</f>
        <v>23120.400000000001</v>
      </c>
      <c r="L168" s="484"/>
      <c r="M168" s="484"/>
      <c r="N168" s="485"/>
    </row>
  </sheetData>
  <mergeCells count="333">
    <mergeCell ref="A1:N1"/>
    <mergeCell ref="A3:G3"/>
    <mergeCell ref="H3:N3"/>
    <mergeCell ref="A166:H166"/>
    <mergeCell ref="B155:H155"/>
    <mergeCell ref="I155:J155"/>
    <mergeCell ref="K155:N155"/>
    <mergeCell ref="A156:N156"/>
    <mergeCell ref="A158:N158"/>
    <mergeCell ref="B160:H160"/>
    <mergeCell ref="I160:J160"/>
    <mergeCell ref="K160:N160"/>
    <mergeCell ref="K166:N166"/>
    <mergeCell ref="I166:J166"/>
    <mergeCell ref="B153:H153"/>
    <mergeCell ref="I153:J153"/>
    <mergeCell ref="K153:N153"/>
    <mergeCell ref="B161:H161"/>
    <mergeCell ref="I161:J161"/>
    <mergeCell ref="B164:H164"/>
    <mergeCell ref="B151:H151"/>
    <mergeCell ref="I151:J151"/>
    <mergeCell ref="K151:N151"/>
    <mergeCell ref="B152:H152"/>
    <mergeCell ref="I152:J152"/>
    <mergeCell ref="K152:N152"/>
    <mergeCell ref="B150:H150"/>
    <mergeCell ref="I150:J150"/>
    <mergeCell ref="K150:N150"/>
    <mergeCell ref="B148:H148"/>
    <mergeCell ref="I148:J148"/>
    <mergeCell ref="K148:N148"/>
    <mergeCell ref="B149:H149"/>
    <mergeCell ref="I149:J149"/>
    <mergeCell ref="K149:N149"/>
    <mergeCell ref="B142:H142"/>
    <mergeCell ref="I142:J142"/>
    <mergeCell ref="K142:N142"/>
    <mergeCell ref="A143:N143"/>
    <mergeCell ref="A145:N145"/>
    <mergeCell ref="B147:H147"/>
    <mergeCell ref="I147:J147"/>
    <mergeCell ref="K147:N147"/>
    <mergeCell ref="B140:H140"/>
    <mergeCell ref="I140:J140"/>
    <mergeCell ref="K140:N140"/>
    <mergeCell ref="B141:H141"/>
    <mergeCell ref="I141:J141"/>
    <mergeCell ref="K141:N141"/>
    <mergeCell ref="B138:H138"/>
    <mergeCell ref="I138:J138"/>
    <mergeCell ref="K138:N138"/>
    <mergeCell ref="B139:H139"/>
    <mergeCell ref="I139:J139"/>
    <mergeCell ref="K139:N139"/>
    <mergeCell ref="B133:H133"/>
    <mergeCell ref="I133:J133"/>
    <mergeCell ref="K133:N133"/>
    <mergeCell ref="A135:N135"/>
    <mergeCell ref="B137:H137"/>
    <mergeCell ref="I137:J137"/>
    <mergeCell ref="K137:N137"/>
    <mergeCell ref="B132:H132"/>
    <mergeCell ref="I132:J132"/>
    <mergeCell ref="K132:N132"/>
    <mergeCell ref="A126:N126"/>
    <mergeCell ref="A128:N128"/>
    <mergeCell ref="B130:H130"/>
    <mergeCell ref="I130:J130"/>
    <mergeCell ref="K130:N130"/>
    <mergeCell ref="B131:H131"/>
    <mergeCell ref="I131:J131"/>
    <mergeCell ref="K131:N131"/>
    <mergeCell ref="B123:H123"/>
    <mergeCell ref="I123:J123"/>
    <mergeCell ref="K123:N123"/>
    <mergeCell ref="B124:H124"/>
    <mergeCell ref="I124:J124"/>
    <mergeCell ref="K124:N124"/>
    <mergeCell ref="B125:H125"/>
    <mergeCell ref="I125:J125"/>
    <mergeCell ref="K125:N125"/>
    <mergeCell ref="A119:N119"/>
    <mergeCell ref="A121:N121"/>
    <mergeCell ref="B117:H117"/>
    <mergeCell ref="I117:J117"/>
    <mergeCell ref="K117:N117"/>
    <mergeCell ref="B118:H118"/>
    <mergeCell ref="I118:J118"/>
    <mergeCell ref="K118:N118"/>
    <mergeCell ref="B115:H115"/>
    <mergeCell ref="I115:J115"/>
    <mergeCell ref="K115:N115"/>
    <mergeCell ref="B116:H116"/>
    <mergeCell ref="I116:J116"/>
    <mergeCell ref="K116:N116"/>
    <mergeCell ref="B113:H113"/>
    <mergeCell ref="I113:J113"/>
    <mergeCell ref="K113:N113"/>
    <mergeCell ref="B114:H114"/>
    <mergeCell ref="I114:J114"/>
    <mergeCell ref="K114:N114"/>
    <mergeCell ref="B111:H111"/>
    <mergeCell ref="I111:J111"/>
    <mergeCell ref="K111:N111"/>
    <mergeCell ref="B112:H112"/>
    <mergeCell ref="I112:J112"/>
    <mergeCell ref="K112:N112"/>
    <mergeCell ref="A105:N105"/>
    <mergeCell ref="B98:H98"/>
    <mergeCell ref="I98:J98"/>
    <mergeCell ref="K98:N98"/>
    <mergeCell ref="A107:N107"/>
    <mergeCell ref="A109:N109"/>
    <mergeCell ref="B104:H104"/>
    <mergeCell ref="I104:J104"/>
    <mergeCell ref="K104:N104"/>
    <mergeCell ref="B103:H103"/>
    <mergeCell ref="I103:J103"/>
    <mergeCell ref="K103:N103"/>
    <mergeCell ref="B101:H101"/>
    <mergeCell ref="I101:J101"/>
    <mergeCell ref="K101:N101"/>
    <mergeCell ref="B102:H102"/>
    <mergeCell ref="I102:J102"/>
    <mergeCell ref="K102:N102"/>
    <mergeCell ref="B99:H99"/>
    <mergeCell ref="I99:J99"/>
    <mergeCell ref="K99:N99"/>
    <mergeCell ref="B100:H100"/>
    <mergeCell ref="I100:J100"/>
    <mergeCell ref="K100:N100"/>
    <mergeCell ref="B93:H93"/>
    <mergeCell ref="I93:J93"/>
    <mergeCell ref="K93:N93"/>
    <mergeCell ref="A95:N95"/>
    <mergeCell ref="B97:H97"/>
    <mergeCell ref="I97:J97"/>
    <mergeCell ref="K97:N97"/>
    <mergeCell ref="B92:H92"/>
    <mergeCell ref="I92:J92"/>
    <mergeCell ref="K92:N92"/>
    <mergeCell ref="B90:H90"/>
    <mergeCell ref="I90:J90"/>
    <mergeCell ref="K90:N90"/>
    <mergeCell ref="B91:H91"/>
    <mergeCell ref="I91:J91"/>
    <mergeCell ref="K91:N91"/>
    <mergeCell ref="B84:H84"/>
    <mergeCell ref="I84:J84"/>
    <mergeCell ref="K84:N84"/>
    <mergeCell ref="A85:N85"/>
    <mergeCell ref="A87:N87"/>
    <mergeCell ref="B89:H89"/>
    <mergeCell ref="I89:J89"/>
    <mergeCell ref="K89:N89"/>
    <mergeCell ref="B82:H82"/>
    <mergeCell ref="I82:J82"/>
    <mergeCell ref="K82:N82"/>
    <mergeCell ref="B83:H83"/>
    <mergeCell ref="I83:J83"/>
    <mergeCell ref="K83:N83"/>
    <mergeCell ref="B80:H80"/>
    <mergeCell ref="I80:J80"/>
    <mergeCell ref="K80:N80"/>
    <mergeCell ref="B81:H81"/>
    <mergeCell ref="I81:J81"/>
    <mergeCell ref="K81:N81"/>
    <mergeCell ref="K70:N70"/>
    <mergeCell ref="B78:H78"/>
    <mergeCell ref="I78:J78"/>
    <mergeCell ref="K78:N78"/>
    <mergeCell ref="B79:H79"/>
    <mergeCell ref="I79:J79"/>
    <mergeCell ref="K79:N79"/>
    <mergeCell ref="B76:H76"/>
    <mergeCell ref="I76:J76"/>
    <mergeCell ref="K76:N76"/>
    <mergeCell ref="B77:H77"/>
    <mergeCell ref="I77:J77"/>
    <mergeCell ref="K77:N77"/>
    <mergeCell ref="K63:N63"/>
    <mergeCell ref="K64:N64"/>
    <mergeCell ref="A73:N73"/>
    <mergeCell ref="B75:H75"/>
    <mergeCell ref="I75:J75"/>
    <mergeCell ref="K75:N75"/>
    <mergeCell ref="B63:H63"/>
    <mergeCell ref="B64:H64"/>
    <mergeCell ref="B65:H65"/>
    <mergeCell ref="B66:H66"/>
    <mergeCell ref="I63:J63"/>
    <mergeCell ref="I64:J64"/>
    <mergeCell ref="A71:N71"/>
    <mergeCell ref="B67:H67"/>
    <mergeCell ref="B68:H68"/>
    <mergeCell ref="I67:J67"/>
    <mergeCell ref="I68:J68"/>
    <mergeCell ref="K67:N67"/>
    <mergeCell ref="K68:N68"/>
    <mergeCell ref="B69:H69"/>
    <mergeCell ref="I69:J69"/>
    <mergeCell ref="K69:N69"/>
    <mergeCell ref="B70:H70"/>
    <mergeCell ref="I70:J70"/>
    <mergeCell ref="B42:H42"/>
    <mergeCell ref="B43:H43"/>
    <mergeCell ref="B44:H44"/>
    <mergeCell ref="B45:H45"/>
    <mergeCell ref="K42:N42"/>
    <mergeCell ref="K43:N43"/>
    <mergeCell ref="K44:N44"/>
    <mergeCell ref="I42:J42"/>
    <mergeCell ref="K61:N61"/>
    <mergeCell ref="I43:J43"/>
    <mergeCell ref="I44:J44"/>
    <mergeCell ref="K45:N45"/>
    <mergeCell ref="K47:N47"/>
    <mergeCell ref="A48:N48"/>
    <mergeCell ref="I45:J45"/>
    <mergeCell ref="I46:J46"/>
    <mergeCell ref="K46:N46"/>
    <mergeCell ref="B46:H46"/>
    <mergeCell ref="A59:N59"/>
    <mergeCell ref="B61:H61"/>
    <mergeCell ref="I61:J61"/>
    <mergeCell ref="A168:J168"/>
    <mergeCell ref="A2:N2"/>
    <mergeCell ref="B14:I14"/>
    <mergeCell ref="J14:N14"/>
    <mergeCell ref="A4:H4"/>
    <mergeCell ref="A6:H6"/>
    <mergeCell ref="I4:N4"/>
    <mergeCell ref="I6:N6"/>
    <mergeCell ref="K165:N165"/>
    <mergeCell ref="K167:N167"/>
    <mergeCell ref="K168:N168"/>
    <mergeCell ref="B165:H165"/>
    <mergeCell ref="I165:J165"/>
    <mergeCell ref="B167:H167"/>
    <mergeCell ref="I167:J167"/>
    <mergeCell ref="K162:N162"/>
    <mergeCell ref="K163:N163"/>
    <mergeCell ref="A47:H47"/>
    <mergeCell ref="I47:J47"/>
    <mergeCell ref="A49:N49"/>
    <mergeCell ref="A51:N51"/>
    <mergeCell ref="K53:N53"/>
    <mergeCell ref="I53:J53"/>
    <mergeCell ref="B53:H53"/>
    <mergeCell ref="K164:N164"/>
    <mergeCell ref="B162:H162"/>
    <mergeCell ref="I162:J162"/>
    <mergeCell ref="B163:H163"/>
    <mergeCell ref="I163:J163"/>
    <mergeCell ref="K161:N161"/>
    <mergeCell ref="I164:J164"/>
    <mergeCell ref="A57:N57"/>
    <mergeCell ref="B54:H54"/>
    <mergeCell ref="B55:H55"/>
    <mergeCell ref="B56:H56"/>
    <mergeCell ref="I54:J54"/>
    <mergeCell ref="I55:J55"/>
    <mergeCell ref="I56:J56"/>
    <mergeCell ref="K54:N54"/>
    <mergeCell ref="K65:N65"/>
    <mergeCell ref="K55:N55"/>
    <mergeCell ref="K56:N56"/>
    <mergeCell ref="K66:N66"/>
    <mergeCell ref="I65:J65"/>
    <mergeCell ref="I66:J66"/>
    <mergeCell ref="B62:H62"/>
    <mergeCell ref="I62:J62"/>
    <mergeCell ref="K62:N62"/>
    <mergeCell ref="K39:N39"/>
    <mergeCell ref="K40:N40"/>
    <mergeCell ref="K41:N41"/>
    <mergeCell ref="I39:J39"/>
    <mergeCell ref="I40:J40"/>
    <mergeCell ref="I41:J41"/>
    <mergeCell ref="B39:H39"/>
    <mergeCell ref="B31:H31"/>
    <mergeCell ref="I31:N31"/>
    <mergeCell ref="A34:N34"/>
    <mergeCell ref="A35:N35"/>
    <mergeCell ref="K38:N38"/>
    <mergeCell ref="A36:N36"/>
    <mergeCell ref="I38:J38"/>
    <mergeCell ref="B38:H38"/>
    <mergeCell ref="B32:H32"/>
    <mergeCell ref="B33:H33"/>
    <mergeCell ref="I32:N32"/>
    <mergeCell ref="I33:N33"/>
    <mergeCell ref="B40:H40"/>
    <mergeCell ref="B41:H41"/>
    <mergeCell ref="B30:H30"/>
    <mergeCell ref="I30:N30"/>
    <mergeCell ref="A19:D19"/>
    <mergeCell ref="E19:G19"/>
    <mergeCell ref="H19:N19"/>
    <mergeCell ref="A26:N26"/>
    <mergeCell ref="B27:H27"/>
    <mergeCell ref="I27:N27"/>
    <mergeCell ref="A20:D20"/>
    <mergeCell ref="E20:G20"/>
    <mergeCell ref="H20:N20"/>
    <mergeCell ref="A21:N21"/>
    <mergeCell ref="A23:N23"/>
    <mergeCell ref="A25:N25"/>
    <mergeCell ref="B154:H154"/>
    <mergeCell ref="I154:J154"/>
    <mergeCell ref="K154:N154"/>
    <mergeCell ref="A5:H5"/>
    <mergeCell ref="I5:N5"/>
    <mergeCell ref="A7:N7"/>
    <mergeCell ref="A8:N8"/>
    <mergeCell ref="B13:I13"/>
    <mergeCell ref="J13:N13"/>
    <mergeCell ref="A16:N16"/>
    <mergeCell ref="A17:N17"/>
    <mergeCell ref="A18:D18"/>
    <mergeCell ref="E18:G18"/>
    <mergeCell ref="H18:N18"/>
    <mergeCell ref="B10:I10"/>
    <mergeCell ref="J10:N10"/>
    <mergeCell ref="B11:I11"/>
    <mergeCell ref="J11:N11"/>
    <mergeCell ref="B12:I12"/>
    <mergeCell ref="J12:N12"/>
    <mergeCell ref="B28:H28"/>
    <mergeCell ref="I28:N28"/>
    <mergeCell ref="B29:H29"/>
    <mergeCell ref="I29:N29"/>
  </mergeCells>
  <printOptions horizontalCentered="1"/>
  <pageMargins left="0.23622047244094491" right="0.23622047244094491" top="0.74803149606299213" bottom="0.74803149606299213" header="0.31496062992125984" footer="0.31496062992125984"/>
  <pageSetup paperSize="9" scale="55"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50"/>
  </sheetPr>
  <dimension ref="A1:WVV168"/>
  <sheetViews>
    <sheetView showGridLines="0" topLeftCell="A21" zoomScaleNormal="100" workbookViewId="0">
      <selection activeCell="R18" sqref="R18"/>
    </sheetView>
  </sheetViews>
  <sheetFormatPr defaultColWidth="0" defaultRowHeight="15" x14ac:dyDescent="0.25"/>
  <cols>
    <col min="1" max="1" width="5.28515625" style="5" bestFit="1" customWidth="1"/>
    <col min="2" max="5" width="6.7109375" customWidth="1"/>
    <col min="6" max="6" width="8.42578125" customWidth="1"/>
    <col min="7" max="7" width="9" customWidth="1"/>
    <col min="8" max="8" width="44.140625" customWidth="1"/>
    <col min="9" max="9" width="12.7109375" bestFit="1" customWidth="1"/>
    <col min="10" max="10" width="16.140625" customWidth="1"/>
    <col min="11" max="11" width="14.85546875" customWidth="1"/>
    <col min="12" max="12" width="11.140625" customWidth="1"/>
    <col min="13" max="13" width="11.5703125" customWidth="1"/>
    <col min="14" max="14" width="11.7109375" customWidth="1"/>
    <col min="15" max="256" width="9.140625" customWidth="1"/>
    <col min="257" max="257" width="5.28515625" bestFit="1" customWidth="1"/>
    <col min="258" max="261" width="6.7109375" customWidth="1"/>
    <col min="262" max="262" width="8.42578125" customWidth="1"/>
    <col min="263" max="263" width="9" customWidth="1"/>
    <col min="264" max="264" width="10.5703125" customWidth="1"/>
    <col min="265" max="265" width="10" customWidth="1"/>
    <col min="266" max="266" width="25.7109375" customWidth="1"/>
    <col min="267" max="267" width="9.140625" customWidth="1"/>
    <col min="268" max="268" width="6.42578125" customWidth="1"/>
    <col min="269" max="270" width="9.140625" customWidth="1"/>
    <col min="271" max="512" width="9.140625" hidden="1"/>
    <col min="513" max="513" width="5.28515625" bestFit="1" customWidth="1"/>
    <col min="514" max="517" width="6.7109375" customWidth="1"/>
    <col min="518" max="518" width="8.42578125" customWidth="1"/>
    <col min="519" max="519" width="9" customWidth="1"/>
    <col min="520" max="520" width="10.5703125" customWidth="1"/>
    <col min="521" max="521" width="10" customWidth="1"/>
    <col min="522" max="522" width="25.7109375" customWidth="1"/>
    <col min="523" max="523" width="9.140625" customWidth="1"/>
    <col min="524" max="524" width="6.42578125" customWidth="1"/>
    <col min="525" max="526" width="9.140625" customWidth="1"/>
    <col min="527" max="768" width="9.140625" hidden="1"/>
    <col min="769" max="769" width="5.28515625" bestFit="1" customWidth="1"/>
    <col min="770" max="773" width="6.7109375" customWidth="1"/>
    <col min="774" max="774" width="8.42578125" customWidth="1"/>
    <col min="775" max="775" width="9" customWidth="1"/>
    <col min="776" max="776" width="10.5703125" customWidth="1"/>
    <col min="777" max="777" width="10" customWidth="1"/>
    <col min="778" max="778" width="25.7109375" customWidth="1"/>
    <col min="779" max="779" width="9.140625" customWidth="1"/>
    <col min="780" max="780" width="6.42578125" customWidth="1"/>
    <col min="781" max="782" width="9.140625" customWidth="1"/>
    <col min="783" max="1024" width="9.140625" hidden="1"/>
    <col min="1025" max="1025" width="5.28515625" bestFit="1" customWidth="1"/>
    <col min="1026" max="1029" width="6.7109375" customWidth="1"/>
    <col min="1030" max="1030" width="8.42578125" customWidth="1"/>
    <col min="1031" max="1031" width="9" customWidth="1"/>
    <col min="1032" max="1032" width="10.5703125" customWidth="1"/>
    <col min="1033" max="1033" width="10" customWidth="1"/>
    <col min="1034" max="1034" width="25.7109375" customWidth="1"/>
    <col min="1035" max="1035" width="9.140625" customWidth="1"/>
    <col min="1036" max="1036" width="6.42578125" customWidth="1"/>
    <col min="1037" max="1038" width="9.140625" customWidth="1"/>
    <col min="1039" max="1280" width="9.140625" hidden="1"/>
    <col min="1281" max="1281" width="5.28515625" bestFit="1" customWidth="1"/>
    <col min="1282" max="1285" width="6.7109375" customWidth="1"/>
    <col min="1286" max="1286" width="8.42578125" customWidth="1"/>
    <col min="1287" max="1287" width="9" customWidth="1"/>
    <col min="1288" max="1288" width="10.5703125" customWidth="1"/>
    <col min="1289" max="1289" width="10" customWidth="1"/>
    <col min="1290" max="1290" width="25.7109375" customWidth="1"/>
    <col min="1291" max="1291" width="9.140625" customWidth="1"/>
    <col min="1292" max="1292" width="6.42578125" customWidth="1"/>
    <col min="1293" max="1294" width="9.140625" customWidth="1"/>
    <col min="1295" max="1536" width="9.140625" hidden="1"/>
    <col min="1537" max="1537" width="5.28515625" bestFit="1" customWidth="1"/>
    <col min="1538" max="1541" width="6.7109375" customWidth="1"/>
    <col min="1542" max="1542" width="8.42578125" customWidth="1"/>
    <col min="1543" max="1543" width="9" customWidth="1"/>
    <col min="1544" max="1544" width="10.5703125" customWidth="1"/>
    <col min="1545" max="1545" width="10" customWidth="1"/>
    <col min="1546" max="1546" width="25.7109375" customWidth="1"/>
    <col min="1547" max="1547" width="9.140625" customWidth="1"/>
    <col min="1548" max="1548" width="6.42578125" customWidth="1"/>
    <col min="1549" max="1550" width="9.140625" customWidth="1"/>
    <col min="1551" max="1792" width="9.140625" hidden="1"/>
    <col min="1793" max="1793" width="5.28515625" bestFit="1" customWidth="1"/>
    <col min="1794" max="1797" width="6.7109375" customWidth="1"/>
    <col min="1798" max="1798" width="8.42578125" customWidth="1"/>
    <col min="1799" max="1799" width="9" customWidth="1"/>
    <col min="1800" max="1800" width="10.5703125" customWidth="1"/>
    <col min="1801" max="1801" width="10" customWidth="1"/>
    <col min="1802" max="1802" width="25.7109375" customWidth="1"/>
    <col min="1803" max="1803" width="9.140625" customWidth="1"/>
    <col min="1804" max="1804" width="6.42578125" customWidth="1"/>
    <col min="1805" max="1806" width="9.140625" customWidth="1"/>
    <col min="1807" max="2048" width="9.140625" hidden="1"/>
    <col min="2049" max="2049" width="5.28515625" bestFit="1" customWidth="1"/>
    <col min="2050" max="2053" width="6.7109375" customWidth="1"/>
    <col min="2054" max="2054" width="8.42578125" customWidth="1"/>
    <col min="2055" max="2055" width="9" customWidth="1"/>
    <col min="2056" max="2056" width="10.5703125" customWidth="1"/>
    <col min="2057" max="2057" width="10" customWidth="1"/>
    <col min="2058" max="2058" width="25.7109375" customWidth="1"/>
    <col min="2059" max="2059" width="9.140625" customWidth="1"/>
    <col min="2060" max="2060" width="6.42578125" customWidth="1"/>
    <col min="2061" max="2062" width="9.140625" customWidth="1"/>
    <col min="2063" max="2304" width="9.140625" hidden="1"/>
    <col min="2305" max="2305" width="5.28515625" bestFit="1" customWidth="1"/>
    <col min="2306" max="2309" width="6.7109375" customWidth="1"/>
    <col min="2310" max="2310" width="8.42578125" customWidth="1"/>
    <col min="2311" max="2311" width="9" customWidth="1"/>
    <col min="2312" max="2312" width="10.5703125" customWidth="1"/>
    <col min="2313" max="2313" width="10" customWidth="1"/>
    <col min="2314" max="2314" width="25.7109375" customWidth="1"/>
    <col min="2315" max="2315" width="9.140625" customWidth="1"/>
    <col min="2316" max="2316" width="6.42578125" customWidth="1"/>
    <col min="2317" max="2318" width="9.140625" customWidth="1"/>
    <col min="2319" max="2560" width="9.140625" hidden="1"/>
    <col min="2561" max="2561" width="5.28515625" bestFit="1" customWidth="1"/>
    <col min="2562" max="2565" width="6.7109375" customWidth="1"/>
    <col min="2566" max="2566" width="8.42578125" customWidth="1"/>
    <col min="2567" max="2567" width="9" customWidth="1"/>
    <col min="2568" max="2568" width="10.5703125" customWidth="1"/>
    <col min="2569" max="2569" width="10" customWidth="1"/>
    <col min="2570" max="2570" width="25.7109375" customWidth="1"/>
    <col min="2571" max="2571" width="9.140625" customWidth="1"/>
    <col min="2572" max="2572" width="6.42578125" customWidth="1"/>
    <col min="2573" max="2574" width="9.140625" customWidth="1"/>
    <col min="2575" max="2816" width="9.140625" hidden="1"/>
    <col min="2817" max="2817" width="5.28515625" bestFit="1" customWidth="1"/>
    <col min="2818" max="2821" width="6.7109375" customWidth="1"/>
    <col min="2822" max="2822" width="8.42578125" customWidth="1"/>
    <col min="2823" max="2823" width="9" customWidth="1"/>
    <col min="2824" max="2824" width="10.5703125" customWidth="1"/>
    <col min="2825" max="2825" width="10" customWidth="1"/>
    <col min="2826" max="2826" width="25.7109375" customWidth="1"/>
    <col min="2827" max="2827" width="9.140625" customWidth="1"/>
    <col min="2828" max="2828" width="6.42578125" customWidth="1"/>
    <col min="2829" max="2830" width="9.140625" customWidth="1"/>
    <col min="2831" max="3072" width="9.140625" hidden="1"/>
    <col min="3073" max="3073" width="5.28515625" bestFit="1" customWidth="1"/>
    <col min="3074" max="3077" width="6.7109375" customWidth="1"/>
    <col min="3078" max="3078" width="8.42578125" customWidth="1"/>
    <col min="3079" max="3079" width="9" customWidth="1"/>
    <col min="3080" max="3080" width="10.5703125" customWidth="1"/>
    <col min="3081" max="3081" width="10" customWidth="1"/>
    <col min="3082" max="3082" width="25.7109375" customWidth="1"/>
    <col min="3083" max="3083" width="9.140625" customWidth="1"/>
    <col min="3084" max="3084" width="6.42578125" customWidth="1"/>
    <col min="3085" max="3086" width="9.140625" customWidth="1"/>
    <col min="3087" max="3328" width="9.140625" hidden="1"/>
    <col min="3329" max="3329" width="5.28515625" bestFit="1" customWidth="1"/>
    <col min="3330" max="3333" width="6.7109375" customWidth="1"/>
    <col min="3334" max="3334" width="8.42578125" customWidth="1"/>
    <col min="3335" max="3335" width="9" customWidth="1"/>
    <col min="3336" max="3336" width="10.5703125" customWidth="1"/>
    <col min="3337" max="3337" width="10" customWidth="1"/>
    <col min="3338" max="3338" width="25.7109375" customWidth="1"/>
    <col min="3339" max="3339" width="9.140625" customWidth="1"/>
    <col min="3340" max="3340" width="6.42578125" customWidth="1"/>
    <col min="3341" max="3342" width="9.140625" customWidth="1"/>
    <col min="3343" max="3584" width="9.140625" hidden="1"/>
    <col min="3585" max="3585" width="5.28515625" bestFit="1" customWidth="1"/>
    <col min="3586" max="3589" width="6.7109375" customWidth="1"/>
    <col min="3590" max="3590" width="8.42578125" customWidth="1"/>
    <col min="3591" max="3591" width="9" customWidth="1"/>
    <col min="3592" max="3592" width="10.5703125" customWidth="1"/>
    <col min="3593" max="3593" width="10" customWidth="1"/>
    <col min="3594" max="3594" width="25.7109375" customWidth="1"/>
    <col min="3595" max="3595" width="9.140625" customWidth="1"/>
    <col min="3596" max="3596" width="6.42578125" customWidth="1"/>
    <col min="3597" max="3598" width="9.140625" customWidth="1"/>
    <col min="3599" max="3840" width="9.140625" hidden="1"/>
    <col min="3841" max="3841" width="5.28515625" bestFit="1" customWidth="1"/>
    <col min="3842" max="3845" width="6.7109375" customWidth="1"/>
    <col min="3846" max="3846" width="8.42578125" customWidth="1"/>
    <col min="3847" max="3847" width="9" customWidth="1"/>
    <col min="3848" max="3848" width="10.5703125" customWidth="1"/>
    <col min="3849" max="3849" width="10" customWidth="1"/>
    <col min="3850" max="3850" width="25.7109375" customWidth="1"/>
    <col min="3851" max="3851" width="9.140625" customWidth="1"/>
    <col min="3852" max="3852" width="6.42578125" customWidth="1"/>
    <col min="3853" max="3854" width="9.140625" customWidth="1"/>
    <col min="3855" max="4096" width="9.140625" hidden="1"/>
    <col min="4097" max="4097" width="5.28515625" bestFit="1" customWidth="1"/>
    <col min="4098" max="4101" width="6.7109375" customWidth="1"/>
    <col min="4102" max="4102" width="8.42578125" customWidth="1"/>
    <col min="4103" max="4103" width="9" customWidth="1"/>
    <col min="4104" max="4104" width="10.5703125" customWidth="1"/>
    <col min="4105" max="4105" width="10" customWidth="1"/>
    <col min="4106" max="4106" width="25.7109375" customWidth="1"/>
    <col min="4107" max="4107" width="9.140625" customWidth="1"/>
    <col min="4108" max="4108" width="6.42578125" customWidth="1"/>
    <col min="4109" max="4110" width="9.140625" customWidth="1"/>
    <col min="4111" max="4352" width="9.140625" hidden="1"/>
    <col min="4353" max="4353" width="5.28515625" bestFit="1" customWidth="1"/>
    <col min="4354" max="4357" width="6.7109375" customWidth="1"/>
    <col min="4358" max="4358" width="8.42578125" customWidth="1"/>
    <col min="4359" max="4359" width="9" customWidth="1"/>
    <col min="4360" max="4360" width="10.5703125" customWidth="1"/>
    <col min="4361" max="4361" width="10" customWidth="1"/>
    <col min="4362" max="4362" width="25.7109375" customWidth="1"/>
    <col min="4363" max="4363" width="9.140625" customWidth="1"/>
    <col min="4364" max="4364" width="6.42578125" customWidth="1"/>
    <col min="4365" max="4366" width="9.140625" customWidth="1"/>
    <col min="4367" max="4608" width="9.140625" hidden="1"/>
    <col min="4609" max="4609" width="5.28515625" bestFit="1" customWidth="1"/>
    <col min="4610" max="4613" width="6.7109375" customWidth="1"/>
    <col min="4614" max="4614" width="8.42578125" customWidth="1"/>
    <col min="4615" max="4615" width="9" customWidth="1"/>
    <col min="4616" max="4616" width="10.5703125" customWidth="1"/>
    <col min="4617" max="4617" width="10" customWidth="1"/>
    <col min="4618" max="4618" width="25.7109375" customWidth="1"/>
    <col min="4619" max="4619" width="9.140625" customWidth="1"/>
    <col min="4620" max="4620" width="6.42578125" customWidth="1"/>
    <col min="4621" max="4622" width="9.140625" customWidth="1"/>
    <col min="4623" max="4864" width="9.140625" hidden="1"/>
    <col min="4865" max="4865" width="5.28515625" bestFit="1" customWidth="1"/>
    <col min="4866" max="4869" width="6.7109375" customWidth="1"/>
    <col min="4870" max="4870" width="8.42578125" customWidth="1"/>
    <col min="4871" max="4871" width="9" customWidth="1"/>
    <col min="4872" max="4872" width="10.5703125" customWidth="1"/>
    <col min="4873" max="4873" width="10" customWidth="1"/>
    <col min="4874" max="4874" width="25.7109375" customWidth="1"/>
    <col min="4875" max="4875" width="9.140625" customWidth="1"/>
    <col min="4876" max="4876" width="6.42578125" customWidth="1"/>
    <col min="4877" max="4878" width="9.140625" customWidth="1"/>
    <col min="4879" max="5120" width="9.140625" hidden="1"/>
    <col min="5121" max="5121" width="5.28515625" bestFit="1" customWidth="1"/>
    <col min="5122" max="5125" width="6.7109375" customWidth="1"/>
    <col min="5126" max="5126" width="8.42578125" customWidth="1"/>
    <col min="5127" max="5127" width="9" customWidth="1"/>
    <col min="5128" max="5128" width="10.5703125" customWidth="1"/>
    <col min="5129" max="5129" width="10" customWidth="1"/>
    <col min="5130" max="5130" width="25.7109375" customWidth="1"/>
    <col min="5131" max="5131" width="9.140625" customWidth="1"/>
    <col min="5132" max="5132" width="6.42578125" customWidth="1"/>
    <col min="5133" max="5134" width="9.140625" customWidth="1"/>
    <col min="5135" max="5376" width="9.140625" hidden="1"/>
    <col min="5377" max="5377" width="5.28515625" bestFit="1" customWidth="1"/>
    <col min="5378" max="5381" width="6.7109375" customWidth="1"/>
    <col min="5382" max="5382" width="8.42578125" customWidth="1"/>
    <col min="5383" max="5383" width="9" customWidth="1"/>
    <col min="5384" max="5384" width="10.5703125" customWidth="1"/>
    <col min="5385" max="5385" width="10" customWidth="1"/>
    <col min="5386" max="5386" width="25.7109375" customWidth="1"/>
    <col min="5387" max="5387" width="9.140625" customWidth="1"/>
    <col min="5388" max="5388" width="6.42578125" customWidth="1"/>
    <col min="5389" max="5390" width="9.140625" customWidth="1"/>
    <col min="5391" max="5632" width="9.140625" hidden="1"/>
    <col min="5633" max="5633" width="5.28515625" bestFit="1" customWidth="1"/>
    <col min="5634" max="5637" width="6.7109375" customWidth="1"/>
    <col min="5638" max="5638" width="8.42578125" customWidth="1"/>
    <col min="5639" max="5639" width="9" customWidth="1"/>
    <col min="5640" max="5640" width="10.5703125" customWidth="1"/>
    <col min="5641" max="5641" width="10" customWidth="1"/>
    <col min="5642" max="5642" width="25.7109375" customWidth="1"/>
    <col min="5643" max="5643" width="9.140625" customWidth="1"/>
    <col min="5644" max="5644" width="6.42578125" customWidth="1"/>
    <col min="5645" max="5646" width="9.140625" customWidth="1"/>
    <col min="5647" max="5888" width="9.140625" hidden="1"/>
    <col min="5889" max="5889" width="5.28515625" bestFit="1" customWidth="1"/>
    <col min="5890" max="5893" width="6.7109375" customWidth="1"/>
    <col min="5894" max="5894" width="8.42578125" customWidth="1"/>
    <col min="5895" max="5895" width="9" customWidth="1"/>
    <col min="5896" max="5896" width="10.5703125" customWidth="1"/>
    <col min="5897" max="5897" width="10" customWidth="1"/>
    <col min="5898" max="5898" width="25.7109375" customWidth="1"/>
    <col min="5899" max="5899" width="9.140625" customWidth="1"/>
    <col min="5900" max="5900" width="6.42578125" customWidth="1"/>
    <col min="5901" max="5902" width="9.140625" customWidth="1"/>
    <col min="5903" max="6144" width="9.140625" hidden="1"/>
    <col min="6145" max="6145" width="5.28515625" bestFit="1" customWidth="1"/>
    <col min="6146" max="6149" width="6.7109375" customWidth="1"/>
    <col min="6150" max="6150" width="8.42578125" customWidth="1"/>
    <col min="6151" max="6151" width="9" customWidth="1"/>
    <col min="6152" max="6152" width="10.5703125" customWidth="1"/>
    <col min="6153" max="6153" width="10" customWidth="1"/>
    <col min="6154" max="6154" width="25.7109375" customWidth="1"/>
    <col min="6155" max="6155" width="9.140625" customWidth="1"/>
    <col min="6156" max="6156" width="6.42578125" customWidth="1"/>
    <col min="6157" max="6158" width="9.140625" customWidth="1"/>
    <col min="6159" max="6400" width="9.140625" hidden="1"/>
    <col min="6401" max="6401" width="5.28515625" bestFit="1" customWidth="1"/>
    <col min="6402" max="6405" width="6.7109375" customWidth="1"/>
    <col min="6406" max="6406" width="8.42578125" customWidth="1"/>
    <col min="6407" max="6407" width="9" customWidth="1"/>
    <col min="6408" max="6408" width="10.5703125" customWidth="1"/>
    <col min="6409" max="6409" width="10" customWidth="1"/>
    <col min="6410" max="6410" width="25.7109375" customWidth="1"/>
    <col min="6411" max="6411" width="9.140625" customWidth="1"/>
    <col min="6412" max="6412" width="6.42578125" customWidth="1"/>
    <col min="6413" max="6414" width="9.140625" customWidth="1"/>
    <col min="6415" max="6656" width="9.140625" hidden="1"/>
    <col min="6657" max="6657" width="5.28515625" bestFit="1" customWidth="1"/>
    <col min="6658" max="6661" width="6.7109375" customWidth="1"/>
    <col min="6662" max="6662" width="8.42578125" customWidth="1"/>
    <col min="6663" max="6663" width="9" customWidth="1"/>
    <col min="6664" max="6664" width="10.5703125" customWidth="1"/>
    <col min="6665" max="6665" width="10" customWidth="1"/>
    <col min="6666" max="6666" width="25.7109375" customWidth="1"/>
    <col min="6667" max="6667" width="9.140625" customWidth="1"/>
    <col min="6668" max="6668" width="6.42578125" customWidth="1"/>
    <col min="6669" max="6670" width="9.140625" customWidth="1"/>
    <col min="6671" max="6912" width="9.140625" hidden="1"/>
    <col min="6913" max="6913" width="5.28515625" bestFit="1" customWidth="1"/>
    <col min="6914" max="6917" width="6.7109375" customWidth="1"/>
    <col min="6918" max="6918" width="8.42578125" customWidth="1"/>
    <col min="6919" max="6919" width="9" customWidth="1"/>
    <col min="6920" max="6920" width="10.5703125" customWidth="1"/>
    <col min="6921" max="6921" width="10" customWidth="1"/>
    <col min="6922" max="6922" width="25.7109375" customWidth="1"/>
    <col min="6923" max="6923" width="9.140625" customWidth="1"/>
    <col min="6924" max="6924" width="6.42578125" customWidth="1"/>
    <col min="6925" max="6926" width="9.140625" customWidth="1"/>
    <col min="6927" max="7168" width="9.140625" hidden="1"/>
    <col min="7169" max="7169" width="5.28515625" bestFit="1" customWidth="1"/>
    <col min="7170" max="7173" width="6.7109375" customWidth="1"/>
    <col min="7174" max="7174" width="8.42578125" customWidth="1"/>
    <col min="7175" max="7175" width="9" customWidth="1"/>
    <col min="7176" max="7176" width="10.5703125" customWidth="1"/>
    <col min="7177" max="7177" width="10" customWidth="1"/>
    <col min="7178" max="7178" width="25.7109375" customWidth="1"/>
    <col min="7179" max="7179" width="9.140625" customWidth="1"/>
    <col min="7180" max="7180" width="6.42578125" customWidth="1"/>
    <col min="7181" max="7182" width="9.140625" customWidth="1"/>
    <col min="7183" max="7424" width="9.140625" hidden="1"/>
    <col min="7425" max="7425" width="5.28515625" bestFit="1" customWidth="1"/>
    <col min="7426" max="7429" width="6.7109375" customWidth="1"/>
    <col min="7430" max="7430" width="8.42578125" customWidth="1"/>
    <col min="7431" max="7431" width="9" customWidth="1"/>
    <col min="7432" max="7432" width="10.5703125" customWidth="1"/>
    <col min="7433" max="7433" width="10" customWidth="1"/>
    <col min="7434" max="7434" width="25.7109375" customWidth="1"/>
    <col min="7435" max="7435" width="9.140625" customWidth="1"/>
    <col min="7436" max="7436" width="6.42578125" customWidth="1"/>
    <col min="7437" max="7438" width="9.140625" customWidth="1"/>
    <col min="7439" max="7680" width="9.140625" hidden="1"/>
    <col min="7681" max="7681" width="5.28515625" bestFit="1" customWidth="1"/>
    <col min="7682" max="7685" width="6.7109375" customWidth="1"/>
    <col min="7686" max="7686" width="8.42578125" customWidth="1"/>
    <col min="7687" max="7687" width="9" customWidth="1"/>
    <col min="7688" max="7688" width="10.5703125" customWidth="1"/>
    <col min="7689" max="7689" width="10" customWidth="1"/>
    <col min="7690" max="7690" width="25.7109375" customWidth="1"/>
    <col min="7691" max="7691" width="9.140625" customWidth="1"/>
    <col min="7692" max="7692" width="6.42578125" customWidth="1"/>
    <col min="7693" max="7694" width="9.140625" customWidth="1"/>
    <col min="7695" max="7936" width="9.140625" hidden="1"/>
    <col min="7937" max="7937" width="5.28515625" bestFit="1" customWidth="1"/>
    <col min="7938" max="7941" width="6.7109375" customWidth="1"/>
    <col min="7942" max="7942" width="8.42578125" customWidth="1"/>
    <col min="7943" max="7943" width="9" customWidth="1"/>
    <col min="7944" max="7944" width="10.5703125" customWidth="1"/>
    <col min="7945" max="7945" width="10" customWidth="1"/>
    <col min="7946" max="7946" width="25.7109375" customWidth="1"/>
    <col min="7947" max="7947" width="9.140625" customWidth="1"/>
    <col min="7948" max="7948" width="6.42578125" customWidth="1"/>
    <col min="7949" max="7950" width="9.140625" customWidth="1"/>
    <col min="7951" max="8192" width="9.140625" hidden="1"/>
    <col min="8193" max="8193" width="5.28515625" bestFit="1" customWidth="1"/>
    <col min="8194" max="8197" width="6.7109375" customWidth="1"/>
    <col min="8198" max="8198" width="8.42578125" customWidth="1"/>
    <col min="8199" max="8199" width="9" customWidth="1"/>
    <col min="8200" max="8200" width="10.5703125" customWidth="1"/>
    <col min="8201" max="8201" width="10" customWidth="1"/>
    <col min="8202" max="8202" width="25.7109375" customWidth="1"/>
    <col min="8203" max="8203" width="9.140625" customWidth="1"/>
    <col min="8204" max="8204" width="6.42578125" customWidth="1"/>
    <col min="8205" max="8206" width="9.140625" customWidth="1"/>
    <col min="8207" max="8448" width="9.140625" hidden="1"/>
    <col min="8449" max="8449" width="5.28515625" bestFit="1" customWidth="1"/>
    <col min="8450" max="8453" width="6.7109375" customWidth="1"/>
    <col min="8454" max="8454" width="8.42578125" customWidth="1"/>
    <col min="8455" max="8455" width="9" customWidth="1"/>
    <col min="8456" max="8456" width="10.5703125" customWidth="1"/>
    <col min="8457" max="8457" width="10" customWidth="1"/>
    <col min="8458" max="8458" width="25.7109375" customWidth="1"/>
    <col min="8459" max="8459" width="9.140625" customWidth="1"/>
    <col min="8460" max="8460" width="6.42578125" customWidth="1"/>
    <col min="8461" max="8462" width="9.140625" customWidth="1"/>
    <col min="8463" max="8704" width="9.140625" hidden="1"/>
    <col min="8705" max="8705" width="5.28515625" bestFit="1" customWidth="1"/>
    <col min="8706" max="8709" width="6.7109375" customWidth="1"/>
    <col min="8710" max="8710" width="8.42578125" customWidth="1"/>
    <col min="8711" max="8711" width="9" customWidth="1"/>
    <col min="8712" max="8712" width="10.5703125" customWidth="1"/>
    <col min="8713" max="8713" width="10" customWidth="1"/>
    <col min="8714" max="8714" width="25.7109375" customWidth="1"/>
    <col min="8715" max="8715" width="9.140625" customWidth="1"/>
    <col min="8716" max="8716" width="6.42578125" customWidth="1"/>
    <col min="8717" max="8718" width="9.140625" customWidth="1"/>
    <col min="8719" max="8960" width="9.140625" hidden="1"/>
    <col min="8961" max="8961" width="5.28515625" bestFit="1" customWidth="1"/>
    <col min="8962" max="8965" width="6.7109375" customWidth="1"/>
    <col min="8966" max="8966" width="8.42578125" customWidth="1"/>
    <col min="8967" max="8967" width="9" customWidth="1"/>
    <col min="8968" max="8968" width="10.5703125" customWidth="1"/>
    <col min="8969" max="8969" width="10" customWidth="1"/>
    <col min="8970" max="8970" width="25.7109375" customWidth="1"/>
    <col min="8971" max="8971" width="9.140625" customWidth="1"/>
    <col min="8972" max="8972" width="6.42578125" customWidth="1"/>
    <col min="8973" max="8974" width="9.140625" customWidth="1"/>
    <col min="8975" max="9216" width="9.140625" hidden="1"/>
    <col min="9217" max="9217" width="5.28515625" bestFit="1" customWidth="1"/>
    <col min="9218" max="9221" width="6.7109375" customWidth="1"/>
    <col min="9222" max="9222" width="8.42578125" customWidth="1"/>
    <col min="9223" max="9223" width="9" customWidth="1"/>
    <col min="9224" max="9224" width="10.5703125" customWidth="1"/>
    <col min="9225" max="9225" width="10" customWidth="1"/>
    <col min="9226" max="9226" width="25.7109375" customWidth="1"/>
    <col min="9227" max="9227" width="9.140625" customWidth="1"/>
    <col min="9228" max="9228" width="6.42578125" customWidth="1"/>
    <col min="9229" max="9230" width="9.140625" customWidth="1"/>
    <col min="9231" max="9472" width="9.140625" hidden="1"/>
    <col min="9473" max="9473" width="5.28515625" bestFit="1" customWidth="1"/>
    <col min="9474" max="9477" width="6.7109375" customWidth="1"/>
    <col min="9478" max="9478" width="8.42578125" customWidth="1"/>
    <col min="9479" max="9479" width="9" customWidth="1"/>
    <col min="9480" max="9480" width="10.5703125" customWidth="1"/>
    <col min="9481" max="9481" width="10" customWidth="1"/>
    <col min="9482" max="9482" width="25.7109375" customWidth="1"/>
    <col min="9483" max="9483" width="9.140625" customWidth="1"/>
    <col min="9484" max="9484" width="6.42578125" customWidth="1"/>
    <col min="9485" max="9486" width="9.140625" customWidth="1"/>
    <col min="9487" max="9728" width="9.140625" hidden="1"/>
    <col min="9729" max="9729" width="5.28515625" bestFit="1" customWidth="1"/>
    <col min="9730" max="9733" width="6.7109375" customWidth="1"/>
    <col min="9734" max="9734" width="8.42578125" customWidth="1"/>
    <col min="9735" max="9735" width="9" customWidth="1"/>
    <col min="9736" max="9736" width="10.5703125" customWidth="1"/>
    <col min="9737" max="9737" width="10" customWidth="1"/>
    <col min="9738" max="9738" width="25.7109375" customWidth="1"/>
    <col min="9739" max="9739" width="9.140625" customWidth="1"/>
    <col min="9740" max="9740" width="6.42578125" customWidth="1"/>
    <col min="9741" max="9742" width="9.140625" customWidth="1"/>
    <col min="9743" max="9984" width="9.140625" hidden="1"/>
    <col min="9985" max="9985" width="5.28515625" bestFit="1" customWidth="1"/>
    <col min="9986" max="9989" width="6.7109375" customWidth="1"/>
    <col min="9990" max="9990" width="8.42578125" customWidth="1"/>
    <col min="9991" max="9991" width="9" customWidth="1"/>
    <col min="9992" max="9992" width="10.5703125" customWidth="1"/>
    <col min="9993" max="9993" width="10" customWidth="1"/>
    <col min="9994" max="9994" width="25.7109375" customWidth="1"/>
    <col min="9995" max="9995" width="9.140625" customWidth="1"/>
    <col min="9996" max="9996" width="6.42578125" customWidth="1"/>
    <col min="9997" max="9998" width="9.140625" customWidth="1"/>
    <col min="9999" max="10240" width="9.140625" hidden="1"/>
    <col min="10241" max="10241" width="5.28515625" bestFit="1" customWidth="1"/>
    <col min="10242" max="10245" width="6.7109375" customWidth="1"/>
    <col min="10246" max="10246" width="8.42578125" customWidth="1"/>
    <col min="10247" max="10247" width="9" customWidth="1"/>
    <col min="10248" max="10248" width="10.5703125" customWidth="1"/>
    <col min="10249" max="10249" width="10" customWidth="1"/>
    <col min="10250" max="10250" width="25.7109375" customWidth="1"/>
    <col min="10251" max="10251" width="9.140625" customWidth="1"/>
    <col min="10252" max="10252" width="6.42578125" customWidth="1"/>
    <col min="10253" max="10254" width="9.140625" customWidth="1"/>
    <col min="10255" max="10496" width="9.140625" hidden="1"/>
    <col min="10497" max="10497" width="5.28515625" bestFit="1" customWidth="1"/>
    <col min="10498" max="10501" width="6.7109375" customWidth="1"/>
    <col min="10502" max="10502" width="8.42578125" customWidth="1"/>
    <col min="10503" max="10503" width="9" customWidth="1"/>
    <col min="10504" max="10504" width="10.5703125" customWidth="1"/>
    <col min="10505" max="10505" width="10" customWidth="1"/>
    <col min="10506" max="10506" width="25.7109375" customWidth="1"/>
    <col min="10507" max="10507" width="9.140625" customWidth="1"/>
    <col min="10508" max="10508" width="6.42578125" customWidth="1"/>
    <col min="10509" max="10510" width="9.140625" customWidth="1"/>
    <col min="10511" max="10752" width="9.140625" hidden="1"/>
    <col min="10753" max="10753" width="5.28515625" bestFit="1" customWidth="1"/>
    <col min="10754" max="10757" width="6.7109375" customWidth="1"/>
    <col min="10758" max="10758" width="8.42578125" customWidth="1"/>
    <col min="10759" max="10759" width="9" customWidth="1"/>
    <col min="10760" max="10760" width="10.5703125" customWidth="1"/>
    <col min="10761" max="10761" width="10" customWidth="1"/>
    <col min="10762" max="10762" width="25.7109375" customWidth="1"/>
    <col min="10763" max="10763" width="9.140625" customWidth="1"/>
    <col min="10764" max="10764" width="6.42578125" customWidth="1"/>
    <col min="10765" max="10766" width="9.140625" customWidth="1"/>
    <col min="10767" max="11008" width="9.140625" hidden="1"/>
    <col min="11009" max="11009" width="5.28515625" bestFit="1" customWidth="1"/>
    <col min="11010" max="11013" width="6.7109375" customWidth="1"/>
    <col min="11014" max="11014" width="8.42578125" customWidth="1"/>
    <col min="11015" max="11015" width="9" customWidth="1"/>
    <col min="11016" max="11016" width="10.5703125" customWidth="1"/>
    <col min="11017" max="11017" width="10" customWidth="1"/>
    <col min="11018" max="11018" width="25.7109375" customWidth="1"/>
    <col min="11019" max="11019" width="9.140625" customWidth="1"/>
    <col min="11020" max="11020" width="6.42578125" customWidth="1"/>
    <col min="11021" max="11022" width="9.140625" customWidth="1"/>
    <col min="11023" max="11264" width="9.140625" hidden="1"/>
    <col min="11265" max="11265" width="5.28515625" bestFit="1" customWidth="1"/>
    <col min="11266" max="11269" width="6.7109375" customWidth="1"/>
    <col min="11270" max="11270" width="8.42578125" customWidth="1"/>
    <col min="11271" max="11271" width="9" customWidth="1"/>
    <col min="11272" max="11272" width="10.5703125" customWidth="1"/>
    <col min="11273" max="11273" width="10" customWidth="1"/>
    <col min="11274" max="11274" width="25.7109375" customWidth="1"/>
    <col min="11275" max="11275" width="9.140625" customWidth="1"/>
    <col min="11276" max="11276" width="6.42578125" customWidth="1"/>
    <col min="11277" max="11278" width="9.140625" customWidth="1"/>
    <col min="11279" max="11520" width="9.140625" hidden="1"/>
    <col min="11521" max="11521" width="5.28515625" bestFit="1" customWidth="1"/>
    <col min="11522" max="11525" width="6.7109375" customWidth="1"/>
    <col min="11526" max="11526" width="8.42578125" customWidth="1"/>
    <col min="11527" max="11527" width="9" customWidth="1"/>
    <col min="11528" max="11528" width="10.5703125" customWidth="1"/>
    <col min="11529" max="11529" width="10" customWidth="1"/>
    <col min="11530" max="11530" width="25.7109375" customWidth="1"/>
    <col min="11531" max="11531" width="9.140625" customWidth="1"/>
    <col min="11532" max="11532" width="6.42578125" customWidth="1"/>
    <col min="11533" max="11534" width="9.140625" customWidth="1"/>
    <col min="11535" max="11776" width="9.140625" hidden="1"/>
    <col min="11777" max="11777" width="5.28515625" bestFit="1" customWidth="1"/>
    <col min="11778" max="11781" width="6.7109375" customWidth="1"/>
    <col min="11782" max="11782" width="8.42578125" customWidth="1"/>
    <col min="11783" max="11783" width="9" customWidth="1"/>
    <col min="11784" max="11784" width="10.5703125" customWidth="1"/>
    <col min="11785" max="11785" width="10" customWidth="1"/>
    <col min="11786" max="11786" width="25.7109375" customWidth="1"/>
    <col min="11787" max="11787" width="9.140625" customWidth="1"/>
    <col min="11788" max="11788" width="6.42578125" customWidth="1"/>
    <col min="11789" max="11790" width="9.140625" customWidth="1"/>
    <col min="11791" max="12032" width="9.140625" hidden="1"/>
    <col min="12033" max="12033" width="5.28515625" bestFit="1" customWidth="1"/>
    <col min="12034" max="12037" width="6.7109375" customWidth="1"/>
    <col min="12038" max="12038" width="8.42578125" customWidth="1"/>
    <col min="12039" max="12039" width="9" customWidth="1"/>
    <col min="12040" max="12040" width="10.5703125" customWidth="1"/>
    <col min="12041" max="12041" width="10" customWidth="1"/>
    <col min="12042" max="12042" width="25.7109375" customWidth="1"/>
    <col min="12043" max="12043" width="9.140625" customWidth="1"/>
    <col min="12044" max="12044" width="6.42578125" customWidth="1"/>
    <col min="12045" max="12046" width="9.140625" customWidth="1"/>
    <col min="12047" max="12288" width="9.140625" hidden="1"/>
    <col min="12289" max="12289" width="5.28515625" bestFit="1" customWidth="1"/>
    <col min="12290" max="12293" width="6.7109375" customWidth="1"/>
    <col min="12294" max="12294" width="8.42578125" customWidth="1"/>
    <col min="12295" max="12295" width="9" customWidth="1"/>
    <col min="12296" max="12296" width="10.5703125" customWidth="1"/>
    <col min="12297" max="12297" width="10" customWidth="1"/>
    <col min="12298" max="12298" width="25.7109375" customWidth="1"/>
    <col min="12299" max="12299" width="9.140625" customWidth="1"/>
    <col min="12300" max="12300" width="6.42578125" customWidth="1"/>
    <col min="12301" max="12302" width="9.140625" customWidth="1"/>
    <col min="12303" max="12544" width="9.140625" hidden="1"/>
    <col min="12545" max="12545" width="5.28515625" bestFit="1" customWidth="1"/>
    <col min="12546" max="12549" width="6.7109375" customWidth="1"/>
    <col min="12550" max="12550" width="8.42578125" customWidth="1"/>
    <col min="12551" max="12551" width="9" customWidth="1"/>
    <col min="12552" max="12552" width="10.5703125" customWidth="1"/>
    <col min="12553" max="12553" width="10" customWidth="1"/>
    <col min="12554" max="12554" width="25.7109375" customWidth="1"/>
    <col min="12555" max="12555" width="9.140625" customWidth="1"/>
    <col min="12556" max="12556" width="6.42578125" customWidth="1"/>
    <col min="12557" max="12558" width="9.140625" customWidth="1"/>
    <col min="12559" max="12800" width="9.140625" hidden="1"/>
    <col min="12801" max="12801" width="5.28515625" bestFit="1" customWidth="1"/>
    <col min="12802" max="12805" width="6.7109375" customWidth="1"/>
    <col min="12806" max="12806" width="8.42578125" customWidth="1"/>
    <col min="12807" max="12807" width="9" customWidth="1"/>
    <col min="12808" max="12808" width="10.5703125" customWidth="1"/>
    <col min="12809" max="12809" width="10" customWidth="1"/>
    <col min="12810" max="12810" width="25.7109375" customWidth="1"/>
    <col min="12811" max="12811" width="9.140625" customWidth="1"/>
    <col min="12812" max="12812" width="6.42578125" customWidth="1"/>
    <col min="12813" max="12814" width="9.140625" customWidth="1"/>
    <col min="12815" max="13056" width="9.140625" hidden="1"/>
    <col min="13057" max="13057" width="5.28515625" bestFit="1" customWidth="1"/>
    <col min="13058" max="13061" width="6.7109375" customWidth="1"/>
    <col min="13062" max="13062" width="8.42578125" customWidth="1"/>
    <col min="13063" max="13063" width="9" customWidth="1"/>
    <col min="13064" max="13064" width="10.5703125" customWidth="1"/>
    <col min="13065" max="13065" width="10" customWidth="1"/>
    <col min="13066" max="13066" width="25.7109375" customWidth="1"/>
    <col min="13067" max="13067" width="9.140625" customWidth="1"/>
    <col min="13068" max="13068" width="6.42578125" customWidth="1"/>
    <col min="13069" max="13070" width="9.140625" customWidth="1"/>
    <col min="13071" max="13312" width="9.140625" hidden="1"/>
    <col min="13313" max="13313" width="5.28515625" bestFit="1" customWidth="1"/>
    <col min="13314" max="13317" width="6.7109375" customWidth="1"/>
    <col min="13318" max="13318" width="8.42578125" customWidth="1"/>
    <col min="13319" max="13319" width="9" customWidth="1"/>
    <col min="13320" max="13320" width="10.5703125" customWidth="1"/>
    <col min="13321" max="13321" width="10" customWidth="1"/>
    <col min="13322" max="13322" width="25.7109375" customWidth="1"/>
    <col min="13323" max="13323" width="9.140625" customWidth="1"/>
    <col min="13324" max="13324" width="6.42578125" customWidth="1"/>
    <col min="13325" max="13326" width="9.140625" customWidth="1"/>
    <col min="13327" max="13568" width="9.140625" hidden="1"/>
    <col min="13569" max="13569" width="5.28515625" bestFit="1" customWidth="1"/>
    <col min="13570" max="13573" width="6.7109375" customWidth="1"/>
    <col min="13574" max="13574" width="8.42578125" customWidth="1"/>
    <col min="13575" max="13575" width="9" customWidth="1"/>
    <col min="13576" max="13576" width="10.5703125" customWidth="1"/>
    <col min="13577" max="13577" width="10" customWidth="1"/>
    <col min="13578" max="13578" width="25.7109375" customWidth="1"/>
    <col min="13579" max="13579" width="9.140625" customWidth="1"/>
    <col min="13580" max="13580" width="6.42578125" customWidth="1"/>
    <col min="13581" max="13582" width="9.140625" customWidth="1"/>
    <col min="13583" max="13824" width="9.140625" hidden="1"/>
    <col min="13825" max="13825" width="5.28515625" bestFit="1" customWidth="1"/>
    <col min="13826" max="13829" width="6.7109375" customWidth="1"/>
    <col min="13830" max="13830" width="8.42578125" customWidth="1"/>
    <col min="13831" max="13831" width="9" customWidth="1"/>
    <col min="13832" max="13832" width="10.5703125" customWidth="1"/>
    <col min="13833" max="13833" width="10" customWidth="1"/>
    <col min="13834" max="13834" width="25.7109375" customWidth="1"/>
    <col min="13835" max="13835" width="9.140625" customWidth="1"/>
    <col min="13836" max="13836" width="6.42578125" customWidth="1"/>
    <col min="13837" max="13838" width="9.140625" customWidth="1"/>
    <col min="13839" max="14080" width="9.140625" hidden="1"/>
    <col min="14081" max="14081" width="5.28515625" bestFit="1" customWidth="1"/>
    <col min="14082" max="14085" width="6.7109375" customWidth="1"/>
    <col min="14086" max="14086" width="8.42578125" customWidth="1"/>
    <col min="14087" max="14087" width="9" customWidth="1"/>
    <col min="14088" max="14088" width="10.5703125" customWidth="1"/>
    <col min="14089" max="14089" width="10" customWidth="1"/>
    <col min="14090" max="14090" width="25.7109375" customWidth="1"/>
    <col min="14091" max="14091" width="9.140625" customWidth="1"/>
    <col min="14092" max="14092" width="6.42578125" customWidth="1"/>
    <col min="14093" max="14094" width="9.140625" customWidth="1"/>
    <col min="14095" max="14336" width="9.140625" hidden="1"/>
    <col min="14337" max="14337" width="5.28515625" bestFit="1" customWidth="1"/>
    <col min="14338" max="14341" width="6.7109375" customWidth="1"/>
    <col min="14342" max="14342" width="8.42578125" customWidth="1"/>
    <col min="14343" max="14343" width="9" customWidth="1"/>
    <col min="14344" max="14344" width="10.5703125" customWidth="1"/>
    <col min="14345" max="14345" width="10" customWidth="1"/>
    <col min="14346" max="14346" width="25.7109375" customWidth="1"/>
    <col min="14347" max="14347" width="9.140625" customWidth="1"/>
    <col min="14348" max="14348" width="6.42578125" customWidth="1"/>
    <col min="14349" max="14350" width="9.140625" customWidth="1"/>
    <col min="14351" max="14592" width="9.140625" hidden="1"/>
    <col min="14593" max="14593" width="5.28515625" bestFit="1" customWidth="1"/>
    <col min="14594" max="14597" width="6.7109375" customWidth="1"/>
    <col min="14598" max="14598" width="8.42578125" customWidth="1"/>
    <col min="14599" max="14599" width="9" customWidth="1"/>
    <col min="14600" max="14600" width="10.5703125" customWidth="1"/>
    <col min="14601" max="14601" width="10" customWidth="1"/>
    <col min="14602" max="14602" width="25.7109375" customWidth="1"/>
    <col min="14603" max="14603" width="9.140625" customWidth="1"/>
    <col min="14604" max="14604" width="6.42578125" customWidth="1"/>
    <col min="14605" max="14606" width="9.140625" customWidth="1"/>
    <col min="14607" max="14848" width="9.140625" hidden="1"/>
    <col min="14849" max="14849" width="5.28515625" bestFit="1" customWidth="1"/>
    <col min="14850" max="14853" width="6.7109375" customWidth="1"/>
    <col min="14854" max="14854" width="8.42578125" customWidth="1"/>
    <col min="14855" max="14855" width="9" customWidth="1"/>
    <col min="14856" max="14856" width="10.5703125" customWidth="1"/>
    <col min="14857" max="14857" width="10" customWidth="1"/>
    <col min="14858" max="14858" width="25.7109375" customWidth="1"/>
    <col min="14859" max="14859" width="9.140625" customWidth="1"/>
    <col min="14860" max="14860" width="6.42578125" customWidth="1"/>
    <col min="14861" max="14862" width="9.140625" customWidth="1"/>
    <col min="14863" max="15104" width="9.140625" hidden="1"/>
    <col min="15105" max="15105" width="5.28515625" bestFit="1" customWidth="1"/>
    <col min="15106" max="15109" width="6.7109375" customWidth="1"/>
    <col min="15110" max="15110" width="8.42578125" customWidth="1"/>
    <col min="15111" max="15111" width="9" customWidth="1"/>
    <col min="15112" max="15112" width="10.5703125" customWidth="1"/>
    <col min="15113" max="15113" width="10" customWidth="1"/>
    <col min="15114" max="15114" width="25.7109375" customWidth="1"/>
    <col min="15115" max="15115" width="9.140625" customWidth="1"/>
    <col min="15116" max="15116" width="6.42578125" customWidth="1"/>
    <col min="15117" max="15118" width="9.140625" customWidth="1"/>
    <col min="15119" max="15360" width="9.140625" hidden="1"/>
    <col min="15361" max="15361" width="5.28515625" bestFit="1" customWidth="1"/>
    <col min="15362" max="15365" width="6.7109375" customWidth="1"/>
    <col min="15366" max="15366" width="8.42578125" customWidth="1"/>
    <col min="15367" max="15367" width="9" customWidth="1"/>
    <col min="15368" max="15368" width="10.5703125" customWidth="1"/>
    <col min="15369" max="15369" width="10" customWidth="1"/>
    <col min="15370" max="15370" width="25.7109375" customWidth="1"/>
    <col min="15371" max="15371" width="9.140625" customWidth="1"/>
    <col min="15372" max="15372" width="6.42578125" customWidth="1"/>
    <col min="15373" max="15374" width="9.140625" customWidth="1"/>
    <col min="15375" max="15616" width="9.140625" hidden="1"/>
    <col min="15617" max="15617" width="5.28515625" bestFit="1" customWidth="1"/>
    <col min="15618" max="15621" width="6.7109375" customWidth="1"/>
    <col min="15622" max="15622" width="8.42578125" customWidth="1"/>
    <col min="15623" max="15623" width="9" customWidth="1"/>
    <col min="15624" max="15624" width="10.5703125" customWidth="1"/>
    <col min="15625" max="15625" width="10" customWidth="1"/>
    <col min="15626" max="15626" width="25.7109375" customWidth="1"/>
    <col min="15627" max="15627" width="9.140625" customWidth="1"/>
    <col min="15628" max="15628" width="6.42578125" customWidth="1"/>
    <col min="15629" max="15630" width="9.140625" customWidth="1"/>
    <col min="15631" max="15872" width="9.140625" hidden="1"/>
    <col min="15873" max="15873" width="5.28515625" bestFit="1" customWidth="1"/>
    <col min="15874" max="15877" width="6.7109375" customWidth="1"/>
    <col min="15878" max="15878" width="8.42578125" customWidth="1"/>
    <col min="15879" max="15879" width="9" customWidth="1"/>
    <col min="15880" max="15880" width="10.5703125" customWidth="1"/>
    <col min="15881" max="15881" width="10" customWidth="1"/>
    <col min="15882" max="15882" width="25.7109375" customWidth="1"/>
    <col min="15883" max="15883" width="9.140625" customWidth="1"/>
    <col min="15884" max="15884" width="6.42578125" customWidth="1"/>
    <col min="15885" max="15886" width="9.140625" customWidth="1"/>
    <col min="15887" max="16128" width="9.140625" hidden="1"/>
    <col min="16129" max="16129" width="5.28515625" bestFit="1" customWidth="1"/>
    <col min="16130" max="16133" width="6.7109375" customWidth="1"/>
    <col min="16134" max="16134" width="8.42578125" customWidth="1"/>
    <col min="16135" max="16135" width="9" customWidth="1"/>
    <col min="16136" max="16136" width="10.5703125" customWidth="1"/>
    <col min="16137" max="16137" width="10" customWidth="1"/>
    <col min="16138" max="16138" width="25.7109375" customWidth="1"/>
    <col min="16139" max="16139" width="9.140625" customWidth="1"/>
    <col min="16140" max="16140" width="6.42578125" customWidth="1"/>
    <col min="16141" max="16142" width="9.140625" customWidth="1"/>
    <col min="16143" max="16384" width="9.140625" hidden="1"/>
  </cols>
  <sheetData>
    <row r="1" spans="1:14" ht="90" customHeight="1" x14ac:dyDescent="0.25">
      <c r="A1" s="409"/>
      <c r="B1" s="409"/>
      <c r="C1" s="409"/>
      <c r="D1" s="409"/>
      <c r="E1" s="409"/>
      <c r="F1" s="409"/>
      <c r="G1" s="409"/>
      <c r="H1" s="409"/>
      <c r="I1" s="409"/>
      <c r="J1" s="409"/>
      <c r="K1" s="409"/>
      <c r="L1" s="409"/>
      <c r="M1" s="409"/>
      <c r="N1" s="409"/>
    </row>
    <row r="2" spans="1:14" ht="29.25" customHeight="1" thickBot="1" x14ac:dyDescent="0.35">
      <c r="A2" s="469" t="s">
        <v>427</v>
      </c>
      <c r="B2" s="469"/>
      <c r="C2" s="469"/>
      <c r="D2" s="469"/>
      <c r="E2" s="469"/>
      <c r="F2" s="469"/>
      <c r="G2" s="469"/>
      <c r="H2" s="469"/>
      <c r="I2" s="469"/>
      <c r="J2" s="469"/>
      <c r="K2" s="469"/>
      <c r="L2" s="469"/>
      <c r="M2" s="469"/>
      <c r="N2" s="469"/>
    </row>
    <row r="3" spans="1:14" ht="24" customHeight="1" thickBot="1" x14ac:dyDescent="0.3">
      <c r="A3" s="504" t="s">
        <v>433</v>
      </c>
      <c r="B3" s="505"/>
      <c r="C3" s="505"/>
      <c r="D3" s="505"/>
      <c r="E3" s="505"/>
      <c r="F3" s="505"/>
      <c r="G3" s="505"/>
      <c r="H3" s="506" t="s">
        <v>491</v>
      </c>
      <c r="I3" s="506"/>
      <c r="J3" s="506"/>
      <c r="K3" s="506"/>
      <c r="L3" s="506"/>
      <c r="M3" s="506"/>
      <c r="N3" s="507"/>
    </row>
    <row r="4" spans="1:14" x14ac:dyDescent="0.25">
      <c r="A4" s="472" t="s">
        <v>13</v>
      </c>
      <c r="B4" s="473"/>
      <c r="C4" s="473"/>
      <c r="D4" s="473"/>
      <c r="E4" s="473"/>
      <c r="F4" s="473"/>
      <c r="G4" s="473"/>
      <c r="H4" s="474"/>
      <c r="I4" s="478"/>
      <c r="J4" s="479"/>
      <c r="K4" s="479"/>
      <c r="L4" s="479"/>
      <c r="M4" s="479"/>
      <c r="N4" s="480"/>
    </row>
    <row r="5" spans="1:14" x14ac:dyDescent="0.25">
      <c r="A5" s="405" t="s">
        <v>126</v>
      </c>
      <c r="B5" s="406"/>
      <c r="C5" s="406"/>
      <c r="D5" s="406"/>
      <c r="E5" s="406"/>
      <c r="F5" s="406"/>
      <c r="G5" s="406"/>
      <c r="H5" s="406"/>
      <c r="I5" s="407" t="s">
        <v>128</v>
      </c>
      <c r="J5" s="407"/>
      <c r="K5" s="407"/>
      <c r="L5" s="407"/>
      <c r="M5" s="407"/>
      <c r="N5" s="408"/>
    </row>
    <row r="6" spans="1:14" ht="15.75" thickBot="1" x14ac:dyDescent="0.3">
      <c r="A6" s="475" t="s">
        <v>14</v>
      </c>
      <c r="B6" s="476"/>
      <c r="C6" s="476"/>
      <c r="D6" s="476"/>
      <c r="E6" s="476"/>
      <c r="F6" s="476"/>
      <c r="G6" s="476"/>
      <c r="H6" s="477"/>
      <c r="I6" s="481"/>
      <c r="J6" s="482"/>
      <c r="K6" s="482"/>
      <c r="L6" s="482"/>
      <c r="M6" s="482"/>
      <c r="N6" s="483"/>
    </row>
    <row r="7" spans="1:14" x14ac:dyDescent="0.25">
      <c r="A7" s="409"/>
      <c r="B7" s="409"/>
      <c r="C7" s="409"/>
      <c r="D7" s="409"/>
      <c r="E7" s="409"/>
      <c r="F7" s="409"/>
      <c r="G7" s="409"/>
      <c r="H7" s="409"/>
      <c r="I7" s="409"/>
      <c r="J7" s="409"/>
      <c r="K7" s="409"/>
      <c r="L7" s="409"/>
      <c r="M7" s="409"/>
      <c r="N7" s="409"/>
    </row>
    <row r="8" spans="1:14" x14ac:dyDescent="0.25">
      <c r="A8" s="375" t="s">
        <v>15</v>
      </c>
      <c r="B8" s="375"/>
      <c r="C8" s="375"/>
      <c r="D8" s="375"/>
      <c r="E8" s="375"/>
      <c r="F8" s="375"/>
      <c r="G8" s="375"/>
      <c r="H8" s="375"/>
      <c r="I8" s="375"/>
      <c r="J8" s="375"/>
      <c r="K8" s="375"/>
      <c r="L8" s="375"/>
      <c r="M8" s="375"/>
      <c r="N8" s="375"/>
    </row>
    <row r="9" spans="1:14" ht="15.75" thickBot="1" x14ac:dyDescent="0.3">
      <c r="A9" s="8"/>
      <c r="B9" s="8"/>
      <c r="C9" s="8"/>
      <c r="D9" s="8"/>
      <c r="E9" s="8"/>
      <c r="F9" s="8"/>
      <c r="G9" s="8"/>
      <c r="H9" s="8"/>
      <c r="I9" s="8"/>
      <c r="J9" s="8"/>
      <c r="K9" s="8"/>
      <c r="L9" s="8"/>
      <c r="M9" s="8"/>
      <c r="N9" s="8"/>
    </row>
    <row r="10" spans="1:14" x14ac:dyDescent="0.25">
      <c r="A10" s="10" t="s">
        <v>16</v>
      </c>
      <c r="B10" s="416" t="s">
        <v>17</v>
      </c>
      <c r="C10" s="416"/>
      <c r="D10" s="416"/>
      <c r="E10" s="416"/>
      <c r="F10" s="416"/>
      <c r="G10" s="416"/>
      <c r="H10" s="416"/>
      <c r="I10" s="416"/>
      <c r="J10" s="416" t="s">
        <v>18</v>
      </c>
      <c r="K10" s="416"/>
      <c r="L10" s="416"/>
      <c r="M10" s="416"/>
      <c r="N10" s="417"/>
    </row>
    <row r="11" spans="1:14" x14ac:dyDescent="0.25">
      <c r="A11" s="11" t="s">
        <v>19</v>
      </c>
      <c r="B11" s="410" t="s">
        <v>20</v>
      </c>
      <c r="C11" s="410"/>
      <c r="D11" s="410"/>
      <c r="E11" s="410"/>
      <c r="F11" s="410"/>
      <c r="G11" s="410"/>
      <c r="H11" s="410"/>
      <c r="I11" s="410"/>
      <c r="J11" s="410" t="s">
        <v>511</v>
      </c>
      <c r="K11" s="410"/>
      <c r="L11" s="410"/>
      <c r="M11" s="410"/>
      <c r="N11" s="411"/>
    </row>
    <row r="12" spans="1:14" x14ac:dyDescent="0.25">
      <c r="A12" s="11" t="s">
        <v>21</v>
      </c>
      <c r="B12" s="410" t="s">
        <v>22</v>
      </c>
      <c r="C12" s="410"/>
      <c r="D12" s="410"/>
      <c r="E12" s="410"/>
      <c r="F12" s="410"/>
      <c r="G12" s="410"/>
      <c r="H12" s="410"/>
      <c r="I12" s="410"/>
      <c r="J12" s="410" t="s">
        <v>1854</v>
      </c>
      <c r="K12" s="410"/>
      <c r="L12" s="410"/>
      <c r="M12" s="410"/>
      <c r="N12" s="411"/>
    </row>
    <row r="13" spans="1:14" x14ac:dyDescent="0.25">
      <c r="A13" s="11" t="s">
        <v>23</v>
      </c>
      <c r="B13" s="410" t="s">
        <v>24</v>
      </c>
      <c r="C13" s="410"/>
      <c r="D13" s="410"/>
      <c r="E13" s="410"/>
      <c r="F13" s="410"/>
      <c r="G13" s="410"/>
      <c r="H13" s="410"/>
      <c r="I13" s="410"/>
      <c r="J13" s="410">
        <v>2022</v>
      </c>
      <c r="K13" s="410"/>
      <c r="L13" s="410"/>
      <c r="M13" s="410"/>
      <c r="N13" s="411"/>
    </row>
    <row r="14" spans="1:14" ht="15.75" thickBot="1" x14ac:dyDescent="0.3">
      <c r="A14" s="12" t="s">
        <v>25</v>
      </c>
      <c r="B14" s="470" t="s">
        <v>26</v>
      </c>
      <c r="C14" s="470"/>
      <c r="D14" s="470"/>
      <c r="E14" s="470"/>
      <c r="F14" s="470"/>
      <c r="G14" s="470"/>
      <c r="H14" s="470"/>
      <c r="I14" s="470"/>
      <c r="J14" s="470">
        <v>12</v>
      </c>
      <c r="K14" s="470"/>
      <c r="L14" s="470"/>
      <c r="M14" s="470"/>
      <c r="N14" s="471"/>
    </row>
    <row r="15" spans="1:14" x14ac:dyDescent="0.25">
      <c r="B15" s="5"/>
      <c r="C15" s="5"/>
      <c r="D15" s="5"/>
      <c r="E15" s="5"/>
      <c r="F15" s="5"/>
      <c r="G15" s="5"/>
      <c r="H15" s="5"/>
      <c r="I15" s="5"/>
      <c r="J15" s="5"/>
      <c r="K15" s="5"/>
      <c r="L15" s="5"/>
      <c r="M15" s="5"/>
      <c r="N15" s="5"/>
    </row>
    <row r="16" spans="1:14" x14ac:dyDescent="0.25">
      <c r="A16" s="412" t="s">
        <v>28</v>
      </c>
      <c r="B16" s="412"/>
      <c r="C16" s="412"/>
      <c r="D16" s="412"/>
      <c r="E16" s="412"/>
      <c r="F16" s="412"/>
      <c r="G16" s="412"/>
      <c r="H16" s="412"/>
      <c r="I16" s="412"/>
      <c r="J16" s="412"/>
      <c r="K16" s="412"/>
      <c r="L16" s="412"/>
      <c r="M16" s="412"/>
      <c r="N16" s="412"/>
    </row>
    <row r="17" spans="1:14" ht="15.75" thickBot="1" x14ac:dyDescent="0.3">
      <c r="A17" s="409"/>
      <c r="B17" s="409"/>
      <c r="C17" s="409"/>
      <c r="D17" s="409"/>
      <c r="E17" s="409"/>
      <c r="F17" s="409"/>
      <c r="G17" s="409"/>
      <c r="H17" s="409"/>
      <c r="I17" s="409"/>
      <c r="J17" s="409"/>
      <c r="K17" s="409"/>
      <c r="L17" s="409"/>
      <c r="M17" s="409"/>
      <c r="N17" s="409"/>
    </row>
    <row r="18" spans="1:14" x14ac:dyDescent="0.25">
      <c r="A18" s="413" t="s">
        <v>29</v>
      </c>
      <c r="B18" s="414"/>
      <c r="C18" s="414"/>
      <c r="D18" s="414"/>
      <c r="E18" s="414" t="s">
        <v>30</v>
      </c>
      <c r="F18" s="414"/>
      <c r="G18" s="414"/>
      <c r="H18" s="414" t="s">
        <v>127</v>
      </c>
      <c r="I18" s="414"/>
      <c r="J18" s="414"/>
      <c r="K18" s="414"/>
      <c r="L18" s="414"/>
      <c r="M18" s="414"/>
      <c r="N18" s="415"/>
    </row>
    <row r="19" spans="1:14" s="7" customFormat="1" x14ac:dyDescent="0.25">
      <c r="A19" s="422" t="s">
        <v>423</v>
      </c>
      <c r="B19" s="423"/>
      <c r="C19" s="423"/>
      <c r="D19" s="423"/>
      <c r="E19" s="423" t="s">
        <v>424</v>
      </c>
      <c r="F19" s="423"/>
      <c r="G19" s="423"/>
      <c r="H19" s="423" t="s">
        <v>27</v>
      </c>
      <c r="I19" s="423"/>
      <c r="J19" s="423"/>
      <c r="K19" s="423"/>
      <c r="L19" s="423"/>
      <c r="M19" s="423"/>
      <c r="N19" s="424"/>
    </row>
    <row r="20" spans="1:14" x14ac:dyDescent="0.25">
      <c r="A20" s="422"/>
      <c r="B20" s="423"/>
      <c r="C20" s="423"/>
      <c r="D20" s="423"/>
      <c r="E20" s="423"/>
      <c r="F20" s="423"/>
      <c r="G20" s="423"/>
      <c r="H20" s="423"/>
      <c r="I20" s="423"/>
      <c r="J20" s="423"/>
      <c r="K20" s="423"/>
      <c r="L20" s="423"/>
      <c r="M20" s="423"/>
      <c r="N20" s="424"/>
    </row>
    <row r="21" spans="1:14" ht="33.75" customHeight="1" thickBot="1" x14ac:dyDescent="0.3">
      <c r="A21" s="428" t="s">
        <v>129</v>
      </c>
      <c r="B21" s="429"/>
      <c r="C21" s="429"/>
      <c r="D21" s="429"/>
      <c r="E21" s="429"/>
      <c r="F21" s="429"/>
      <c r="G21" s="429"/>
      <c r="H21" s="429"/>
      <c r="I21" s="429"/>
      <c r="J21" s="429"/>
      <c r="K21" s="429"/>
      <c r="L21" s="429"/>
      <c r="M21" s="429"/>
      <c r="N21" s="430"/>
    </row>
    <row r="22" spans="1:14" ht="15.75" thickBot="1" x14ac:dyDescent="0.3">
      <c r="A22" s="6"/>
      <c r="B22" s="6"/>
      <c r="C22" s="6"/>
      <c r="D22" s="6"/>
      <c r="E22" s="7"/>
      <c r="F22" s="7"/>
      <c r="G22" s="7"/>
      <c r="H22" s="7"/>
      <c r="I22" s="7"/>
      <c r="J22" s="7"/>
      <c r="K22" s="7"/>
      <c r="L22" s="7"/>
      <c r="M22" s="7"/>
      <c r="N22" s="7"/>
    </row>
    <row r="23" spans="1:14" ht="15.75" thickBot="1" x14ac:dyDescent="0.3">
      <c r="A23" s="431" t="s">
        <v>131</v>
      </c>
      <c r="B23" s="432"/>
      <c r="C23" s="432"/>
      <c r="D23" s="432"/>
      <c r="E23" s="432"/>
      <c r="F23" s="432"/>
      <c r="G23" s="432"/>
      <c r="H23" s="432"/>
      <c r="I23" s="432"/>
      <c r="J23" s="432"/>
      <c r="K23" s="432"/>
      <c r="L23" s="432"/>
      <c r="M23" s="432"/>
      <c r="N23" s="433"/>
    </row>
    <row r="24" spans="1:14" x14ac:dyDescent="0.25">
      <c r="A24" s="6"/>
      <c r="B24" s="6"/>
      <c r="C24" s="6"/>
      <c r="D24" s="6"/>
      <c r="E24" s="7"/>
      <c r="F24" s="7"/>
      <c r="G24" s="7"/>
      <c r="H24" s="7"/>
      <c r="I24" s="7"/>
      <c r="J24" s="7"/>
      <c r="K24" s="7"/>
      <c r="L24" s="7"/>
      <c r="M24" s="7"/>
      <c r="N24" s="7"/>
    </row>
    <row r="25" spans="1:14" x14ac:dyDescent="0.25">
      <c r="A25" s="412" t="s">
        <v>31</v>
      </c>
      <c r="B25" s="412"/>
      <c r="C25" s="412"/>
      <c r="D25" s="412"/>
      <c r="E25" s="412"/>
      <c r="F25" s="412"/>
      <c r="G25" s="412"/>
      <c r="H25" s="412"/>
      <c r="I25" s="412"/>
      <c r="J25" s="412"/>
      <c r="K25" s="412"/>
      <c r="L25" s="412"/>
      <c r="M25" s="412"/>
      <c r="N25" s="412"/>
    </row>
    <row r="26" spans="1:14" ht="15.75" thickBot="1" x14ac:dyDescent="0.3">
      <c r="A26" s="409"/>
      <c r="B26" s="409"/>
      <c r="C26" s="409"/>
      <c r="D26" s="409"/>
      <c r="E26" s="409"/>
      <c r="F26" s="409"/>
      <c r="G26" s="409"/>
      <c r="H26" s="409"/>
      <c r="I26" s="409"/>
      <c r="J26" s="409"/>
      <c r="K26" s="409"/>
      <c r="L26" s="409"/>
      <c r="M26" s="409"/>
      <c r="N26" s="409"/>
    </row>
    <row r="27" spans="1:14" x14ac:dyDescent="0.25">
      <c r="A27" s="10">
        <v>1</v>
      </c>
      <c r="B27" s="425" t="s">
        <v>32</v>
      </c>
      <c r="C27" s="425"/>
      <c r="D27" s="425"/>
      <c r="E27" s="425"/>
      <c r="F27" s="425"/>
      <c r="G27" s="425"/>
      <c r="H27" s="425"/>
      <c r="I27" s="520" t="s">
        <v>423</v>
      </c>
      <c r="J27" s="426"/>
      <c r="K27" s="426"/>
      <c r="L27" s="426"/>
      <c r="M27" s="426"/>
      <c r="N27" s="427"/>
    </row>
    <row r="28" spans="1:14" x14ac:dyDescent="0.25">
      <c r="A28" s="11">
        <v>2</v>
      </c>
      <c r="B28" s="407" t="s">
        <v>33</v>
      </c>
      <c r="C28" s="407"/>
      <c r="D28" s="407"/>
      <c r="E28" s="407"/>
      <c r="F28" s="407"/>
      <c r="G28" s="407"/>
      <c r="H28" s="407"/>
      <c r="I28" s="410" t="s">
        <v>495</v>
      </c>
      <c r="J28" s="410"/>
      <c r="K28" s="410"/>
      <c r="L28" s="410"/>
      <c r="M28" s="410"/>
      <c r="N28" s="411"/>
    </row>
    <row r="29" spans="1:14" ht="15.75" x14ac:dyDescent="0.25">
      <c r="A29" s="11">
        <v>3</v>
      </c>
      <c r="B29" s="407" t="s">
        <v>34</v>
      </c>
      <c r="C29" s="407"/>
      <c r="D29" s="407"/>
      <c r="E29" s="407"/>
      <c r="F29" s="407"/>
      <c r="G29" s="407"/>
      <c r="H29" s="407"/>
      <c r="I29" s="418">
        <v>3583.24</v>
      </c>
      <c r="J29" s="418"/>
      <c r="K29" s="418"/>
      <c r="L29" s="418"/>
      <c r="M29" s="418"/>
      <c r="N29" s="419"/>
    </row>
    <row r="30" spans="1:14" x14ac:dyDescent="0.25">
      <c r="A30" s="11">
        <v>4</v>
      </c>
      <c r="B30" s="407" t="s">
        <v>35</v>
      </c>
      <c r="C30" s="407"/>
      <c r="D30" s="407"/>
      <c r="E30" s="407"/>
      <c r="F30" s="407"/>
      <c r="G30" s="407"/>
      <c r="H30" s="407"/>
      <c r="I30" s="420" t="str">
        <f>H3</f>
        <v>Encarregado Geral</v>
      </c>
      <c r="J30" s="420"/>
      <c r="K30" s="420"/>
      <c r="L30" s="420"/>
      <c r="M30" s="420"/>
      <c r="N30" s="421"/>
    </row>
    <row r="31" spans="1:14" x14ac:dyDescent="0.25">
      <c r="A31" s="11">
        <v>5</v>
      </c>
      <c r="B31" s="407" t="s">
        <v>36</v>
      </c>
      <c r="C31" s="407"/>
      <c r="D31" s="407"/>
      <c r="E31" s="407"/>
      <c r="F31" s="407"/>
      <c r="G31" s="407"/>
      <c r="H31" s="407"/>
      <c r="I31" s="441">
        <v>44621</v>
      </c>
      <c r="J31" s="410"/>
      <c r="K31" s="410"/>
      <c r="L31" s="410"/>
      <c r="M31" s="410"/>
      <c r="N31" s="411"/>
    </row>
    <row r="32" spans="1:14" ht="15.75" x14ac:dyDescent="0.25">
      <c r="A32" s="11">
        <v>6</v>
      </c>
      <c r="B32" s="444" t="s">
        <v>37</v>
      </c>
      <c r="C32" s="444"/>
      <c r="D32" s="444"/>
      <c r="E32" s="444"/>
      <c r="F32" s="444"/>
      <c r="G32" s="444"/>
      <c r="H32" s="444"/>
      <c r="I32" s="410" t="s">
        <v>1853</v>
      </c>
      <c r="J32" s="410"/>
      <c r="K32" s="410"/>
      <c r="L32" s="410"/>
      <c r="M32" s="410"/>
      <c r="N32" s="411"/>
    </row>
    <row r="33" spans="1:14" ht="15.75" x14ac:dyDescent="0.25">
      <c r="A33" s="11">
        <v>7</v>
      </c>
      <c r="B33" s="444" t="s">
        <v>38</v>
      </c>
      <c r="C33" s="444"/>
      <c r="D33" s="444"/>
      <c r="E33" s="444"/>
      <c r="F33" s="444"/>
      <c r="G33" s="444"/>
      <c r="H33" s="444"/>
      <c r="I33" s="410">
        <v>3</v>
      </c>
      <c r="J33" s="410"/>
      <c r="K33" s="410"/>
      <c r="L33" s="410"/>
      <c r="M33" s="410"/>
      <c r="N33" s="411"/>
    </row>
    <row r="34" spans="1:14" ht="27.75" customHeight="1" thickBot="1" x14ac:dyDescent="0.3">
      <c r="A34" s="428" t="s">
        <v>130</v>
      </c>
      <c r="B34" s="429"/>
      <c r="C34" s="429"/>
      <c r="D34" s="429"/>
      <c r="E34" s="429"/>
      <c r="F34" s="429"/>
      <c r="G34" s="429"/>
      <c r="H34" s="429"/>
      <c r="I34" s="429"/>
      <c r="J34" s="429"/>
      <c r="K34" s="429"/>
      <c r="L34" s="429"/>
      <c r="M34" s="429"/>
      <c r="N34" s="430"/>
    </row>
    <row r="35" spans="1:14" x14ac:dyDescent="0.25">
      <c r="A35" s="409"/>
      <c r="B35" s="409"/>
      <c r="C35" s="409"/>
      <c r="D35" s="409"/>
      <c r="E35" s="409"/>
      <c r="F35" s="409"/>
      <c r="G35" s="409"/>
      <c r="H35" s="409"/>
      <c r="I35" s="409"/>
      <c r="J35" s="409"/>
      <c r="K35" s="409"/>
      <c r="L35" s="409"/>
      <c r="M35" s="409"/>
      <c r="N35" s="409"/>
    </row>
    <row r="36" spans="1:14" x14ac:dyDescent="0.25">
      <c r="A36" s="375" t="s">
        <v>132</v>
      </c>
      <c r="B36" s="375"/>
      <c r="C36" s="375"/>
      <c r="D36" s="375"/>
      <c r="E36" s="375"/>
      <c r="F36" s="375"/>
      <c r="G36" s="375"/>
      <c r="H36" s="375"/>
      <c r="I36" s="375"/>
      <c r="J36" s="375"/>
      <c r="K36" s="375"/>
      <c r="L36" s="375"/>
      <c r="M36" s="375"/>
      <c r="N36" s="375"/>
    </row>
    <row r="37" spans="1:14" ht="15.75" thickBot="1" x14ac:dyDescent="0.3">
      <c r="B37" s="5"/>
      <c r="C37" s="5"/>
      <c r="D37" s="5"/>
      <c r="E37" s="5"/>
      <c r="F37" s="5"/>
      <c r="G37" s="5"/>
      <c r="H37" s="5"/>
      <c r="I37" s="5"/>
      <c r="J37" s="5"/>
      <c r="K37" s="5"/>
      <c r="L37" s="5"/>
      <c r="M37" s="5"/>
      <c r="N37" s="5"/>
    </row>
    <row r="38" spans="1:14" s="4" customFormat="1" ht="15.75" thickBot="1" x14ac:dyDescent="0.3">
      <c r="A38" s="22">
        <v>1</v>
      </c>
      <c r="B38" s="442" t="s">
        <v>40</v>
      </c>
      <c r="C38" s="442"/>
      <c r="D38" s="442"/>
      <c r="E38" s="442"/>
      <c r="F38" s="442"/>
      <c r="G38" s="442"/>
      <c r="H38" s="442"/>
      <c r="I38" s="442" t="s">
        <v>41</v>
      </c>
      <c r="J38" s="442"/>
      <c r="K38" s="442" t="s">
        <v>42</v>
      </c>
      <c r="L38" s="442"/>
      <c r="M38" s="442"/>
      <c r="N38" s="443"/>
    </row>
    <row r="39" spans="1:14" x14ac:dyDescent="0.25">
      <c r="A39" s="14" t="s">
        <v>16</v>
      </c>
      <c r="B39" s="440" t="s">
        <v>43</v>
      </c>
      <c r="C39" s="440"/>
      <c r="D39" s="440"/>
      <c r="E39" s="440"/>
      <c r="F39" s="440"/>
      <c r="G39" s="440"/>
      <c r="H39" s="440"/>
      <c r="I39" s="438"/>
      <c r="J39" s="438"/>
      <c r="K39" s="434">
        <f>I29</f>
        <v>3583.24</v>
      </c>
      <c r="L39" s="434"/>
      <c r="M39" s="434"/>
      <c r="N39" s="435"/>
    </row>
    <row r="40" spans="1:14" x14ac:dyDescent="0.25">
      <c r="A40" s="3" t="s">
        <v>19</v>
      </c>
      <c r="B40" s="407" t="s">
        <v>44</v>
      </c>
      <c r="C40" s="407"/>
      <c r="D40" s="407"/>
      <c r="E40" s="407"/>
      <c r="F40" s="407"/>
      <c r="G40" s="407"/>
      <c r="H40" s="407"/>
      <c r="I40" s="439"/>
      <c r="J40" s="439"/>
      <c r="K40" s="436"/>
      <c r="L40" s="436"/>
      <c r="M40" s="436"/>
      <c r="N40" s="437"/>
    </row>
    <row r="41" spans="1:14" x14ac:dyDescent="0.25">
      <c r="A41" s="3" t="s">
        <v>21</v>
      </c>
      <c r="B41" s="407" t="s">
        <v>45</v>
      </c>
      <c r="C41" s="407"/>
      <c r="D41" s="407"/>
      <c r="E41" s="407"/>
      <c r="F41" s="407"/>
      <c r="G41" s="407"/>
      <c r="H41" s="407"/>
      <c r="I41" s="439"/>
      <c r="J41" s="439"/>
      <c r="K41" s="436"/>
      <c r="L41" s="436"/>
      <c r="M41" s="436"/>
      <c r="N41" s="437"/>
    </row>
    <row r="42" spans="1:14" x14ac:dyDescent="0.25">
      <c r="A42" s="3" t="s">
        <v>23</v>
      </c>
      <c r="B42" s="407" t="s">
        <v>46</v>
      </c>
      <c r="C42" s="407"/>
      <c r="D42" s="407"/>
      <c r="E42" s="407"/>
      <c r="F42" s="407"/>
      <c r="G42" s="407"/>
      <c r="H42" s="407"/>
      <c r="I42" s="439"/>
      <c r="J42" s="439"/>
      <c r="K42" s="436"/>
      <c r="L42" s="436"/>
      <c r="M42" s="436"/>
      <c r="N42" s="437"/>
    </row>
    <row r="43" spans="1:14" x14ac:dyDescent="0.25">
      <c r="A43" s="3" t="s">
        <v>25</v>
      </c>
      <c r="B43" s="407" t="s">
        <v>47</v>
      </c>
      <c r="C43" s="407"/>
      <c r="D43" s="407"/>
      <c r="E43" s="407"/>
      <c r="F43" s="407"/>
      <c r="G43" s="407"/>
      <c r="H43" s="407"/>
      <c r="I43" s="439"/>
      <c r="J43" s="439"/>
      <c r="K43" s="436"/>
      <c r="L43" s="436"/>
      <c r="M43" s="436"/>
      <c r="N43" s="437"/>
    </row>
    <row r="44" spans="1:14" x14ac:dyDescent="0.25">
      <c r="A44" s="3" t="s">
        <v>48</v>
      </c>
      <c r="B44" s="407" t="s">
        <v>49</v>
      </c>
      <c r="C44" s="407"/>
      <c r="D44" s="407"/>
      <c r="E44" s="407"/>
      <c r="F44" s="407"/>
      <c r="G44" s="407"/>
      <c r="H44" s="407"/>
      <c r="I44" s="439"/>
      <c r="J44" s="439"/>
      <c r="K44" s="436"/>
      <c r="L44" s="436"/>
      <c r="M44" s="436"/>
      <c r="N44" s="437"/>
    </row>
    <row r="45" spans="1:14" x14ac:dyDescent="0.25">
      <c r="A45" s="3" t="s">
        <v>50</v>
      </c>
      <c r="B45" s="407" t="s">
        <v>51</v>
      </c>
      <c r="C45" s="407"/>
      <c r="D45" s="407"/>
      <c r="E45" s="407"/>
      <c r="F45" s="407"/>
      <c r="G45" s="407"/>
      <c r="H45" s="407"/>
      <c r="I45" s="439"/>
      <c r="J45" s="439"/>
      <c r="K45" s="436"/>
      <c r="L45" s="436"/>
      <c r="M45" s="436"/>
      <c r="N45" s="437"/>
    </row>
    <row r="46" spans="1:14" ht="15.75" thickBot="1" x14ac:dyDescent="0.3">
      <c r="A46" s="9" t="s">
        <v>52</v>
      </c>
      <c r="B46" s="491" t="s">
        <v>53</v>
      </c>
      <c r="C46" s="491"/>
      <c r="D46" s="491"/>
      <c r="E46" s="491"/>
      <c r="F46" s="491"/>
      <c r="G46" s="491"/>
      <c r="H46" s="491"/>
      <c r="I46" s="488"/>
      <c r="J46" s="488"/>
      <c r="K46" s="489"/>
      <c r="L46" s="489"/>
      <c r="M46" s="489"/>
      <c r="N46" s="490"/>
    </row>
    <row r="47" spans="1:14" s="4" customFormat="1" ht="15.75" thickBot="1" x14ac:dyDescent="0.3">
      <c r="A47" s="486" t="s">
        <v>54</v>
      </c>
      <c r="B47" s="442"/>
      <c r="C47" s="442"/>
      <c r="D47" s="442"/>
      <c r="E47" s="442"/>
      <c r="F47" s="442"/>
      <c r="G47" s="442"/>
      <c r="H47" s="442"/>
      <c r="I47" s="442"/>
      <c r="J47" s="487"/>
      <c r="K47" s="448">
        <f>SUM(K39:N46)</f>
        <v>3583.24</v>
      </c>
      <c r="L47" s="449"/>
      <c r="M47" s="449"/>
      <c r="N47" s="450"/>
    </row>
    <row r="48" spans="1:14" x14ac:dyDescent="0.25">
      <c r="A48" s="409"/>
      <c r="B48" s="409"/>
      <c r="C48" s="409"/>
      <c r="D48" s="409"/>
      <c r="E48" s="409"/>
      <c r="F48" s="409"/>
      <c r="G48" s="409"/>
      <c r="H48" s="409"/>
      <c r="I48" s="409"/>
      <c r="J48" s="409"/>
      <c r="K48" s="409"/>
      <c r="L48" s="409"/>
      <c r="M48" s="409"/>
      <c r="N48" s="409"/>
    </row>
    <row r="49" spans="1:17" x14ac:dyDescent="0.25">
      <c r="A49" s="375" t="s">
        <v>55</v>
      </c>
      <c r="B49" s="375"/>
      <c r="C49" s="375"/>
      <c r="D49" s="375"/>
      <c r="E49" s="375"/>
      <c r="F49" s="375"/>
      <c r="G49" s="375"/>
      <c r="H49" s="375"/>
      <c r="I49" s="375"/>
      <c r="J49" s="375"/>
      <c r="K49" s="375"/>
      <c r="L49" s="375"/>
      <c r="M49" s="375"/>
      <c r="N49" s="375"/>
    </row>
    <row r="50" spans="1:17" x14ac:dyDescent="0.25">
      <c r="A50" s="8"/>
      <c r="B50" s="8"/>
      <c r="C50" s="8"/>
      <c r="D50" s="8"/>
      <c r="E50" s="8"/>
      <c r="F50" s="8"/>
      <c r="G50" s="8"/>
      <c r="H50" s="8"/>
      <c r="I50" s="8"/>
      <c r="J50" s="8"/>
      <c r="K50" s="8"/>
      <c r="L50" s="8"/>
      <c r="M50" s="8"/>
      <c r="N50" s="8"/>
    </row>
    <row r="51" spans="1:17" x14ac:dyDescent="0.25">
      <c r="A51" s="375" t="s">
        <v>133</v>
      </c>
      <c r="B51" s="375"/>
      <c r="C51" s="375"/>
      <c r="D51" s="375"/>
      <c r="E51" s="375"/>
      <c r="F51" s="375"/>
      <c r="G51" s="375"/>
      <c r="H51" s="375"/>
      <c r="I51" s="375"/>
      <c r="J51" s="375"/>
      <c r="K51" s="375"/>
      <c r="L51" s="375"/>
      <c r="M51" s="375"/>
      <c r="N51" s="375"/>
    </row>
    <row r="52" spans="1:17" ht="15.75" thickBot="1" x14ac:dyDescent="0.3">
      <c r="A52" s="8"/>
      <c r="B52" s="8"/>
      <c r="C52" s="8"/>
      <c r="D52" s="8"/>
      <c r="E52" s="8"/>
      <c r="F52" s="8"/>
      <c r="G52" s="8"/>
      <c r="H52" s="8"/>
      <c r="I52" s="8"/>
      <c r="J52" s="8"/>
      <c r="K52" s="8"/>
      <c r="L52" s="8"/>
      <c r="M52" s="8"/>
      <c r="N52" s="8"/>
    </row>
    <row r="53" spans="1:17" ht="15.75" thickBot="1" x14ac:dyDescent="0.3">
      <c r="A53" s="22" t="s">
        <v>56</v>
      </c>
      <c r="B53" s="442" t="s">
        <v>57</v>
      </c>
      <c r="C53" s="442"/>
      <c r="D53" s="442"/>
      <c r="E53" s="442"/>
      <c r="F53" s="442"/>
      <c r="G53" s="442"/>
      <c r="H53" s="442"/>
      <c r="I53" s="442" t="s">
        <v>41</v>
      </c>
      <c r="J53" s="442"/>
      <c r="K53" s="442" t="s">
        <v>42</v>
      </c>
      <c r="L53" s="442"/>
      <c r="M53" s="442"/>
      <c r="N53" s="443"/>
    </row>
    <row r="54" spans="1:17" x14ac:dyDescent="0.25">
      <c r="A54" s="13" t="s">
        <v>16</v>
      </c>
      <c r="B54" s="454" t="s">
        <v>151</v>
      </c>
      <c r="C54" s="454"/>
      <c r="D54" s="454"/>
      <c r="E54" s="454"/>
      <c r="F54" s="454"/>
      <c r="G54" s="454"/>
      <c r="H54" s="454"/>
      <c r="I54" s="456">
        <v>8.3330000000000001E-2</v>
      </c>
      <c r="J54" s="456"/>
      <c r="K54" s="459">
        <f>I54*K47</f>
        <v>298.59138919999998</v>
      </c>
      <c r="L54" s="459"/>
      <c r="M54" s="459"/>
      <c r="N54" s="460"/>
    </row>
    <row r="55" spans="1:17" ht="15.75" thickBot="1" x14ac:dyDescent="0.3">
      <c r="A55" s="15" t="s">
        <v>19</v>
      </c>
      <c r="B55" s="455" t="s">
        <v>58</v>
      </c>
      <c r="C55" s="455"/>
      <c r="D55" s="455"/>
      <c r="E55" s="455"/>
      <c r="F55" s="455"/>
      <c r="G55" s="455"/>
      <c r="H55" s="455"/>
      <c r="I55" s="519">
        <v>0.121</v>
      </c>
      <c r="J55" s="519"/>
      <c r="K55" s="461">
        <f>I55*K47</f>
        <v>433.57203999999996</v>
      </c>
      <c r="L55" s="461"/>
      <c r="M55" s="461"/>
      <c r="N55" s="462"/>
      <c r="P55" s="19"/>
    </row>
    <row r="56" spans="1:17" s="7" customFormat="1" ht="15.75" thickBot="1" x14ac:dyDescent="0.3">
      <c r="A56" s="22"/>
      <c r="B56" s="442" t="s">
        <v>59</v>
      </c>
      <c r="C56" s="442"/>
      <c r="D56" s="442"/>
      <c r="E56" s="442"/>
      <c r="F56" s="442"/>
      <c r="G56" s="442"/>
      <c r="H56" s="442"/>
      <c r="I56" s="458"/>
      <c r="J56" s="458"/>
      <c r="K56" s="463">
        <f>SUM(K54:N55)</f>
        <v>732.16342919999988</v>
      </c>
      <c r="L56" s="463"/>
      <c r="M56" s="463"/>
      <c r="N56" s="464"/>
      <c r="P56" s="18"/>
      <c r="Q56" s="18"/>
    </row>
    <row r="57" spans="1:17" ht="30" customHeight="1" thickBot="1" x14ac:dyDescent="0.3">
      <c r="A57" s="451" t="s">
        <v>134</v>
      </c>
      <c r="B57" s="452"/>
      <c r="C57" s="452"/>
      <c r="D57" s="452"/>
      <c r="E57" s="452"/>
      <c r="F57" s="452"/>
      <c r="G57" s="452"/>
      <c r="H57" s="452"/>
      <c r="I57" s="452"/>
      <c r="J57" s="452"/>
      <c r="K57" s="452"/>
      <c r="L57" s="452"/>
      <c r="M57" s="452"/>
      <c r="N57" s="453"/>
      <c r="P57" s="2"/>
      <c r="Q57" s="2"/>
    </row>
    <row r="58" spans="1:17" x14ac:dyDescent="0.25">
      <c r="A58" s="8"/>
      <c r="B58" s="8"/>
      <c r="C58" s="8"/>
      <c r="D58" s="8"/>
      <c r="E58" s="8"/>
      <c r="F58" s="8"/>
      <c r="G58" s="8"/>
      <c r="H58" s="8"/>
      <c r="I58" s="8"/>
      <c r="J58" s="8"/>
      <c r="K58" s="8"/>
      <c r="L58" s="8"/>
      <c r="M58" s="8"/>
      <c r="N58" s="8"/>
    </row>
    <row r="59" spans="1:17" x14ac:dyDescent="0.25">
      <c r="A59" s="375" t="s">
        <v>135</v>
      </c>
      <c r="B59" s="375"/>
      <c r="C59" s="375"/>
      <c r="D59" s="375"/>
      <c r="E59" s="375"/>
      <c r="F59" s="375"/>
      <c r="G59" s="375"/>
      <c r="H59" s="375"/>
      <c r="I59" s="375"/>
      <c r="J59" s="375"/>
      <c r="K59" s="375"/>
      <c r="L59" s="375"/>
      <c r="M59" s="375"/>
      <c r="N59" s="375"/>
    </row>
    <row r="60" spans="1:17" ht="15.75" thickBot="1" x14ac:dyDescent="0.3">
      <c r="A60" s="8"/>
      <c r="B60" s="8"/>
      <c r="C60" s="8"/>
      <c r="D60" s="8"/>
      <c r="E60" s="8"/>
      <c r="F60" s="8"/>
      <c r="G60" s="8"/>
      <c r="H60" s="8"/>
      <c r="I60" s="8"/>
      <c r="J60" s="8"/>
      <c r="K60" s="8"/>
      <c r="L60" s="8"/>
      <c r="M60" s="8"/>
      <c r="N60" s="8"/>
    </row>
    <row r="61" spans="1:17" ht="15.75" thickBot="1" x14ac:dyDescent="0.3">
      <c r="A61" s="22" t="s">
        <v>60</v>
      </c>
      <c r="B61" s="442" t="s">
        <v>61</v>
      </c>
      <c r="C61" s="442"/>
      <c r="D61" s="442"/>
      <c r="E61" s="442"/>
      <c r="F61" s="442"/>
      <c r="G61" s="442"/>
      <c r="H61" s="442"/>
      <c r="I61" s="442" t="s">
        <v>41</v>
      </c>
      <c r="J61" s="442"/>
      <c r="K61" s="442" t="s">
        <v>42</v>
      </c>
      <c r="L61" s="442"/>
      <c r="M61" s="442"/>
      <c r="N61" s="443"/>
    </row>
    <row r="62" spans="1:17" x14ac:dyDescent="0.25">
      <c r="A62" s="13" t="s">
        <v>16</v>
      </c>
      <c r="B62" s="440" t="s">
        <v>62</v>
      </c>
      <c r="C62" s="440"/>
      <c r="D62" s="440"/>
      <c r="E62" s="440"/>
      <c r="F62" s="440"/>
      <c r="G62" s="440"/>
      <c r="H62" s="440"/>
      <c r="I62" s="456"/>
      <c r="J62" s="456"/>
      <c r="K62" s="459">
        <f>I62*($K$47+$K$56)</f>
        <v>0</v>
      </c>
      <c r="L62" s="459"/>
      <c r="M62" s="459"/>
      <c r="N62" s="460"/>
    </row>
    <row r="63" spans="1:17" x14ac:dyDescent="0.25">
      <c r="A63" s="11" t="s">
        <v>19</v>
      </c>
      <c r="B63" s="407" t="s">
        <v>136</v>
      </c>
      <c r="C63" s="407"/>
      <c r="D63" s="407"/>
      <c r="E63" s="407"/>
      <c r="F63" s="407"/>
      <c r="G63" s="407"/>
      <c r="H63" s="407"/>
      <c r="I63" s="465">
        <v>2.5000000000000001E-2</v>
      </c>
      <c r="J63" s="465"/>
      <c r="K63" s="459">
        <f t="shared" ref="K63:K69" si="0">I63*($K$47+$K$56)</f>
        <v>107.88508573</v>
      </c>
      <c r="L63" s="459"/>
      <c r="M63" s="459"/>
      <c r="N63" s="460"/>
    </row>
    <row r="64" spans="1:17" x14ac:dyDescent="0.25">
      <c r="A64" s="11" t="s">
        <v>21</v>
      </c>
      <c r="B64" s="407" t="s">
        <v>137</v>
      </c>
      <c r="C64" s="407"/>
      <c r="D64" s="407"/>
      <c r="E64" s="407"/>
      <c r="F64" s="407"/>
      <c r="G64" s="407"/>
      <c r="H64" s="407"/>
      <c r="I64" s="492">
        <v>0.06</v>
      </c>
      <c r="J64" s="492"/>
      <c r="K64" s="459">
        <f t="shared" si="0"/>
        <v>258.92420575199998</v>
      </c>
      <c r="L64" s="459"/>
      <c r="M64" s="459"/>
      <c r="N64" s="460"/>
    </row>
    <row r="65" spans="1:14" x14ac:dyDescent="0.25">
      <c r="A65" s="11" t="s">
        <v>23</v>
      </c>
      <c r="B65" s="407" t="s">
        <v>63</v>
      </c>
      <c r="C65" s="407"/>
      <c r="D65" s="407"/>
      <c r="E65" s="407"/>
      <c r="F65" s="407"/>
      <c r="G65" s="407"/>
      <c r="H65" s="407"/>
      <c r="I65" s="465">
        <v>1.4999999999999999E-2</v>
      </c>
      <c r="J65" s="465"/>
      <c r="K65" s="459">
        <f t="shared" si="0"/>
        <v>64.731051437999994</v>
      </c>
      <c r="L65" s="459"/>
      <c r="M65" s="459"/>
      <c r="N65" s="460"/>
    </row>
    <row r="66" spans="1:14" x14ac:dyDescent="0.25">
      <c r="A66" s="11" t="s">
        <v>25</v>
      </c>
      <c r="B66" s="407" t="s">
        <v>64</v>
      </c>
      <c r="C66" s="407"/>
      <c r="D66" s="407"/>
      <c r="E66" s="407"/>
      <c r="F66" s="407"/>
      <c r="G66" s="407"/>
      <c r="H66" s="407"/>
      <c r="I66" s="465">
        <v>0.01</v>
      </c>
      <c r="J66" s="465"/>
      <c r="K66" s="459">
        <f t="shared" si="0"/>
        <v>43.154034291999999</v>
      </c>
      <c r="L66" s="459"/>
      <c r="M66" s="459"/>
      <c r="N66" s="460"/>
    </row>
    <row r="67" spans="1:14" x14ac:dyDescent="0.25">
      <c r="A67" s="11" t="s">
        <v>48</v>
      </c>
      <c r="B67" s="407" t="s">
        <v>65</v>
      </c>
      <c r="C67" s="407"/>
      <c r="D67" s="407"/>
      <c r="E67" s="407"/>
      <c r="F67" s="407"/>
      <c r="G67" s="407"/>
      <c r="H67" s="407"/>
      <c r="I67" s="465">
        <v>6.0000000000000001E-3</v>
      </c>
      <c r="J67" s="465"/>
      <c r="K67" s="459">
        <f t="shared" si="0"/>
        <v>25.892420575199999</v>
      </c>
      <c r="L67" s="459"/>
      <c r="M67" s="459"/>
      <c r="N67" s="460"/>
    </row>
    <row r="68" spans="1:14" x14ac:dyDescent="0.25">
      <c r="A68" s="11" t="s">
        <v>50</v>
      </c>
      <c r="B68" s="407" t="s">
        <v>66</v>
      </c>
      <c r="C68" s="407"/>
      <c r="D68" s="407"/>
      <c r="E68" s="407"/>
      <c r="F68" s="407"/>
      <c r="G68" s="407"/>
      <c r="H68" s="407"/>
      <c r="I68" s="465">
        <v>2E-3</v>
      </c>
      <c r="J68" s="465"/>
      <c r="K68" s="459">
        <f t="shared" si="0"/>
        <v>8.6308068583999997</v>
      </c>
      <c r="L68" s="459"/>
      <c r="M68" s="459"/>
      <c r="N68" s="460"/>
    </row>
    <row r="69" spans="1:14" ht="15.75" thickBot="1" x14ac:dyDescent="0.3">
      <c r="A69" s="15" t="s">
        <v>52</v>
      </c>
      <c r="B69" s="491" t="s">
        <v>67</v>
      </c>
      <c r="C69" s="491"/>
      <c r="D69" s="491"/>
      <c r="E69" s="491"/>
      <c r="F69" s="491"/>
      <c r="G69" s="491"/>
      <c r="H69" s="491"/>
      <c r="I69" s="457">
        <v>0.08</v>
      </c>
      <c r="J69" s="457"/>
      <c r="K69" s="459">
        <f t="shared" si="0"/>
        <v>345.23227433599999</v>
      </c>
      <c r="L69" s="459"/>
      <c r="M69" s="459"/>
      <c r="N69" s="460"/>
    </row>
    <row r="70" spans="1:14" ht="15.75" thickBot="1" x14ac:dyDescent="0.3">
      <c r="A70" s="22"/>
      <c r="B70" s="442" t="s">
        <v>68</v>
      </c>
      <c r="C70" s="442"/>
      <c r="D70" s="442"/>
      <c r="E70" s="442"/>
      <c r="F70" s="442"/>
      <c r="G70" s="442"/>
      <c r="H70" s="442"/>
      <c r="I70" s="493">
        <f>SUM(I62:J69)</f>
        <v>0.19800000000000001</v>
      </c>
      <c r="J70" s="463"/>
      <c r="K70" s="463">
        <f>SUM(K62:N69)</f>
        <v>854.44987898160002</v>
      </c>
      <c r="L70" s="463"/>
      <c r="M70" s="463"/>
      <c r="N70" s="464"/>
    </row>
    <row r="71" spans="1:14" ht="37.5" customHeight="1" thickBot="1" x14ac:dyDescent="0.3">
      <c r="A71" s="451" t="s">
        <v>138</v>
      </c>
      <c r="B71" s="452"/>
      <c r="C71" s="452"/>
      <c r="D71" s="452"/>
      <c r="E71" s="452"/>
      <c r="F71" s="452"/>
      <c r="G71" s="452"/>
      <c r="H71" s="452"/>
      <c r="I71" s="452"/>
      <c r="J71" s="452"/>
      <c r="K71" s="452"/>
      <c r="L71" s="452"/>
      <c r="M71" s="452"/>
      <c r="N71" s="453"/>
    </row>
    <row r="72" spans="1:14" x14ac:dyDescent="0.25">
      <c r="A72" s="8"/>
      <c r="B72" s="8"/>
      <c r="C72" s="8"/>
      <c r="D72" s="8"/>
      <c r="E72" s="8"/>
      <c r="F72" s="8"/>
      <c r="G72" s="8"/>
      <c r="H72" s="8"/>
      <c r="I72" s="8"/>
      <c r="J72" s="8"/>
      <c r="K72" s="8"/>
      <c r="L72" s="8"/>
      <c r="M72" s="8"/>
      <c r="N72" s="8"/>
    </row>
    <row r="73" spans="1:14" x14ac:dyDescent="0.25">
      <c r="A73" s="375" t="s">
        <v>139</v>
      </c>
      <c r="B73" s="375"/>
      <c r="C73" s="375"/>
      <c r="D73" s="375"/>
      <c r="E73" s="375"/>
      <c r="F73" s="375"/>
      <c r="G73" s="375"/>
      <c r="H73" s="375"/>
      <c r="I73" s="375"/>
      <c r="J73" s="375"/>
      <c r="K73" s="375"/>
      <c r="L73" s="375"/>
      <c r="M73" s="375"/>
      <c r="N73" s="375"/>
    </row>
    <row r="74" spans="1:14" ht="15.75" thickBot="1" x14ac:dyDescent="0.3">
      <c r="A74" s="8"/>
      <c r="B74" s="8"/>
      <c r="C74" s="8"/>
      <c r="D74" s="8"/>
      <c r="E74" s="8"/>
      <c r="F74" s="8"/>
      <c r="G74" s="8"/>
      <c r="H74" s="8"/>
      <c r="I74" s="8"/>
      <c r="J74" s="8"/>
      <c r="K74" s="8"/>
      <c r="L74" s="8"/>
      <c r="M74" s="8"/>
      <c r="N74" s="8"/>
    </row>
    <row r="75" spans="1:14" ht="15.75" thickBot="1" x14ac:dyDescent="0.3">
      <c r="A75" s="22" t="s">
        <v>69</v>
      </c>
      <c r="B75" s="442" t="s">
        <v>70</v>
      </c>
      <c r="C75" s="442"/>
      <c r="D75" s="442"/>
      <c r="E75" s="442"/>
      <c r="F75" s="442"/>
      <c r="G75" s="442"/>
      <c r="H75" s="442"/>
      <c r="I75" s="442"/>
      <c r="J75" s="442"/>
      <c r="K75" s="442" t="s">
        <v>42</v>
      </c>
      <c r="L75" s="442"/>
      <c r="M75" s="442"/>
      <c r="N75" s="443"/>
    </row>
    <row r="76" spans="1:14" x14ac:dyDescent="0.25">
      <c r="A76" s="13" t="s">
        <v>16</v>
      </c>
      <c r="B76" s="440" t="s">
        <v>519</v>
      </c>
      <c r="C76" s="440"/>
      <c r="D76" s="440"/>
      <c r="E76" s="440"/>
      <c r="F76" s="440"/>
      <c r="G76" s="440"/>
      <c r="H76" s="440"/>
      <c r="I76" s="518"/>
      <c r="J76" s="518"/>
      <c r="K76" s="459">
        <f>((6.5*2)*22)-(K39*6%)</f>
        <v>71.005600000000015</v>
      </c>
      <c r="L76" s="459"/>
      <c r="M76" s="459"/>
      <c r="N76" s="460"/>
    </row>
    <row r="77" spans="1:14" x14ac:dyDescent="0.25">
      <c r="A77" s="11" t="s">
        <v>19</v>
      </c>
      <c r="B77" s="407" t="s">
        <v>520</v>
      </c>
      <c r="C77" s="407"/>
      <c r="D77" s="407"/>
      <c r="E77" s="407"/>
      <c r="F77" s="407"/>
      <c r="G77" s="407"/>
      <c r="H77" s="407"/>
      <c r="I77" s="517"/>
      <c r="J77" s="517"/>
      <c r="K77" s="403">
        <f>(16.5*22)</f>
        <v>363</v>
      </c>
      <c r="L77" s="403"/>
      <c r="M77" s="403"/>
      <c r="N77" s="404"/>
    </row>
    <row r="78" spans="1:14" x14ac:dyDescent="0.25">
      <c r="A78" s="11" t="s">
        <v>21</v>
      </c>
      <c r="B78" s="407" t="s">
        <v>71</v>
      </c>
      <c r="C78" s="407"/>
      <c r="D78" s="407"/>
      <c r="E78" s="407"/>
      <c r="F78" s="407"/>
      <c r="G78" s="407"/>
      <c r="H78" s="407"/>
      <c r="I78" s="447"/>
      <c r="J78" s="447"/>
      <c r="K78" s="403"/>
      <c r="L78" s="403"/>
      <c r="M78" s="403"/>
      <c r="N78" s="404"/>
    </row>
    <row r="79" spans="1:14" x14ac:dyDescent="0.25">
      <c r="A79" s="11" t="s">
        <v>23</v>
      </c>
      <c r="B79" s="407" t="s">
        <v>72</v>
      </c>
      <c r="C79" s="407"/>
      <c r="D79" s="407"/>
      <c r="E79" s="407"/>
      <c r="F79" s="407"/>
      <c r="G79" s="407"/>
      <c r="H79" s="407"/>
      <c r="I79" s="447"/>
      <c r="J79" s="447"/>
      <c r="K79" s="403"/>
      <c r="L79" s="403"/>
      <c r="M79" s="403"/>
      <c r="N79" s="404"/>
    </row>
    <row r="80" spans="1:14" x14ac:dyDescent="0.25">
      <c r="A80" s="11" t="s">
        <v>25</v>
      </c>
      <c r="B80" s="407" t="s">
        <v>73</v>
      </c>
      <c r="C80" s="407"/>
      <c r="D80" s="407"/>
      <c r="E80" s="407"/>
      <c r="F80" s="407"/>
      <c r="G80" s="407"/>
      <c r="H80" s="407"/>
      <c r="I80" s="447"/>
      <c r="J80" s="447"/>
      <c r="K80" s="403"/>
      <c r="L80" s="403"/>
      <c r="M80" s="403"/>
      <c r="N80" s="404"/>
    </row>
    <row r="81" spans="1:16" x14ac:dyDescent="0.25">
      <c r="A81" s="11" t="s">
        <v>48</v>
      </c>
      <c r="B81" s="407" t="s">
        <v>74</v>
      </c>
      <c r="C81" s="407"/>
      <c r="D81" s="407"/>
      <c r="E81" s="407"/>
      <c r="F81" s="407"/>
      <c r="G81" s="407"/>
      <c r="H81" s="407"/>
      <c r="I81" s="447"/>
      <c r="J81" s="447"/>
      <c r="K81" s="403"/>
      <c r="L81" s="403"/>
      <c r="M81" s="403"/>
      <c r="N81" s="404"/>
    </row>
    <row r="82" spans="1:16" x14ac:dyDescent="0.25">
      <c r="A82" s="11" t="s">
        <v>50</v>
      </c>
      <c r="B82" s="407" t="s">
        <v>75</v>
      </c>
      <c r="C82" s="407"/>
      <c r="D82" s="407"/>
      <c r="E82" s="407"/>
      <c r="F82" s="407"/>
      <c r="G82" s="407"/>
      <c r="H82" s="407"/>
      <c r="I82" s="447"/>
      <c r="J82" s="447"/>
      <c r="K82" s="403">
        <f>3.5*22</f>
        <v>77</v>
      </c>
      <c r="L82" s="403"/>
      <c r="M82" s="403"/>
      <c r="N82" s="404"/>
    </row>
    <row r="83" spans="1:16" ht="15.75" thickBot="1" x14ac:dyDescent="0.3">
      <c r="A83" s="15" t="s">
        <v>52</v>
      </c>
      <c r="B83" s="491" t="s">
        <v>53</v>
      </c>
      <c r="C83" s="491"/>
      <c r="D83" s="491"/>
      <c r="E83" s="491"/>
      <c r="F83" s="491"/>
      <c r="G83" s="491"/>
      <c r="H83" s="491"/>
      <c r="I83" s="498"/>
      <c r="J83" s="498"/>
      <c r="K83" s="461"/>
      <c r="L83" s="461"/>
      <c r="M83" s="461"/>
      <c r="N83" s="462"/>
    </row>
    <row r="84" spans="1:16" ht="15.75" thickBot="1" x14ac:dyDescent="0.3">
      <c r="A84" s="22"/>
      <c r="B84" s="442" t="s">
        <v>76</v>
      </c>
      <c r="C84" s="442"/>
      <c r="D84" s="442"/>
      <c r="E84" s="442"/>
      <c r="F84" s="442"/>
      <c r="G84" s="442"/>
      <c r="H84" s="442"/>
      <c r="I84" s="458"/>
      <c r="J84" s="458"/>
      <c r="K84" s="463">
        <f>SUM(K76:N83)</f>
        <v>511.00560000000002</v>
      </c>
      <c r="L84" s="463"/>
      <c r="M84" s="463"/>
      <c r="N84" s="464"/>
    </row>
    <row r="85" spans="1:16" ht="27" customHeight="1" thickBot="1" x14ac:dyDescent="0.3">
      <c r="A85" s="451" t="s">
        <v>140</v>
      </c>
      <c r="B85" s="452"/>
      <c r="C85" s="452"/>
      <c r="D85" s="452"/>
      <c r="E85" s="452"/>
      <c r="F85" s="452"/>
      <c r="G85" s="452"/>
      <c r="H85" s="452"/>
      <c r="I85" s="452"/>
      <c r="J85" s="452"/>
      <c r="K85" s="452"/>
      <c r="L85" s="452"/>
      <c r="M85" s="452"/>
      <c r="N85" s="453"/>
    </row>
    <row r="86" spans="1:16" x14ac:dyDescent="0.25">
      <c r="A86" s="8"/>
      <c r="B86" s="8"/>
      <c r="C86" s="8"/>
      <c r="D86" s="8"/>
      <c r="E86" s="8"/>
      <c r="F86" s="8"/>
      <c r="G86" s="8"/>
      <c r="H86" s="8"/>
      <c r="I86" s="8"/>
      <c r="J86" s="8"/>
      <c r="K86" s="8"/>
      <c r="L86" s="8"/>
      <c r="M86" s="8"/>
      <c r="N86" s="8"/>
    </row>
    <row r="87" spans="1:16" x14ac:dyDescent="0.25">
      <c r="A87" s="375" t="s">
        <v>77</v>
      </c>
      <c r="B87" s="375"/>
      <c r="C87" s="375"/>
      <c r="D87" s="375"/>
      <c r="E87" s="375"/>
      <c r="F87" s="375"/>
      <c r="G87" s="375"/>
      <c r="H87" s="375"/>
      <c r="I87" s="375"/>
      <c r="J87" s="375"/>
      <c r="K87" s="375"/>
      <c r="L87" s="375"/>
      <c r="M87" s="375"/>
      <c r="N87" s="375"/>
    </row>
    <row r="88" spans="1:16" ht="15.75" thickBot="1" x14ac:dyDescent="0.3">
      <c r="A88" s="8"/>
      <c r="B88" s="8"/>
      <c r="C88" s="8"/>
      <c r="D88" s="8"/>
      <c r="E88" s="8"/>
      <c r="F88" s="8"/>
      <c r="G88" s="8"/>
      <c r="H88" s="8"/>
      <c r="I88" s="8"/>
      <c r="J88" s="8"/>
      <c r="K88" s="8"/>
      <c r="L88" s="8"/>
      <c r="M88" s="8"/>
      <c r="N88" s="8"/>
    </row>
    <row r="89" spans="1:16" ht="15.75" thickBot="1" x14ac:dyDescent="0.3">
      <c r="A89" s="22">
        <v>2</v>
      </c>
      <c r="B89" s="442" t="s">
        <v>78</v>
      </c>
      <c r="C89" s="442"/>
      <c r="D89" s="442"/>
      <c r="E89" s="442"/>
      <c r="F89" s="442"/>
      <c r="G89" s="442"/>
      <c r="H89" s="442"/>
      <c r="I89" s="442" t="s">
        <v>41</v>
      </c>
      <c r="J89" s="442"/>
      <c r="K89" s="442" t="s">
        <v>42</v>
      </c>
      <c r="L89" s="442"/>
      <c r="M89" s="442"/>
      <c r="N89" s="443"/>
    </row>
    <row r="90" spans="1:16" x14ac:dyDescent="0.25">
      <c r="A90" s="13" t="s">
        <v>56</v>
      </c>
      <c r="B90" s="440" t="s">
        <v>57</v>
      </c>
      <c r="C90" s="440"/>
      <c r="D90" s="440"/>
      <c r="E90" s="440"/>
      <c r="F90" s="440"/>
      <c r="G90" s="440"/>
      <c r="H90" s="440"/>
      <c r="I90" s="494"/>
      <c r="J90" s="494"/>
      <c r="K90" s="459">
        <f>K56</f>
        <v>732.16342919999988</v>
      </c>
      <c r="L90" s="459"/>
      <c r="M90" s="459"/>
      <c r="N90" s="460"/>
    </row>
    <row r="91" spans="1:16" x14ac:dyDescent="0.25">
      <c r="A91" s="11" t="s">
        <v>60</v>
      </c>
      <c r="B91" s="407" t="s">
        <v>61</v>
      </c>
      <c r="C91" s="407"/>
      <c r="D91" s="407"/>
      <c r="E91" s="407"/>
      <c r="F91" s="407"/>
      <c r="G91" s="407"/>
      <c r="H91" s="407"/>
      <c r="I91" s="447"/>
      <c r="J91" s="447"/>
      <c r="K91" s="403">
        <f>K70</f>
        <v>854.44987898160002</v>
      </c>
      <c r="L91" s="403"/>
      <c r="M91" s="403"/>
      <c r="N91" s="404"/>
    </row>
    <row r="92" spans="1:16" ht="15.75" thickBot="1" x14ac:dyDescent="0.3">
      <c r="A92" s="11" t="s">
        <v>69</v>
      </c>
      <c r="B92" s="407" t="s">
        <v>70</v>
      </c>
      <c r="C92" s="407"/>
      <c r="D92" s="407"/>
      <c r="E92" s="407"/>
      <c r="F92" s="407"/>
      <c r="G92" s="407"/>
      <c r="H92" s="407"/>
      <c r="I92" s="447"/>
      <c r="J92" s="447"/>
      <c r="K92" s="403">
        <f>K84</f>
        <v>511.00560000000002</v>
      </c>
      <c r="L92" s="403"/>
      <c r="M92" s="403"/>
      <c r="N92" s="404"/>
    </row>
    <row r="93" spans="1:16" ht="15.75" thickBot="1" x14ac:dyDescent="0.3">
      <c r="A93" s="22"/>
      <c r="B93" s="442" t="s">
        <v>79</v>
      </c>
      <c r="C93" s="442"/>
      <c r="D93" s="442"/>
      <c r="E93" s="442"/>
      <c r="F93" s="442"/>
      <c r="G93" s="442"/>
      <c r="H93" s="442"/>
      <c r="I93" s="458"/>
      <c r="J93" s="458"/>
      <c r="K93" s="445">
        <f>SUM(K90:N92)</f>
        <v>2097.6189081816001</v>
      </c>
      <c r="L93" s="445"/>
      <c r="M93" s="445"/>
      <c r="N93" s="446"/>
    </row>
    <row r="94" spans="1:16" x14ac:dyDescent="0.25">
      <c r="A94" s="8"/>
      <c r="B94" s="8"/>
      <c r="C94" s="8"/>
      <c r="D94" s="8"/>
      <c r="E94" s="8"/>
      <c r="F94" s="8"/>
      <c r="G94" s="8"/>
      <c r="H94" s="8"/>
      <c r="I94" s="8"/>
      <c r="J94" s="8"/>
      <c r="K94" s="8"/>
      <c r="L94" s="8"/>
      <c r="M94" s="8"/>
      <c r="N94" s="8"/>
      <c r="P94" s="185"/>
    </row>
    <row r="95" spans="1:16" x14ac:dyDescent="0.25">
      <c r="A95" s="375" t="s">
        <v>80</v>
      </c>
      <c r="B95" s="375"/>
      <c r="C95" s="375"/>
      <c r="D95" s="375"/>
      <c r="E95" s="375"/>
      <c r="F95" s="375"/>
      <c r="G95" s="375"/>
      <c r="H95" s="375"/>
      <c r="I95" s="375"/>
      <c r="J95" s="375"/>
      <c r="K95" s="375"/>
      <c r="L95" s="375"/>
      <c r="M95" s="375"/>
      <c r="N95" s="375"/>
      <c r="P95" s="185"/>
    </row>
    <row r="96" spans="1:16" ht="15.75" thickBot="1" x14ac:dyDescent="0.3">
      <c r="A96" s="8"/>
      <c r="B96" s="8"/>
      <c r="C96" s="8"/>
      <c r="D96" s="8"/>
      <c r="E96" s="8"/>
      <c r="F96" s="8"/>
      <c r="G96" s="8"/>
      <c r="H96" s="8"/>
      <c r="I96" s="8"/>
      <c r="J96" s="8"/>
      <c r="K96" s="8"/>
      <c r="L96" s="8"/>
      <c r="M96" s="8"/>
      <c r="N96" s="8"/>
      <c r="P96" s="185"/>
    </row>
    <row r="97" spans="1:16" ht="15.75" thickBot="1" x14ac:dyDescent="0.3">
      <c r="A97" s="22">
        <v>3</v>
      </c>
      <c r="B97" s="442" t="s">
        <v>81</v>
      </c>
      <c r="C97" s="442"/>
      <c r="D97" s="442"/>
      <c r="E97" s="442"/>
      <c r="F97" s="442"/>
      <c r="G97" s="442"/>
      <c r="H97" s="442"/>
      <c r="I97" s="442" t="s">
        <v>41</v>
      </c>
      <c r="J97" s="442"/>
      <c r="K97" s="442" t="s">
        <v>42</v>
      </c>
      <c r="L97" s="442"/>
      <c r="M97" s="442"/>
      <c r="N97" s="443"/>
      <c r="P97" s="185"/>
    </row>
    <row r="98" spans="1:16" x14ac:dyDescent="0.25">
      <c r="A98" s="13" t="s">
        <v>16</v>
      </c>
      <c r="B98" s="440" t="s">
        <v>82</v>
      </c>
      <c r="C98" s="440"/>
      <c r="D98" s="440"/>
      <c r="E98" s="440"/>
      <c r="F98" s="440"/>
      <c r="G98" s="440"/>
      <c r="H98" s="440"/>
      <c r="I98" s="456">
        <v>4.5999999999999999E-3</v>
      </c>
      <c r="J98" s="456"/>
      <c r="K98" s="459">
        <f>I98*($K$47+$K$93)</f>
        <v>26.131950977635359</v>
      </c>
      <c r="L98" s="459"/>
      <c r="M98" s="459"/>
      <c r="N98" s="460"/>
      <c r="P98" s="185"/>
    </row>
    <row r="99" spans="1:16" x14ac:dyDescent="0.25">
      <c r="A99" s="11" t="s">
        <v>19</v>
      </c>
      <c r="B99" s="407" t="s">
        <v>83</v>
      </c>
      <c r="C99" s="407"/>
      <c r="D99" s="407"/>
      <c r="E99" s="407"/>
      <c r="F99" s="407"/>
      <c r="G99" s="407"/>
      <c r="H99" s="407"/>
      <c r="I99" s="465">
        <v>4.0000000000000002E-4</v>
      </c>
      <c r="J99" s="465"/>
      <c r="K99" s="459">
        <f t="shared" ref="K99:K103" si="1">I99*($K$47+$K$93)</f>
        <v>2.2723435632726399</v>
      </c>
      <c r="L99" s="459"/>
      <c r="M99" s="459"/>
      <c r="N99" s="460"/>
      <c r="P99" s="185"/>
    </row>
    <row r="100" spans="1:16" x14ac:dyDescent="0.25">
      <c r="A100" s="11" t="s">
        <v>21</v>
      </c>
      <c r="B100" s="407" t="s">
        <v>84</v>
      </c>
      <c r="C100" s="407"/>
      <c r="D100" s="407"/>
      <c r="E100" s="407"/>
      <c r="F100" s="407"/>
      <c r="G100" s="407"/>
      <c r="H100" s="407"/>
      <c r="I100" s="465">
        <v>0.04</v>
      </c>
      <c r="J100" s="465"/>
      <c r="K100" s="459">
        <f t="shared" si="1"/>
        <v>227.23435632726401</v>
      </c>
      <c r="L100" s="459"/>
      <c r="M100" s="459"/>
      <c r="N100" s="460"/>
      <c r="P100" s="185"/>
    </row>
    <row r="101" spans="1:16" x14ac:dyDescent="0.25">
      <c r="A101" s="11" t="s">
        <v>23</v>
      </c>
      <c r="B101" s="407" t="s">
        <v>85</v>
      </c>
      <c r="C101" s="407"/>
      <c r="D101" s="407"/>
      <c r="E101" s="407"/>
      <c r="F101" s="407"/>
      <c r="G101" s="407"/>
      <c r="H101" s="407"/>
      <c r="I101" s="465">
        <v>1.9400000000000001E-2</v>
      </c>
      <c r="J101" s="465"/>
      <c r="K101" s="459">
        <f t="shared" si="1"/>
        <v>110.20866281872304</v>
      </c>
      <c r="L101" s="459"/>
      <c r="M101" s="459"/>
      <c r="N101" s="460"/>
      <c r="P101" s="185"/>
    </row>
    <row r="102" spans="1:16" x14ac:dyDescent="0.25">
      <c r="A102" s="11" t="s">
        <v>25</v>
      </c>
      <c r="B102" s="407" t="s">
        <v>86</v>
      </c>
      <c r="C102" s="407"/>
      <c r="D102" s="407"/>
      <c r="E102" s="407"/>
      <c r="F102" s="407"/>
      <c r="G102" s="407"/>
      <c r="H102" s="407"/>
      <c r="I102" s="465">
        <v>7.7000000000000002E-3</v>
      </c>
      <c r="J102" s="465"/>
      <c r="K102" s="459">
        <f t="shared" si="1"/>
        <v>43.742613592998318</v>
      </c>
      <c r="L102" s="459"/>
      <c r="M102" s="459"/>
      <c r="N102" s="460"/>
      <c r="P102" s="185"/>
    </row>
    <row r="103" spans="1:16" ht="15.75" thickBot="1" x14ac:dyDescent="0.3">
      <c r="A103" s="11" t="s">
        <v>48</v>
      </c>
      <c r="B103" s="407" t="s">
        <v>87</v>
      </c>
      <c r="C103" s="407"/>
      <c r="D103" s="407"/>
      <c r="E103" s="407"/>
      <c r="F103" s="407"/>
      <c r="G103" s="407"/>
      <c r="H103" s="407"/>
      <c r="I103" s="465"/>
      <c r="J103" s="465"/>
      <c r="K103" s="459">
        <f t="shared" si="1"/>
        <v>0</v>
      </c>
      <c r="L103" s="459"/>
      <c r="M103" s="459"/>
      <c r="N103" s="460"/>
      <c r="P103" s="185"/>
    </row>
    <row r="104" spans="1:16" ht="15.75" thickBot="1" x14ac:dyDescent="0.3">
      <c r="A104" s="22"/>
      <c r="B104" s="442" t="s">
        <v>141</v>
      </c>
      <c r="C104" s="442"/>
      <c r="D104" s="442"/>
      <c r="E104" s="442"/>
      <c r="F104" s="442"/>
      <c r="G104" s="442"/>
      <c r="H104" s="442"/>
      <c r="I104" s="500">
        <f>SUM(I98:J103)</f>
        <v>7.2099999999999997E-2</v>
      </c>
      <c r="J104" s="500"/>
      <c r="K104" s="445">
        <f>SUM(K98:N103)</f>
        <v>409.5899272798934</v>
      </c>
      <c r="L104" s="445"/>
      <c r="M104" s="445"/>
      <c r="N104" s="446"/>
      <c r="P104" s="185"/>
    </row>
    <row r="105" spans="1:16" ht="18" customHeight="1" thickBot="1" x14ac:dyDescent="0.3">
      <c r="A105" s="451" t="s">
        <v>142</v>
      </c>
      <c r="B105" s="452"/>
      <c r="C105" s="452"/>
      <c r="D105" s="452"/>
      <c r="E105" s="452"/>
      <c r="F105" s="452"/>
      <c r="G105" s="452"/>
      <c r="H105" s="452"/>
      <c r="I105" s="452"/>
      <c r="J105" s="452"/>
      <c r="K105" s="452"/>
      <c r="L105" s="452"/>
      <c r="M105" s="452"/>
      <c r="N105" s="453"/>
    </row>
    <row r="106" spans="1:16" x14ac:dyDescent="0.25">
      <c r="A106" s="8"/>
      <c r="B106" s="8"/>
      <c r="C106" s="8"/>
      <c r="D106" s="8"/>
      <c r="E106" s="8"/>
      <c r="F106" s="8"/>
      <c r="G106" s="8"/>
      <c r="H106" s="8"/>
      <c r="I106" s="8"/>
      <c r="J106" s="8"/>
      <c r="K106" s="8"/>
      <c r="L106" s="8"/>
      <c r="M106" s="8"/>
      <c r="N106" s="8"/>
    </row>
    <row r="107" spans="1:16" x14ac:dyDescent="0.25">
      <c r="A107" s="375" t="s">
        <v>88</v>
      </c>
      <c r="B107" s="375"/>
      <c r="C107" s="375"/>
      <c r="D107" s="375"/>
      <c r="E107" s="375"/>
      <c r="F107" s="375"/>
      <c r="G107" s="375"/>
      <c r="H107" s="375"/>
      <c r="I107" s="375"/>
      <c r="J107" s="375"/>
      <c r="K107" s="375"/>
      <c r="L107" s="375"/>
      <c r="M107" s="375"/>
      <c r="N107" s="375"/>
    </row>
    <row r="108" spans="1:16" x14ac:dyDescent="0.25">
      <c r="A108" s="8"/>
      <c r="B108" s="8"/>
      <c r="C108" s="8"/>
      <c r="D108" s="8"/>
      <c r="E108" s="8"/>
      <c r="F108" s="8"/>
      <c r="G108" s="8"/>
      <c r="H108" s="8"/>
      <c r="I108" s="8"/>
      <c r="J108" s="8"/>
      <c r="K108" s="8"/>
      <c r="L108" s="8"/>
      <c r="M108" s="8"/>
      <c r="N108" s="8"/>
    </row>
    <row r="109" spans="1:16" ht="15.75" x14ac:dyDescent="0.25">
      <c r="A109" s="499" t="s">
        <v>89</v>
      </c>
      <c r="B109" s="499"/>
      <c r="C109" s="499"/>
      <c r="D109" s="499"/>
      <c r="E109" s="499"/>
      <c r="F109" s="499"/>
      <c r="G109" s="499"/>
      <c r="H109" s="499"/>
      <c r="I109" s="499"/>
      <c r="J109" s="499"/>
      <c r="K109" s="499"/>
      <c r="L109" s="499"/>
      <c r="M109" s="499"/>
      <c r="N109" s="499"/>
    </row>
    <row r="110" spans="1:16" ht="15.75" thickBot="1" x14ac:dyDescent="0.3">
      <c r="A110" s="8"/>
      <c r="B110" s="8"/>
      <c r="C110" s="8"/>
      <c r="D110" s="8"/>
      <c r="E110" s="8"/>
      <c r="F110" s="8"/>
      <c r="G110" s="8"/>
      <c r="H110" s="8"/>
      <c r="I110" s="8"/>
      <c r="J110" s="8"/>
      <c r="K110" s="8"/>
      <c r="L110" s="8"/>
      <c r="M110" s="8"/>
      <c r="N110" s="8"/>
    </row>
    <row r="111" spans="1:16" ht="15.75" thickBot="1" x14ac:dyDescent="0.3">
      <c r="A111" s="22" t="s">
        <v>90</v>
      </c>
      <c r="B111" s="442" t="s">
        <v>91</v>
      </c>
      <c r="C111" s="442"/>
      <c r="D111" s="442"/>
      <c r="E111" s="442"/>
      <c r="F111" s="442"/>
      <c r="G111" s="442"/>
      <c r="H111" s="442"/>
      <c r="I111" s="442" t="s">
        <v>41</v>
      </c>
      <c r="J111" s="442"/>
      <c r="K111" s="442" t="s">
        <v>42</v>
      </c>
      <c r="L111" s="442"/>
      <c r="M111" s="442"/>
      <c r="N111" s="443"/>
    </row>
    <row r="112" spans="1:16" x14ac:dyDescent="0.25">
      <c r="A112" s="13" t="s">
        <v>16</v>
      </c>
      <c r="B112" s="440" t="s">
        <v>92</v>
      </c>
      <c r="C112" s="440"/>
      <c r="D112" s="440"/>
      <c r="E112" s="440"/>
      <c r="F112" s="440"/>
      <c r="G112" s="440"/>
      <c r="H112" s="440"/>
      <c r="I112" s="456">
        <v>6.1100000000000002E-2</v>
      </c>
      <c r="J112" s="456"/>
      <c r="K112" s="459">
        <f>I112*($K$47+$K$70)</f>
        <v>271.14285160577572</v>
      </c>
      <c r="L112" s="459"/>
      <c r="M112" s="459"/>
      <c r="N112" s="460"/>
    </row>
    <row r="113" spans="1:14" x14ac:dyDescent="0.25">
      <c r="A113" s="11" t="s">
        <v>19</v>
      </c>
      <c r="B113" s="407" t="s">
        <v>143</v>
      </c>
      <c r="C113" s="407"/>
      <c r="D113" s="407"/>
      <c r="E113" s="407"/>
      <c r="F113" s="407"/>
      <c r="G113" s="407"/>
      <c r="H113" s="407"/>
      <c r="I113" s="465">
        <v>1.4800000000000001E-2</v>
      </c>
      <c r="J113" s="465"/>
      <c r="K113" s="459">
        <f t="shared" ref="K113:K117" si="2">I113*($K$47+$K$70)</f>
        <v>65.677810208927681</v>
      </c>
      <c r="L113" s="459"/>
      <c r="M113" s="459"/>
      <c r="N113" s="460"/>
    </row>
    <row r="114" spans="1:14" x14ac:dyDescent="0.25">
      <c r="A114" s="11" t="s">
        <v>21</v>
      </c>
      <c r="B114" s="407" t="s">
        <v>93</v>
      </c>
      <c r="C114" s="407"/>
      <c r="D114" s="407"/>
      <c r="E114" s="407"/>
      <c r="F114" s="407"/>
      <c r="G114" s="407"/>
      <c r="H114" s="407"/>
      <c r="I114" s="465">
        <v>2.9999999999999997E-4</v>
      </c>
      <c r="J114" s="465"/>
      <c r="K114" s="459">
        <f t="shared" si="2"/>
        <v>1.3313069636944797</v>
      </c>
      <c r="L114" s="459"/>
      <c r="M114" s="459"/>
      <c r="N114" s="460"/>
    </row>
    <row r="115" spans="1:14" x14ac:dyDescent="0.25">
      <c r="A115" s="11" t="s">
        <v>23</v>
      </c>
      <c r="B115" s="407" t="s">
        <v>94</v>
      </c>
      <c r="C115" s="407"/>
      <c r="D115" s="407"/>
      <c r="E115" s="407"/>
      <c r="F115" s="407"/>
      <c r="G115" s="407"/>
      <c r="H115" s="407"/>
      <c r="I115" s="465">
        <v>2E-3</v>
      </c>
      <c r="J115" s="465"/>
      <c r="K115" s="459">
        <f t="shared" si="2"/>
        <v>8.8753797579631986</v>
      </c>
      <c r="L115" s="459"/>
      <c r="M115" s="459"/>
      <c r="N115" s="460"/>
    </row>
    <row r="116" spans="1:14" x14ac:dyDescent="0.25">
      <c r="A116" s="11" t="s">
        <v>25</v>
      </c>
      <c r="B116" s="407" t="s">
        <v>95</v>
      </c>
      <c r="C116" s="407"/>
      <c r="D116" s="407"/>
      <c r="E116" s="407"/>
      <c r="F116" s="407"/>
      <c r="G116" s="407"/>
      <c r="H116" s="407"/>
      <c r="I116" s="465">
        <v>4.0000000000000002E-4</v>
      </c>
      <c r="J116" s="465"/>
      <c r="K116" s="459">
        <f t="shared" si="2"/>
        <v>1.77507595159264</v>
      </c>
      <c r="L116" s="459"/>
      <c r="M116" s="459"/>
      <c r="N116" s="460"/>
    </row>
    <row r="117" spans="1:14" ht="15.75" thickBot="1" x14ac:dyDescent="0.3">
      <c r="A117" s="11" t="s">
        <v>48</v>
      </c>
      <c r="B117" s="407" t="s">
        <v>96</v>
      </c>
      <c r="C117" s="407"/>
      <c r="D117" s="407"/>
      <c r="E117" s="407"/>
      <c r="F117" s="407"/>
      <c r="G117" s="407"/>
      <c r="H117" s="407"/>
      <c r="I117" s="465"/>
      <c r="J117" s="465"/>
      <c r="K117" s="459">
        <f t="shared" si="2"/>
        <v>0</v>
      </c>
      <c r="L117" s="459"/>
      <c r="M117" s="459"/>
      <c r="N117" s="460"/>
    </row>
    <row r="118" spans="1:14" ht="15.75" thickBot="1" x14ac:dyDescent="0.3">
      <c r="A118" s="22"/>
      <c r="B118" s="442" t="s">
        <v>97</v>
      </c>
      <c r="C118" s="442"/>
      <c r="D118" s="442"/>
      <c r="E118" s="442"/>
      <c r="F118" s="442"/>
      <c r="G118" s="442"/>
      <c r="H118" s="442"/>
      <c r="I118" s="500">
        <f>SUM(I112:J117)</f>
        <v>7.8599999999999989E-2</v>
      </c>
      <c r="J118" s="500"/>
      <c r="K118" s="463">
        <f>SUM(K112:N117)</f>
        <v>348.80242448795366</v>
      </c>
      <c r="L118" s="463"/>
      <c r="M118" s="463"/>
      <c r="N118" s="464"/>
    </row>
    <row r="119" spans="1:14" ht="15.75" thickBot="1" x14ac:dyDescent="0.3">
      <c r="A119" s="451"/>
      <c r="B119" s="452"/>
      <c r="C119" s="452"/>
      <c r="D119" s="452"/>
      <c r="E119" s="452"/>
      <c r="F119" s="452"/>
      <c r="G119" s="452"/>
      <c r="H119" s="452"/>
      <c r="I119" s="452"/>
      <c r="J119" s="452"/>
      <c r="K119" s="452"/>
      <c r="L119" s="452"/>
      <c r="M119" s="452"/>
      <c r="N119" s="453"/>
    </row>
    <row r="120" spans="1:14" x14ac:dyDescent="0.25">
      <c r="A120" s="8"/>
      <c r="B120" s="8"/>
      <c r="C120" s="8"/>
      <c r="D120" s="8"/>
      <c r="E120" s="8"/>
      <c r="F120" s="8"/>
      <c r="G120" s="8"/>
      <c r="H120" s="8"/>
      <c r="I120" s="8"/>
      <c r="J120" s="8"/>
      <c r="K120" s="8"/>
      <c r="L120" s="8"/>
      <c r="M120" s="8"/>
      <c r="N120" s="8"/>
    </row>
    <row r="121" spans="1:14" ht="15.75" x14ac:dyDescent="0.25">
      <c r="A121" s="499" t="s">
        <v>144</v>
      </c>
      <c r="B121" s="499"/>
      <c r="C121" s="499"/>
      <c r="D121" s="499"/>
      <c r="E121" s="499"/>
      <c r="F121" s="499"/>
      <c r="G121" s="499"/>
      <c r="H121" s="499"/>
      <c r="I121" s="499"/>
      <c r="J121" s="499"/>
      <c r="K121" s="499"/>
      <c r="L121" s="499"/>
      <c r="M121" s="499"/>
      <c r="N121" s="499"/>
    </row>
    <row r="122" spans="1:14" ht="15.75" thickBot="1" x14ac:dyDescent="0.3">
      <c r="A122" s="8"/>
      <c r="B122" s="8"/>
      <c r="C122" s="8"/>
      <c r="D122" s="8"/>
      <c r="E122" s="8"/>
      <c r="F122" s="8"/>
      <c r="G122" s="8"/>
      <c r="H122" s="8"/>
      <c r="I122" s="8"/>
      <c r="J122" s="8"/>
      <c r="K122" s="8"/>
      <c r="L122" s="8"/>
      <c r="M122" s="8"/>
      <c r="N122" s="8"/>
    </row>
    <row r="123" spans="1:14" ht="15.75" thickBot="1" x14ac:dyDescent="0.3">
      <c r="A123" s="22" t="s">
        <v>98</v>
      </c>
      <c r="B123" s="442" t="s">
        <v>99</v>
      </c>
      <c r="C123" s="442"/>
      <c r="D123" s="442"/>
      <c r="E123" s="442"/>
      <c r="F123" s="442"/>
      <c r="G123" s="442"/>
      <c r="H123" s="442"/>
      <c r="I123" s="442" t="s">
        <v>41</v>
      </c>
      <c r="J123" s="442"/>
      <c r="K123" s="442" t="s">
        <v>42</v>
      </c>
      <c r="L123" s="442"/>
      <c r="M123" s="442"/>
      <c r="N123" s="443"/>
    </row>
    <row r="124" spans="1:14" ht="15.75" thickBot="1" x14ac:dyDescent="0.3">
      <c r="A124" s="13" t="s">
        <v>16</v>
      </c>
      <c r="B124" s="454" t="s">
        <v>100</v>
      </c>
      <c r="C124" s="454"/>
      <c r="D124" s="454"/>
      <c r="E124" s="454"/>
      <c r="F124" s="454"/>
      <c r="G124" s="454"/>
      <c r="H124" s="454"/>
      <c r="I124" s="494"/>
      <c r="J124" s="494"/>
      <c r="K124" s="459">
        <f>I124*K47</f>
        <v>0</v>
      </c>
      <c r="L124" s="459"/>
      <c r="M124" s="459"/>
      <c r="N124" s="460"/>
    </row>
    <row r="125" spans="1:14" ht="15.75" thickBot="1" x14ac:dyDescent="0.3">
      <c r="A125" s="22"/>
      <c r="B125" s="442" t="s">
        <v>101</v>
      </c>
      <c r="C125" s="442"/>
      <c r="D125" s="442"/>
      <c r="E125" s="442"/>
      <c r="F125" s="442"/>
      <c r="G125" s="442"/>
      <c r="H125" s="442"/>
      <c r="I125" s="458">
        <f>SUM(I124)</f>
        <v>0</v>
      </c>
      <c r="J125" s="458"/>
      <c r="K125" s="463">
        <f>SUM(K124)</f>
        <v>0</v>
      </c>
      <c r="L125" s="463"/>
      <c r="M125" s="463"/>
      <c r="N125" s="464"/>
    </row>
    <row r="126" spans="1:14" ht="15.75" thickBot="1" x14ac:dyDescent="0.3">
      <c r="A126" s="451" t="s">
        <v>102</v>
      </c>
      <c r="B126" s="452"/>
      <c r="C126" s="452"/>
      <c r="D126" s="452"/>
      <c r="E126" s="452"/>
      <c r="F126" s="452"/>
      <c r="G126" s="452"/>
      <c r="H126" s="452"/>
      <c r="I126" s="452"/>
      <c r="J126" s="452"/>
      <c r="K126" s="452"/>
      <c r="L126" s="452"/>
      <c r="M126" s="452"/>
      <c r="N126" s="453"/>
    </row>
    <row r="127" spans="1:14" x14ac:dyDescent="0.25">
      <c r="A127" s="8"/>
      <c r="B127" s="8"/>
      <c r="C127" s="8"/>
      <c r="D127" s="8"/>
      <c r="E127" s="8"/>
      <c r="F127" s="8"/>
      <c r="G127" s="8"/>
      <c r="H127" s="8"/>
      <c r="I127" s="8"/>
      <c r="J127" s="8"/>
      <c r="K127" s="8"/>
      <c r="L127" s="8"/>
      <c r="M127" s="8"/>
      <c r="N127" s="8"/>
    </row>
    <row r="128" spans="1:14" x14ac:dyDescent="0.25">
      <c r="A128" s="375" t="s">
        <v>103</v>
      </c>
      <c r="B128" s="375"/>
      <c r="C128" s="375"/>
      <c r="D128" s="375"/>
      <c r="E128" s="375"/>
      <c r="F128" s="375"/>
      <c r="G128" s="375"/>
      <c r="H128" s="375"/>
      <c r="I128" s="375"/>
      <c r="J128" s="375"/>
      <c r="K128" s="375"/>
      <c r="L128" s="375"/>
      <c r="M128" s="375"/>
      <c r="N128" s="375"/>
    </row>
    <row r="129" spans="1:14" ht="15.75" thickBot="1" x14ac:dyDescent="0.3">
      <c r="A129" s="8"/>
      <c r="B129" s="8"/>
      <c r="C129" s="8"/>
      <c r="D129" s="8"/>
      <c r="E129" s="8"/>
      <c r="F129" s="8"/>
      <c r="G129" s="8"/>
      <c r="H129" s="8"/>
      <c r="I129" s="8"/>
      <c r="J129" s="8"/>
      <c r="K129" s="8"/>
      <c r="L129" s="8"/>
      <c r="M129" s="8"/>
      <c r="N129" s="8"/>
    </row>
    <row r="130" spans="1:14" ht="15.75" thickBot="1" x14ac:dyDescent="0.3">
      <c r="A130" s="22">
        <v>4</v>
      </c>
      <c r="B130" s="442" t="s">
        <v>104</v>
      </c>
      <c r="C130" s="442"/>
      <c r="D130" s="442"/>
      <c r="E130" s="442"/>
      <c r="F130" s="442"/>
      <c r="G130" s="442"/>
      <c r="H130" s="442"/>
      <c r="I130" s="442" t="s">
        <v>41</v>
      </c>
      <c r="J130" s="442"/>
      <c r="K130" s="442" t="s">
        <v>42</v>
      </c>
      <c r="L130" s="442"/>
      <c r="M130" s="442"/>
      <c r="N130" s="443"/>
    </row>
    <row r="131" spans="1:14" x14ac:dyDescent="0.25">
      <c r="A131" s="13" t="s">
        <v>90</v>
      </c>
      <c r="B131" s="440" t="s">
        <v>91</v>
      </c>
      <c r="C131" s="440"/>
      <c r="D131" s="440"/>
      <c r="E131" s="440"/>
      <c r="F131" s="440"/>
      <c r="G131" s="440"/>
      <c r="H131" s="440"/>
      <c r="I131" s="494"/>
      <c r="J131" s="494"/>
      <c r="K131" s="459">
        <f>K118</f>
        <v>348.80242448795366</v>
      </c>
      <c r="L131" s="459"/>
      <c r="M131" s="459"/>
      <c r="N131" s="460"/>
    </row>
    <row r="132" spans="1:14" ht="15.75" thickBot="1" x14ac:dyDescent="0.3">
      <c r="A132" s="11" t="s">
        <v>98</v>
      </c>
      <c r="B132" s="407" t="s">
        <v>99</v>
      </c>
      <c r="C132" s="407"/>
      <c r="D132" s="407"/>
      <c r="E132" s="407"/>
      <c r="F132" s="407"/>
      <c r="G132" s="407"/>
      <c r="H132" s="407"/>
      <c r="I132" s="447"/>
      <c r="J132" s="447"/>
      <c r="K132" s="403">
        <f>K125</f>
        <v>0</v>
      </c>
      <c r="L132" s="403"/>
      <c r="M132" s="403"/>
      <c r="N132" s="404"/>
    </row>
    <row r="133" spans="1:14" ht="15.75" thickBot="1" x14ac:dyDescent="0.3">
      <c r="A133" s="22"/>
      <c r="B133" s="442" t="s">
        <v>147</v>
      </c>
      <c r="C133" s="442"/>
      <c r="D133" s="442"/>
      <c r="E133" s="442"/>
      <c r="F133" s="442"/>
      <c r="G133" s="442"/>
      <c r="H133" s="442"/>
      <c r="I133" s="458"/>
      <c r="J133" s="458"/>
      <c r="K133" s="445">
        <f>SUM(K131:N132)</f>
        <v>348.80242448795366</v>
      </c>
      <c r="L133" s="445"/>
      <c r="M133" s="445"/>
      <c r="N133" s="446"/>
    </row>
    <row r="134" spans="1:14" x14ac:dyDescent="0.25">
      <c r="A134" s="8"/>
      <c r="B134" s="8"/>
      <c r="C134" s="8"/>
      <c r="D134" s="8"/>
      <c r="E134" s="8"/>
      <c r="F134" s="8"/>
      <c r="G134" s="8"/>
      <c r="H134" s="8"/>
      <c r="I134" s="8"/>
      <c r="J134" s="8"/>
      <c r="K134" s="8"/>
      <c r="L134" s="8"/>
      <c r="M134" s="8"/>
      <c r="N134" s="8"/>
    </row>
    <row r="135" spans="1:14" ht="15.75" x14ac:dyDescent="0.25">
      <c r="A135" s="499" t="s">
        <v>105</v>
      </c>
      <c r="B135" s="499"/>
      <c r="C135" s="499"/>
      <c r="D135" s="499"/>
      <c r="E135" s="499"/>
      <c r="F135" s="499"/>
      <c r="G135" s="499"/>
      <c r="H135" s="499"/>
      <c r="I135" s="499"/>
      <c r="J135" s="499"/>
      <c r="K135" s="499"/>
      <c r="L135" s="499"/>
      <c r="M135" s="499"/>
      <c r="N135" s="499"/>
    </row>
    <row r="136" spans="1:14" ht="15.75" thickBot="1" x14ac:dyDescent="0.3">
      <c r="A136" s="8"/>
      <c r="B136" s="8"/>
      <c r="C136" s="8"/>
      <c r="D136" s="8"/>
      <c r="E136" s="8"/>
      <c r="F136" s="8"/>
      <c r="G136" s="8"/>
      <c r="H136" s="8"/>
      <c r="I136" s="8"/>
      <c r="J136" s="8"/>
      <c r="K136" s="8"/>
      <c r="L136" s="8"/>
      <c r="M136" s="8"/>
      <c r="N136" s="8"/>
    </row>
    <row r="137" spans="1:14" ht="15.75" thickBot="1" x14ac:dyDescent="0.3">
      <c r="A137" s="22">
        <v>5</v>
      </c>
      <c r="B137" s="442" t="s">
        <v>106</v>
      </c>
      <c r="C137" s="442"/>
      <c r="D137" s="442"/>
      <c r="E137" s="442"/>
      <c r="F137" s="442"/>
      <c r="G137" s="442"/>
      <c r="H137" s="442"/>
      <c r="I137" s="442" t="s">
        <v>41</v>
      </c>
      <c r="J137" s="442"/>
      <c r="K137" s="442" t="s">
        <v>42</v>
      </c>
      <c r="L137" s="442"/>
      <c r="M137" s="442"/>
      <c r="N137" s="443"/>
    </row>
    <row r="138" spans="1:14" x14ac:dyDescent="0.25">
      <c r="A138" s="13" t="s">
        <v>16</v>
      </c>
      <c r="B138" s="501" t="s">
        <v>428</v>
      </c>
      <c r="C138" s="501"/>
      <c r="D138" s="501"/>
      <c r="E138" s="501"/>
      <c r="F138" s="501"/>
      <c r="G138" s="501"/>
      <c r="H138" s="501"/>
      <c r="I138" s="494"/>
      <c r="J138" s="494"/>
      <c r="K138" s="459">
        <f>'ANEXO VIII-A02 - UNIFORMES'!F15</f>
        <v>64.839845238095251</v>
      </c>
      <c r="L138" s="459"/>
      <c r="M138" s="459"/>
      <c r="N138" s="460"/>
    </row>
    <row r="139" spans="1:14" x14ac:dyDescent="0.25">
      <c r="A139" s="11" t="s">
        <v>19</v>
      </c>
      <c r="B139" s="502" t="s">
        <v>429</v>
      </c>
      <c r="C139" s="502"/>
      <c r="D139" s="502"/>
      <c r="E139" s="502"/>
      <c r="F139" s="502"/>
      <c r="G139" s="502"/>
      <c r="H139" s="502"/>
      <c r="I139" s="447"/>
      <c r="J139" s="447"/>
      <c r="K139" s="403">
        <f>'ANEXO VIII-A03 - EPI'!G16</f>
        <v>64.922090277777784</v>
      </c>
      <c r="L139" s="403"/>
      <c r="M139" s="403"/>
      <c r="N139" s="404"/>
    </row>
    <row r="140" spans="1:14" x14ac:dyDescent="0.25">
      <c r="A140" s="11" t="s">
        <v>21</v>
      </c>
      <c r="B140" s="502" t="s">
        <v>430</v>
      </c>
      <c r="C140" s="502"/>
      <c r="D140" s="502"/>
      <c r="E140" s="502"/>
      <c r="F140" s="502"/>
      <c r="G140" s="502"/>
      <c r="H140" s="502"/>
      <c r="I140" s="447"/>
      <c r="J140" s="447"/>
      <c r="K140" s="403">
        <f>'ANEXO VIII-04 - FERRAMENTAL'!I104</f>
        <v>84.057708161328122</v>
      </c>
      <c r="L140" s="403"/>
      <c r="M140" s="403"/>
      <c r="N140" s="404"/>
    </row>
    <row r="141" spans="1:14" ht="15.75" thickBot="1" x14ac:dyDescent="0.3">
      <c r="A141" s="11" t="s">
        <v>23</v>
      </c>
      <c r="B141" s="503" t="s">
        <v>145</v>
      </c>
      <c r="C141" s="503"/>
      <c r="D141" s="503"/>
      <c r="E141" s="503"/>
      <c r="F141" s="503"/>
      <c r="G141" s="503"/>
      <c r="H141" s="503"/>
      <c r="I141" s="447"/>
      <c r="J141" s="447"/>
      <c r="K141" s="403"/>
      <c r="L141" s="403"/>
      <c r="M141" s="403"/>
      <c r="N141" s="404"/>
    </row>
    <row r="142" spans="1:14" ht="15.75" thickBot="1" x14ac:dyDescent="0.3">
      <c r="A142" s="22"/>
      <c r="B142" s="442" t="s">
        <v>146</v>
      </c>
      <c r="C142" s="442"/>
      <c r="D142" s="442"/>
      <c r="E142" s="442"/>
      <c r="F142" s="442"/>
      <c r="G142" s="442"/>
      <c r="H142" s="442"/>
      <c r="I142" s="458">
        <f>SUM(I138:J141)</f>
        <v>0</v>
      </c>
      <c r="J142" s="458"/>
      <c r="K142" s="445">
        <f>SUM(K138:N141)</f>
        <v>213.81964367720116</v>
      </c>
      <c r="L142" s="445"/>
      <c r="M142" s="445"/>
      <c r="N142" s="446"/>
    </row>
    <row r="143" spans="1:14" ht="15.75" thickBot="1" x14ac:dyDescent="0.3">
      <c r="A143" s="451" t="s">
        <v>107</v>
      </c>
      <c r="B143" s="452"/>
      <c r="C143" s="452"/>
      <c r="D143" s="452"/>
      <c r="E143" s="452"/>
      <c r="F143" s="452"/>
      <c r="G143" s="452"/>
      <c r="H143" s="452"/>
      <c r="I143" s="452"/>
      <c r="J143" s="452"/>
      <c r="K143" s="452"/>
      <c r="L143" s="452"/>
      <c r="M143" s="452"/>
      <c r="N143" s="453"/>
    </row>
    <row r="144" spans="1:14" x14ac:dyDescent="0.25">
      <c r="A144" s="8"/>
      <c r="B144" s="8"/>
      <c r="C144" s="8"/>
      <c r="D144" s="8"/>
      <c r="E144" s="8"/>
      <c r="F144" s="8"/>
      <c r="G144" s="8"/>
      <c r="H144" s="8"/>
      <c r="I144" s="8"/>
      <c r="J144" s="8"/>
      <c r="K144" s="8"/>
      <c r="L144" s="8"/>
      <c r="M144" s="8"/>
      <c r="N144" s="8"/>
    </row>
    <row r="145" spans="1:16" ht="15.75" x14ac:dyDescent="0.25">
      <c r="A145" s="499" t="s">
        <v>108</v>
      </c>
      <c r="B145" s="499"/>
      <c r="C145" s="499"/>
      <c r="D145" s="499"/>
      <c r="E145" s="499"/>
      <c r="F145" s="499"/>
      <c r="G145" s="499"/>
      <c r="H145" s="499"/>
      <c r="I145" s="499"/>
      <c r="J145" s="499"/>
      <c r="K145" s="499"/>
      <c r="L145" s="499"/>
      <c r="M145" s="499"/>
      <c r="N145" s="499"/>
      <c r="P145" s="185"/>
    </row>
    <row r="146" spans="1:16" ht="16.5" thickBot="1" x14ac:dyDescent="0.3">
      <c r="A146" s="23"/>
      <c r="B146" s="23"/>
      <c r="C146" s="23"/>
      <c r="D146" s="23"/>
      <c r="E146" s="23"/>
      <c r="F146" s="23"/>
      <c r="G146" s="23"/>
      <c r="H146" s="23"/>
      <c r="I146" s="23"/>
      <c r="J146" s="23"/>
      <c r="K146" s="23"/>
      <c r="L146" s="23"/>
      <c r="M146" s="23"/>
      <c r="N146" s="23"/>
      <c r="P146" s="185"/>
    </row>
    <row r="147" spans="1:16" ht="15.75" thickBot="1" x14ac:dyDescent="0.3">
      <c r="A147" s="22">
        <v>6</v>
      </c>
      <c r="B147" s="442" t="s">
        <v>109</v>
      </c>
      <c r="C147" s="442"/>
      <c r="D147" s="442"/>
      <c r="E147" s="442"/>
      <c r="F147" s="442"/>
      <c r="G147" s="442"/>
      <c r="H147" s="442"/>
      <c r="I147" s="442" t="s">
        <v>41</v>
      </c>
      <c r="J147" s="442"/>
      <c r="K147" s="442" t="s">
        <v>42</v>
      </c>
      <c r="L147" s="442"/>
      <c r="M147" s="442"/>
      <c r="N147" s="443"/>
      <c r="P147" s="185"/>
    </row>
    <row r="148" spans="1:16" x14ac:dyDescent="0.25">
      <c r="A148" s="13" t="s">
        <v>16</v>
      </c>
      <c r="B148" s="440" t="s">
        <v>110</v>
      </c>
      <c r="C148" s="440"/>
      <c r="D148" s="440"/>
      <c r="E148" s="440"/>
      <c r="F148" s="440"/>
      <c r="G148" s="440"/>
      <c r="H148" s="440"/>
      <c r="I148" s="456">
        <v>6.4500000000000002E-2</v>
      </c>
      <c r="J148" s="456"/>
      <c r="K148" s="459">
        <f>I148*K166</f>
        <v>429.12307328391881</v>
      </c>
      <c r="L148" s="459"/>
      <c r="M148" s="459"/>
      <c r="N148" s="460"/>
      <c r="P148" s="312"/>
    </row>
    <row r="149" spans="1:16" x14ac:dyDescent="0.25">
      <c r="A149" s="11" t="s">
        <v>19</v>
      </c>
      <c r="B149" s="407" t="s">
        <v>111</v>
      </c>
      <c r="C149" s="407"/>
      <c r="D149" s="407"/>
      <c r="E149" s="407"/>
      <c r="F149" s="407"/>
      <c r="G149" s="407"/>
      <c r="H149" s="407"/>
      <c r="I149" s="465">
        <v>0.09</v>
      </c>
      <c r="J149" s="465"/>
      <c r="K149" s="403">
        <f>I149*(K166+$K$148)</f>
        <v>637.39745792195095</v>
      </c>
      <c r="L149" s="403"/>
      <c r="M149" s="403"/>
      <c r="N149" s="404"/>
      <c r="P149" s="312"/>
    </row>
    <row r="150" spans="1:16" x14ac:dyDescent="0.25">
      <c r="A150" s="11" t="s">
        <v>21</v>
      </c>
      <c r="B150" s="407" t="s">
        <v>112</v>
      </c>
      <c r="C150" s="407"/>
      <c r="D150" s="407"/>
      <c r="E150" s="407"/>
      <c r="F150" s="407"/>
      <c r="G150" s="407"/>
      <c r="H150" s="407"/>
      <c r="I150" s="465">
        <v>0.14249999999999999</v>
      </c>
      <c r="J150" s="465"/>
      <c r="K150" s="403"/>
      <c r="L150" s="403"/>
      <c r="M150" s="403"/>
      <c r="N150" s="404"/>
      <c r="P150" s="185"/>
    </row>
    <row r="151" spans="1:16" x14ac:dyDescent="0.25">
      <c r="A151" s="11" t="s">
        <v>113</v>
      </c>
      <c r="B151" s="407" t="s">
        <v>407</v>
      </c>
      <c r="C151" s="407"/>
      <c r="D151" s="407"/>
      <c r="E151" s="407"/>
      <c r="F151" s="407"/>
      <c r="G151" s="407"/>
      <c r="H151" s="407"/>
      <c r="I151" s="492">
        <v>1.6500000000000001E-2</v>
      </c>
      <c r="J151" s="492"/>
      <c r="K151" s="403">
        <f>($K$148+$K$149+$K$166)/(1-$I$150)*I151</f>
        <v>148.54024335246243</v>
      </c>
      <c r="L151" s="403"/>
      <c r="M151" s="403"/>
      <c r="N151" s="404"/>
      <c r="P151" s="185"/>
    </row>
    <row r="152" spans="1:16" x14ac:dyDescent="0.25">
      <c r="A152" s="11" t="s">
        <v>114</v>
      </c>
      <c r="B152" s="407" t="s">
        <v>408</v>
      </c>
      <c r="C152" s="407"/>
      <c r="D152" s="407"/>
      <c r="E152" s="407"/>
      <c r="F152" s="407"/>
      <c r="G152" s="407"/>
      <c r="H152" s="407"/>
      <c r="I152" s="492">
        <v>7.5999999999999998E-2</v>
      </c>
      <c r="J152" s="492"/>
      <c r="K152" s="403">
        <f>($K$148+$K$149+$K$166)/(1-$I$150)*I152</f>
        <v>684.185363320433</v>
      </c>
      <c r="L152" s="403"/>
      <c r="M152" s="403"/>
      <c r="N152" s="404"/>
      <c r="P152" s="185"/>
    </row>
    <row r="153" spans="1:16" x14ac:dyDescent="0.25">
      <c r="A153" s="11" t="s">
        <v>115</v>
      </c>
      <c r="B153" s="407" t="s">
        <v>406</v>
      </c>
      <c r="C153" s="407"/>
      <c r="D153" s="407"/>
      <c r="E153" s="407"/>
      <c r="F153" s="407"/>
      <c r="G153" s="407"/>
      <c r="H153" s="407"/>
      <c r="I153" s="465">
        <v>0.05</v>
      </c>
      <c r="J153" s="465"/>
      <c r="K153" s="403">
        <f t="shared" ref="K153:K154" si="3">($K$148+$K$149+$K$166)/(1-$I$150)*I153</f>
        <v>450.12194955291648</v>
      </c>
      <c r="L153" s="403"/>
      <c r="M153" s="403"/>
      <c r="N153" s="404"/>
      <c r="P153" s="185"/>
    </row>
    <row r="154" spans="1:16" ht="15.75" thickBot="1" x14ac:dyDescent="0.3">
      <c r="A154" s="11" t="s">
        <v>116</v>
      </c>
      <c r="B154" s="398" t="s">
        <v>1851</v>
      </c>
      <c r="C154" s="399"/>
      <c r="D154" s="399"/>
      <c r="E154" s="399"/>
      <c r="F154" s="399"/>
      <c r="G154" s="399"/>
      <c r="H154" s="400"/>
      <c r="I154" s="401">
        <v>4.4999999999999998E-2</v>
      </c>
      <c r="J154" s="402"/>
      <c r="K154" s="403">
        <f t="shared" si="3"/>
        <v>405.10975459762477</v>
      </c>
      <c r="L154" s="403"/>
      <c r="M154" s="403"/>
      <c r="N154" s="404"/>
    </row>
    <row r="155" spans="1:16" ht="15.75" thickBot="1" x14ac:dyDescent="0.3">
      <c r="A155" s="22"/>
      <c r="B155" s="442" t="s">
        <v>68</v>
      </c>
      <c r="C155" s="442"/>
      <c r="D155" s="442"/>
      <c r="E155" s="442"/>
      <c r="F155" s="442"/>
      <c r="G155" s="442"/>
      <c r="H155" s="442"/>
      <c r="I155" s="500">
        <f>I148+I149+I150</f>
        <v>0.29699999999999999</v>
      </c>
      <c r="J155" s="500"/>
      <c r="K155" s="445">
        <f>SUM(K148:N154)</f>
        <v>2754.4778420293064</v>
      </c>
      <c r="L155" s="445"/>
      <c r="M155" s="445"/>
      <c r="N155" s="446"/>
    </row>
    <row r="156" spans="1:16" ht="26.25" customHeight="1" thickBot="1" x14ac:dyDescent="0.3">
      <c r="A156" s="451" t="s">
        <v>148</v>
      </c>
      <c r="B156" s="452"/>
      <c r="C156" s="452"/>
      <c r="D156" s="452"/>
      <c r="E156" s="452"/>
      <c r="F156" s="452"/>
      <c r="G156" s="452"/>
      <c r="H156" s="452"/>
      <c r="I156" s="452"/>
      <c r="J156" s="452"/>
      <c r="K156" s="452"/>
      <c r="L156" s="452"/>
      <c r="M156" s="452"/>
      <c r="N156" s="453"/>
    </row>
    <row r="157" spans="1:16" ht="26.25" customHeight="1" thickBot="1" x14ac:dyDescent="0.3">
      <c r="A157" s="16"/>
      <c r="B157" s="16"/>
      <c r="C157" s="16"/>
      <c r="D157" s="16"/>
      <c r="E157" s="16"/>
      <c r="F157" s="16"/>
      <c r="G157" s="16"/>
      <c r="H157" s="16"/>
      <c r="I157" s="16"/>
      <c r="J157" s="16"/>
      <c r="K157" s="16"/>
      <c r="L157" s="16"/>
      <c r="M157" s="16"/>
      <c r="N157" s="16"/>
    </row>
    <row r="158" spans="1:16" ht="15.75" thickBot="1" x14ac:dyDescent="0.3">
      <c r="A158" s="431" t="s">
        <v>117</v>
      </c>
      <c r="B158" s="432"/>
      <c r="C158" s="432"/>
      <c r="D158" s="432"/>
      <c r="E158" s="432"/>
      <c r="F158" s="432"/>
      <c r="G158" s="432"/>
      <c r="H158" s="432"/>
      <c r="I158" s="432"/>
      <c r="J158" s="432"/>
      <c r="K158" s="432"/>
      <c r="L158" s="432"/>
      <c r="M158" s="432"/>
      <c r="N158" s="433"/>
    </row>
    <row r="159" spans="1:16" ht="15.75" customHeight="1" thickBot="1" x14ac:dyDescent="0.3">
      <c r="A159" s="8"/>
      <c r="B159" s="8"/>
      <c r="C159" s="8"/>
      <c r="D159" s="8"/>
      <c r="E159" s="8"/>
      <c r="F159" s="8"/>
      <c r="G159" s="8"/>
      <c r="H159" s="8"/>
      <c r="I159" s="8"/>
      <c r="J159" s="8"/>
      <c r="K159" s="8"/>
      <c r="L159" s="8"/>
      <c r="M159" s="8"/>
      <c r="N159" s="8"/>
    </row>
    <row r="160" spans="1:16" ht="15.75" thickBot="1" x14ac:dyDescent="0.3">
      <c r="A160" s="22"/>
      <c r="B160" s="442" t="s">
        <v>118</v>
      </c>
      <c r="C160" s="442"/>
      <c r="D160" s="442"/>
      <c r="E160" s="442"/>
      <c r="F160" s="442"/>
      <c r="G160" s="442"/>
      <c r="H160" s="442"/>
      <c r="I160" s="442" t="s">
        <v>41</v>
      </c>
      <c r="J160" s="442"/>
      <c r="K160" s="442" t="s">
        <v>42</v>
      </c>
      <c r="L160" s="442"/>
      <c r="M160" s="442"/>
      <c r="N160" s="443"/>
    </row>
    <row r="161" spans="1:14" ht="15.75" thickBot="1" x14ac:dyDescent="0.3">
      <c r="A161" s="13" t="s">
        <v>16</v>
      </c>
      <c r="B161" s="440" t="s">
        <v>39</v>
      </c>
      <c r="C161" s="440"/>
      <c r="D161" s="440"/>
      <c r="E161" s="440"/>
      <c r="F161" s="440"/>
      <c r="G161" s="440"/>
      <c r="H161" s="440"/>
      <c r="I161" s="494"/>
      <c r="J161" s="494"/>
      <c r="K161" s="448">
        <f>K47</f>
        <v>3583.24</v>
      </c>
      <c r="L161" s="449"/>
      <c r="M161" s="449"/>
      <c r="N161" s="450"/>
    </row>
    <row r="162" spans="1:14" ht="15.75" thickBot="1" x14ac:dyDescent="0.3">
      <c r="A162" s="11" t="s">
        <v>19</v>
      </c>
      <c r="B162" s="407" t="s">
        <v>55</v>
      </c>
      <c r="C162" s="407"/>
      <c r="D162" s="407"/>
      <c r="E162" s="407"/>
      <c r="F162" s="407"/>
      <c r="G162" s="407"/>
      <c r="H162" s="407"/>
      <c r="I162" s="447"/>
      <c r="J162" s="447"/>
      <c r="K162" s="445">
        <f>K93</f>
        <v>2097.6189081816001</v>
      </c>
      <c r="L162" s="445"/>
      <c r="M162" s="445"/>
      <c r="N162" s="446"/>
    </row>
    <row r="163" spans="1:14" ht="15.75" thickBot="1" x14ac:dyDescent="0.3">
      <c r="A163" s="11" t="s">
        <v>21</v>
      </c>
      <c r="B163" s="407" t="s">
        <v>80</v>
      </c>
      <c r="C163" s="407"/>
      <c r="D163" s="407"/>
      <c r="E163" s="407"/>
      <c r="F163" s="407"/>
      <c r="G163" s="407"/>
      <c r="H163" s="407"/>
      <c r="I163" s="447"/>
      <c r="J163" s="447"/>
      <c r="K163" s="445">
        <f>K104</f>
        <v>409.5899272798934</v>
      </c>
      <c r="L163" s="445"/>
      <c r="M163" s="445"/>
      <c r="N163" s="446"/>
    </row>
    <row r="164" spans="1:14" ht="15.75" thickBot="1" x14ac:dyDescent="0.3">
      <c r="A164" s="11" t="s">
        <v>23</v>
      </c>
      <c r="B164" s="407" t="s">
        <v>88</v>
      </c>
      <c r="C164" s="407"/>
      <c r="D164" s="407"/>
      <c r="E164" s="407"/>
      <c r="F164" s="407"/>
      <c r="G164" s="407"/>
      <c r="H164" s="407"/>
      <c r="I164" s="447"/>
      <c r="J164" s="447"/>
      <c r="K164" s="445">
        <f>K133</f>
        <v>348.80242448795366</v>
      </c>
      <c r="L164" s="445"/>
      <c r="M164" s="445"/>
      <c r="N164" s="446"/>
    </row>
    <row r="165" spans="1:14" ht="15.75" thickBot="1" x14ac:dyDescent="0.3">
      <c r="A165" s="11" t="s">
        <v>25</v>
      </c>
      <c r="B165" s="407" t="s">
        <v>149</v>
      </c>
      <c r="C165" s="407"/>
      <c r="D165" s="407"/>
      <c r="E165" s="407"/>
      <c r="F165" s="407"/>
      <c r="G165" s="407"/>
      <c r="H165" s="407"/>
      <c r="I165" s="447"/>
      <c r="J165" s="447"/>
      <c r="K165" s="445">
        <f>K142</f>
        <v>213.81964367720116</v>
      </c>
      <c r="L165" s="445"/>
      <c r="M165" s="445"/>
      <c r="N165" s="446"/>
    </row>
    <row r="166" spans="1:14" ht="15.75" thickBot="1" x14ac:dyDescent="0.3">
      <c r="A166" s="508" t="s">
        <v>119</v>
      </c>
      <c r="B166" s="509"/>
      <c r="C166" s="509"/>
      <c r="D166" s="509"/>
      <c r="E166" s="509"/>
      <c r="F166" s="509"/>
      <c r="G166" s="509"/>
      <c r="H166" s="510"/>
      <c r="I166" s="447"/>
      <c r="J166" s="447"/>
      <c r="K166" s="515">
        <f>SUM(K161:N165)</f>
        <v>6653.070903626648</v>
      </c>
      <c r="L166" s="515"/>
      <c r="M166" s="515"/>
      <c r="N166" s="516"/>
    </row>
    <row r="167" spans="1:14" ht="15.75" thickBot="1" x14ac:dyDescent="0.3">
      <c r="A167" s="11" t="s">
        <v>48</v>
      </c>
      <c r="B167" s="407" t="s">
        <v>150</v>
      </c>
      <c r="C167" s="407"/>
      <c r="D167" s="407"/>
      <c r="E167" s="407"/>
      <c r="F167" s="407"/>
      <c r="G167" s="407"/>
      <c r="H167" s="407"/>
      <c r="I167" s="447"/>
      <c r="J167" s="447"/>
      <c r="K167" s="445">
        <f>K155</f>
        <v>2754.4778420293064</v>
      </c>
      <c r="L167" s="445"/>
      <c r="M167" s="445"/>
      <c r="N167" s="446"/>
    </row>
    <row r="168" spans="1:14" ht="15.75" thickBot="1" x14ac:dyDescent="0.3">
      <c r="A168" s="466" t="s">
        <v>422</v>
      </c>
      <c r="B168" s="467"/>
      <c r="C168" s="467"/>
      <c r="D168" s="467"/>
      <c r="E168" s="467"/>
      <c r="F168" s="467"/>
      <c r="G168" s="467"/>
      <c r="H168" s="467"/>
      <c r="I168" s="467"/>
      <c r="J168" s="468"/>
      <c r="K168" s="484">
        <f>ROUND(K166+K167,2)</f>
        <v>9407.5499999999993</v>
      </c>
      <c r="L168" s="484"/>
      <c r="M168" s="484"/>
      <c r="N168" s="485"/>
    </row>
  </sheetData>
  <mergeCells count="333">
    <mergeCell ref="A1:N1"/>
    <mergeCell ref="A2:N2"/>
    <mergeCell ref="A4:H4"/>
    <mergeCell ref="I4:N4"/>
    <mergeCell ref="A5:H5"/>
    <mergeCell ref="I5:N5"/>
    <mergeCell ref="A6:H6"/>
    <mergeCell ref="I6:N6"/>
    <mergeCell ref="B12:I12"/>
    <mergeCell ref="J12:N12"/>
    <mergeCell ref="A3:G3"/>
    <mergeCell ref="H3:N3"/>
    <mergeCell ref="B13:I13"/>
    <mergeCell ref="J13:N13"/>
    <mergeCell ref="B14:I14"/>
    <mergeCell ref="J14:N14"/>
    <mergeCell ref="A7:N7"/>
    <mergeCell ref="A8:N8"/>
    <mergeCell ref="B10:I10"/>
    <mergeCell ref="J10:N10"/>
    <mergeCell ref="B11:I11"/>
    <mergeCell ref="J11:N11"/>
    <mergeCell ref="A20:D20"/>
    <mergeCell ref="E20:G20"/>
    <mergeCell ref="H20:N20"/>
    <mergeCell ref="A21:N21"/>
    <mergeCell ref="A23:N23"/>
    <mergeCell ref="A25:N25"/>
    <mergeCell ref="A16:N16"/>
    <mergeCell ref="A17:N17"/>
    <mergeCell ref="A18:D18"/>
    <mergeCell ref="E18:G18"/>
    <mergeCell ref="H18:N18"/>
    <mergeCell ref="A19:D19"/>
    <mergeCell ref="E19:G19"/>
    <mergeCell ref="H19:N19"/>
    <mergeCell ref="B30:H30"/>
    <mergeCell ref="I30:N30"/>
    <mergeCell ref="B31:H31"/>
    <mergeCell ref="I31:N31"/>
    <mergeCell ref="B32:H32"/>
    <mergeCell ref="I32:N32"/>
    <mergeCell ref="A26:N26"/>
    <mergeCell ref="B27:H27"/>
    <mergeCell ref="I27:N27"/>
    <mergeCell ref="B28:H28"/>
    <mergeCell ref="I28:N28"/>
    <mergeCell ref="B29:H29"/>
    <mergeCell ref="I29:N29"/>
    <mergeCell ref="B39:H39"/>
    <mergeCell ref="I39:J39"/>
    <mergeCell ref="K39:N39"/>
    <mergeCell ref="B40:H40"/>
    <mergeCell ref="I40:J40"/>
    <mergeCell ref="K40:N40"/>
    <mergeCell ref="B33:H33"/>
    <mergeCell ref="I33:N33"/>
    <mergeCell ref="A34:N34"/>
    <mergeCell ref="A35:N35"/>
    <mergeCell ref="A36:N36"/>
    <mergeCell ref="B38:H38"/>
    <mergeCell ref="I38:J38"/>
    <mergeCell ref="K38:N38"/>
    <mergeCell ref="B43:H43"/>
    <mergeCell ref="I43:J43"/>
    <mergeCell ref="K43:N43"/>
    <mergeCell ref="B44:H44"/>
    <mergeCell ref="I44:J44"/>
    <mergeCell ref="K44:N44"/>
    <mergeCell ref="B41:H41"/>
    <mergeCell ref="I41:J41"/>
    <mergeCell ref="K41:N41"/>
    <mergeCell ref="B42:H42"/>
    <mergeCell ref="I42:J42"/>
    <mergeCell ref="K42:N42"/>
    <mergeCell ref="A47:H47"/>
    <mergeCell ref="I47:J47"/>
    <mergeCell ref="K47:N47"/>
    <mergeCell ref="A48:N48"/>
    <mergeCell ref="A49:N49"/>
    <mergeCell ref="A51:N51"/>
    <mergeCell ref="B45:H45"/>
    <mergeCell ref="I45:J45"/>
    <mergeCell ref="K45:N45"/>
    <mergeCell ref="B46:H46"/>
    <mergeCell ref="I46:J46"/>
    <mergeCell ref="K46:N46"/>
    <mergeCell ref="B55:H55"/>
    <mergeCell ref="I55:J55"/>
    <mergeCell ref="K55:N55"/>
    <mergeCell ref="B56:H56"/>
    <mergeCell ref="I56:J56"/>
    <mergeCell ref="K56:N56"/>
    <mergeCell ref="B53:H53"/>
    <mergeCell ref="I53:J53"/>
    <mergeCell ref="K53:N53"/>
    <mergeCell ref="B54:H54"/>
    <mergeCell ref="I54:J54"/>
    <mergeCell ref="K54:N54"/>
    <mergeCell ref="B63:H63"/>
    <mergeCell ref="I63:J63"/>
    <mergeCell ref="K63:N63"/>
    <mergeCell ref="B64:H64"/>
    <mergeCell ref="I64:J64"/>
    <mergeCell ref="K64:N64"/>
    <mergeCell ref="A57:N57"/>
    <mergeCell ref="A59:N59"/>
    <mergeCell ref="B61:H61"/>
    <mergeCell ref="I61:J61"/>
    <mergeCell ref="K61:N61"/>
    <mergeCell ref="B62:H62"/>
    <mergeCell ref="I62:J62"/>
    <mergeCell ref="K62:N62"/>
    <mergeCell ref="B67:H67"/>
    <mergeCell ref="I67:J67"/>
    <mergeCell ref="K67:N67"/>
    <mergeCell ref="B68:H68"/>
    <mergeCell ref="I68:J68"/>
    <mergeCell ref="K68:N68"/>
    <mergeCell ref="B65:H65"/>
    <mergeCell ref="I65:J65"/>
    <mergeCell ref="K65:N65"/>
    <mergeCell ref="B66:H66"/>
    <mergeCell ref="I66:J66"/>
    <mergeCell ref="K66:N66"/>
    <mergeCell ref="A71:N71"/>
    <mergeCell ref="A73:N73"/>
    <mergeCell ref="B75:H75"/>
    <mergeCell ref="I75:J75"/>
    <mergeCell ref="K75:N75"/>
    <mergeCell ref="B76:H76"/>
    <mergeCell ref="I76:J76"/>
    <mergeCell ref="K76:N76"/>
    <mergeCell ref="B69:H69"/>
    <mergeCell ref="I69:J69"/>
    <mergeCell ref="K69:N69"/>
    <mergeCell ref="B70:H70"/>
    <mergeCell ref="I70:J70"/>
    <mergeCell ref="K70:N70"/>
    <mergeCell ref="B79:H79"/>
    <mergeCell ref="I79:J79"/>
    <mergeCell ref="K79:N79"/>
    <mergeCell ref="B80:H80"/>
    <mergeCell ref="I80:J80"/>
    <mergeCell ref="K80:N80"/>
    <mergeCell ref="B77:H77"/>
    <mergeCell ref="I77:J77"/>
    <mergeCell ref="K77:N77"/>
    <mergeCell ref="B78:H78"/>
    <mergeCell ref="I78:J78"/>
    <mergeCell ref="K78:N78"/>
    <mergeCell ref="B83:H83"/>
    <mergeCell ref="I83:J83"/>
    <mergeCell ref="K83:N83"/>
    <mergeCell ref="B84:H84"/>
    <mergeCell ref="I84:J84"/>
    <mergeCell ref="K84:N84"/>
    <mergeCell ref="B81:H81"/>
    <mergeCell ref="I81:J81"/>
    <mergeCell ref="K81:N81"/>
    <mergeCell ref="B82:H82"/>
    <mergeCell ref="I82:J82"/>
    <mergeCell ref="K82:N82"/>
    <mergeCell ref="B91:H91"/>
    <mergeCell ref="I91:J91"/>
    <mergeCell ref="K91:N91"/>
    <mergeCell ref="B92:H92"/>
    <mergeCell ref="I92:J92"/>
    <mergeCell ref="K92:N92"/>
    <mergeCell ref="A85:N85"/>
    <mergeCell ref="A87:N87"/>
    <mergeCell ref="B89:H89"/>
    <mergeCell ref="I89:J89"/>
    <mergeCell ref="K89:N89"/>
    <mergeCell ref="B90:H90"/>
    <mergeCell ref="I90:J90"/>
    <mergeCell ref="K90:N90"/>
    <mergeCell ref="B98:H98"/>
    <mergeCell ref="I98:J98"/>
    <mergeCell ref="K98:N98"/>
    <mergeCell ref="B99:H99"/>
    <mergeCell ref="I99:J99"/>
    <mergeCell ref="K99:N99"/>
    <mergeCell ref="B93:H93"/>
    <mergeCell ref="I93:J93"/>
    <mergeCell ref="K93:N93"/>
    <mergeCell ref="A95:N95"/>
    <mergeCell ref="B97:H97"/>
    <mergeCell ref="I97:J97"/>
    <mergeCell ref="K97:N97"/>
    <mergeCell ref="B102:H102"/>
    <mergeCell ref="I102:J102"/>
    <mergeCell ref="K102:N102"/>
    <mergeCell ref="B103:H103"/>
    <mergeCell ref="I103:J103"/>
    <mergeCell ref="K103:N103"/>
    <mergeCell ref="B100:H100"/>
    <mergeCell ref="I100:J100"/>
    <mergeCell ref="K100:N100"/>
    <mergeCell ref="B101:H101"/>
    <mergeCell ref="I101:J101"/>
    <mergeCell ref="K101:N101"/>
    <mergeCell ref="B111:H111"/>
    <mergeCell ref="I111:J111"/>
    <mergeCell ref="K111:N111"/>
    <mergeCell ref="B112:H112"/>
    <mergeCell ref="I112:J112"/>
    <mergeCell ref="K112:N112"/>
    <mergeCell ref="B104:H104"/>
    <mergeCell ref="I104:J104"/>
    <mergeCell ref="K104:N104"/>
    <mergeCell ref="A105:N105"/>
    <mergeCell ref="A107:N107"/>
    <mergeCell ref="A109:N109"/>
    <mergeCell ref="B115:H115"/>
    <mergeCell ref="I115:J115"/>
    <mergeCell ref="K115:N115"/>
    <mergeCell ref="B116:H116"/>
    <mergeCell ref="I116:J116"/>
    <mergeCell ref="K116:N116"/>
    <mergeCell ref="B113:H113"/>
    <mergeCell ref="I113:J113"/>
    <mergeCell ref="K113:N113"/>
    <mergeCell ref="B114:H114"/>
    <mergeCell ref="I114:J114"/>
    <mergeCell ref="K114:N114"/>
    <mergeCell ref="A119:N119"/>
    <mergeCell ref="A121:N121"/>
    <mergeCell ref="B123:H123"/>
    <mergeCell ref="I123:J123"/>
    <mergeCell ref="K123:N123"/>
    <mergeCell ref="B124:H124"/>
    <mergeCell ref="I124:J124"/>
    <mergeCell ref="K124:N124"/>
    <mergeCell ref="B117:H117"/>
    <mergeCell ref="I117:J117"/>
    <mergeCell ref="K117:N117"/>
    <mergeCell ref="B118:H118"/>
    <mergeCell ref="I118:J118"/>
    <mergeCell ref="K118:N118"/>
    <mergeCell ref="B131:H131"/>
    <mergeCell ref="I131:J131"/>
    <mergeCell ref="K131:N131"/>
    <mergeCell ref="B132:H132"/>
    <mergeCell ref="I132:J132"/>
    <mergeCell ref="K132:N132"/>
    <mergeCell ref="B125:H125"/>
    <mergeCell ref="I125:J125"/>
    <mergeCell ref="K125:N125"/>
    <mergeCell ref="A126:N126"/>
    <mergeCell ref="A128:N128"/>
    <mergeCell ref="B130:H130"/>
    <mergeCell ref="I130:J130"/>
    <mergeCell ref="K130:N130"/>
    <mergeCell ref="B138:H138"/>
    <mergeCell ref="I138:J138"/>
    <mergeCell ref="K138:N138"/>
    <mergeCell ref="B139:H139"/>
    <mergeCell ref="I139:J139"/>
    <mergeCell ref="K139:N139"/>
    <mergeCell ref="B133:H133"/>
    <mergeCell ref="I133:J133"/>
    <mergeCell ref="K133:N133"/>
    <mergeCell ref="A135:N135"/>
    <mergeCell ref="B137:H137"/>
    <mergeCell ref="I137:J137"/>
    <mergeCell ref="K137:N137"/>
    <mergeCell ref="B142:H142"/>
    <mergeCell ref="I142:J142"/>
    <mergeCell ref="K142:N142"/>
    <mergeCell ref="A143:N143"/>
    <mergeCell ref="A145:N145"/>
    <mergeCell ref="B147:H147"/>
    <mergeCell ref="I147:J147"/>
    <mergeCell ref="K147:N147"/>
    <mergeCell ref="B140:H140"/>
    <mergeCell ref="I140:J140"/>
    <mergeCell ref="K140:N140"/>
    <mergeCell ref="B141:H141"/>
    <mergeCell ref="I141:J141"/>
    <mergeCell ref="K141:N141"/>
    <mergeCell ref="B150:H150"/>
    <mergeCell ref="I150:J150"/>
    <mergeCell ref="K150:N150"/>
    <mergeCell ref="B151:H151"/>
    <mergeCell ref="I151:J151"/>
    <mergeCell ref="K151:N151"/>
    <mergeCell ref="B148:H148"/>
    <mergeCell ref="I148:J148"/>
    <mergeCell ref="K148:N148"/>
    <mergeCell ref="B149:H149"/>
    <mergeCell ref="I149:J149"/>
    <mergeCell ref="K149:N149"/>
    <mergeCell ref="B154:H154"/>
    <mergeCell ref="I154:J154"/>
    <mergeCell ref="K154:N154"/>
    <mergeCell ref="B155:H155"/>
    <mergeCell ref="I155:J155"/>
    <mergeCell ref="K155:N155"/>
    <mergeCell ref="B152:H152"/>
    <mergeCell ref="I152:J152"/>
    <mergeCell ref="K153:N153"/>
    <mergeCell ref="B153:H153"/>
    <mergeCell ref="I153:J153"/>
    <mergeCell ref="K152:N152"/>
    <mergeCell ref="B162:H162"/>
    <mergeCell ref="I162:J162"/>
    <mergeCell ref="K162:N162"/>
    <mergeCell ref="B163:H163"/>
    <mergeCell ref="I163:J163"/>
    <mergeCell ref="K163:N163"/>
    <mergeCell ref="A156:N156"/>
    <mergeCell ref="A158:N158"/>
    <mergeCell ref="B160:H160"/>
    <mergeCell ref="I160:J160"/>
    <mergeCell ref="K160:N160"/>
    <mergeCell ref="B161:H161"/>
    <mergeCell ref="I161:J161"/>
    <mergeCell ref="K161:N161"/>
    <mergeCell ref="A168:J168"/>
    <mergeCell ref="K168:N168"/>
    <mergeCell ref="A166:H166"/>
    <mergeCell ref="I166:J166"/>
    <mergeCell ref="K166:N166"/>
    <mergeCell ref="B167:H167"/>
    <mergeCell ref="I167:J167"/>
    <mergeCell ref="K167:N167"/>
    <mergeCell ref="B164:H164"/>
    <mergeCell ref="I164:J164"/>
    <mergeCell ref="K164:N164"/>
    <mergeCell ref="B165:H165"/>
    <mergeCell ref="I165:J165"/>
    <mergeCell ref="K165:N165"/>
  </mergeCells>
  <printOptions horizontalCentered="1"/>
  <pageMargins left="0.51181102362204722" right="0.51181102362204722" top="0.78740157480314965" bottom="0.78740157480314965" header="0.31496062992125984" footer="0.31496062992125984"/>
  <pageSetup paperSize="9" scale="55"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sheetPr>
  <dimension ref="A1:WVV168"/>
  <sheetViews>
    <sheetView showGridLines="0" topLeftCell="A35" zoomScaleNormal="100" workbookViewId="0">
      <selection activeCell="K139" sqref="K139:N139"/>
    </sheetView>
  </sheetViews>
  <sheetFormatPr defaultColWidth="0" defaultRowHeight="15" x14ac:dyDescent="0.25"/>
  <cols>
    <col min="1" max="1" width="5.28515625" style="5" bestFit="1" customWidth="1"/>
    <col min="2" max="5" width="6.7109375" customWidth="1"/>
    <col min="6" max="6" width="8.42578125" customWidth="1"/>
    <col min="7" max="7" width="9" customWidth="1"/>
    <col min="8" max="8" width="44.140625" customWidth="1"/>
    <col min="9" max="9" width="12.7109375" bestFit="1" customWidth="1"/>
    <col min="10" max="10" width="16.140625" customWidth="1"/>
    <col min="11" max="11" width="14.85546875" customWidth="1"/>
    <col min="12" max="12" width="11.140625" customWidth="1"/>
    <col min="13" max="13" width="11.5703125" customWidth="1"/>
    <col min="14" max="14" width="11.7109375" customWidth="1"/>
    <col min="15" max="256" width="9.140625" customWidth="1"/>
    <col min="257" max="257" width="5.28515625" bestFit="1" customWidth="1"/>
    <col min="258" max="261" width="6.7109375" customWidth="1"/>
    <col min="262" max="262" width="8.42578125" customWidth="1"/>
    <col min="263" max="263" width="9" customWidth="1"/>
    <col min="264" max="264" width="10.5703125" customWidth="1"/>
    <col min="265" max="265" width="10" customWidth="1"/>
    <col min="266" max="266" width="25.7109375" customWidth="1"/>
    <col min="267" max="267" width="9.140625" customWidth="1"/>
    <col min="268" max="268" width="6.42578125" customWidth="1"/>
    <col min="269" max="270" width="9.140625" customWidth="1"/>
    <col min="271" max="512" width="9.140625" hidden="1"/>
    <col min="513" max="513" width="5.28515625" bestFit="1" customWidth="1"/>
    <col min="514" max="517" width="6.7109375" customWidth="1"/>
    <col min="518" max="518" width="8.42578125" customWidth="1"/>
    <col min="519" max="519" width="9" customWidth="1"/>
    <col min="520" max="520" width="10.5703125" customWidth="1"/>
    <col min="521" max="521" width="10" customWidth="1"/>
    <col min="522" max="522" width="25.7109375" customWidth="1"/>
    <col min="523" max="523" width="9.140625" customWidth="1"/>
    <col min="524" max="524" width="6.42578125" customWidth="1"/>
    <col min="525" max="526" width="9.140625" customWidth="1"/>
    <col min="527" max="768" width="9.140625" hidden="1"/>
    <col min="769" max="769" width="5.28515625" bestFit="1" customWidth="1"/>
    <col min="770" max="773" width="6.7109375" customWidth="1"/>
    <col min="774" max="774" width="8.42578125" customWidth="1"/>
    <col min="775" max="775" width="9" customWidth="1"/>
    <col min="776" max="776" width="10.5703125" customWidth="1"/>
    <col min="777" max="777" width="10" customWidth="1"/>
    <col min="778" max="778" width="25.7109375" customWidth="1"/>
    <col min="779" max="779" width="9.140625" customWidth="1"/>
    <col min="780" max="780" width="6.42578125" customWidth="1"/>
    <col min="781" max="782" width="9.140625" customWidth="1"/>
    <col min="783" max="1024" width="9.140625" hidden="1"/>
    <col min="1025" max="1025" width="5.28515625" bestFit="1" customWidth="1"/>
    <col min="1026" max="1029" width="6.7109375" customWidth="1"/>
    <col min="1030" max="1030" width="8.42578125" customWidth="1"/>
    <col min="1031" max="1031" width="9" customWidth="1"/>
    <col min="1032" max="1032" width="10.5703125" customWidth="1"/>
    <col min="1033" max="1033" width="10" customWidth="1"/>
    <col min="1034" max="1034" width="25.7109375" customWidth="1"/>
    <col min="1035" max="1035" width="9.140625" customWidth="1"/>
    <col min="1036" max="1036" width="6.42578125" customWidth="1"/>
    <col min="1037" max="1038" width="9.140625" customWidth="1"/>
    <col min="1039" max="1280" width="9.140625" hidden="1"/>
    <col min="1281" max="1281" width="5.28515625" bestFit="1" customWidth="1"/>
    <col min="1282" max="1285" width="6.7109375" customWidth="1"/>
    <col min="1286" max="1286" width="8.42578125" customWidth="1"/>
    <col min="1287" max="1287" width="9" customWidth="1"/>
    <col min="1288" max="1288" width="10.5703125" customWidth="1"/>
    <col min="1289" max="1289" width="10" customWidth="1"/>
    <col min="1290" max="1290" width="25.7109375" customWidth="1"/>
    <col min="1291" max="1291" width="9.140625" customWidth="1"/>
    <col min="1292" max="1292" width="6.42578125" customWidth="1"/>
    <col min="1293" max="1294" width="9.140625" customWidth="1"/>
    <col min="1295" max="1536" width="9.140625" hidden="1"/>
    <col min="1537" max="1537" width="5.28515625" bestFit="1" customWidth="1"/>
    <col min="1538" max="1541" width="6.7109375" customWidth="1"/>
    <col min="1542" max="1542" width="8.42578125" customWidth="1"/>
    <col min="1543" max="1543" width="9" customWidth="1"/>
    <col min="1544" max="1544" width="10.5703125" customWidth="1"/>
    <col min="1545" max="1545" width="10" customWidth="1"/>
    <col min="1546" max="1546" width="25.7109375" customWidth="1"/>
    <col min="1547" max="1547" width="9.140625" customWidth="1"/>
    <col min="1548" max="1548" width="6.42578125" customWidth="1"/>
    <col min="1549" max="1550" width="9.140625" customWidth="1"/>
    <col min="1551" max="1792" width="9.140625" hidden="1"/>
    <col min="1793" max="1793" width="5.28515625" bestFit="1" customWidth="1"/>
    <col min="1794" max="1797" width="6.7109375" customWidth="1"/>
    <col min="1798" max="1798" width="8.42578125" customWidth="1"/>
    <col min="1799" max="1799" width="9" customWidth="1"/>
    <col min="1800" max="1800" width="10.5703125" customWidth="1"/>
    <col min="1801" max="1801" width="10" customWidth="1"/>
    <col min="1802" max="1802" width="25.7109375" customWidth="1"/>
    <col min="1803" max="1803" width="9.140625" customWidth="1"/>
    <col min="1804" max="1804" width="6.42578125" customWidth="1"/>
    <col min="1805" max="1806" width="9.140625" customWidth="1"/>
    <col min="1807" max="2048" width="9.140625" hidden="1"/>
    <col min="2049" max="2049" width="5.28515625" bestFit="1" customWidth="1"/>
    <col min="2050" max="2053" width="6.7109375" customWidth="1"/>
    <col min="2054" max="2054" width="8.42578125" customWidth="1"/>
    <col min="2055" max="2055" width="9" customWidth="1"/>
    <col min="2056" max="2056" width="10.5703125" customWidth="1"/>
    <col min="2057" max="2057" width="10" customWidth="1"/>
    <col min="2058" max="2058" width="25.7109375" customWidth="1"/>
    <col min="2059" max="2059" width="9.140625" customWidth="1"/>
    <col min="2060" max="2060" width="6.42578125" customWidth="1"/>
    <col min="2061" max="2062" width="9.140625" customWidth="1"/>
    <col min="2063" max="2304" width="9.140625" hidden="1"/>
    <col min="2305" max="2305" width="5.28515625" bestFit="1" customWidth="1"/>
    <col min="2306" max="2309" width="6.7109375" customWidth="1"/>
    <col min="2310" max="2310" width="8.42578125" customWidth="1"/>
    <col min="2311" max="2311" width="9" customWidth="1"/>
    <col min="2312" max="2312" width="10.5703125" customWidth="1"/>
    <col min="2313" max="2313" width="10" customWidth="1"/>
    <col min="2314" max="2314" width="25.7109375" customWidth="1"/>
    <col min="2315" max="2315" width="9.140625" customWidth="1"/>
    <col min="2316" max="2316" width="6.42578125" customWidth="1"/>
    <col min="2317" max="2318" width="9.140625" customWidth="1"/>
    <col min="2319" max="2560" width="9.140625" hidden="1"/>
    <col min="2561" max="2561" width="5.28515625" bestFit="1" customWidth="1"/>
    <col min="2562" max="2565" width="6.7109375" customWidth="1"/>
    <col min="2566" max="2566" width="8.42578125" customWidth="1"/>
    <col min="2567" max="2567" width="9" customWidth="1"/>
    <col min="2568" max="2568" width="10.5703125" customWidth="1"/>
    <col min="2569" max="2569" width="10" customWidth="1"/>
    <col min="2570" max="2570" width="25.7109375" customWidth="1"/>
    <col min="2571" max="2571" width="9.140625" customWidth="1"/>
    <col min="2572" max="2572" width="6.42578125" customWidth="1"/>
    <col min="2573" max="2574" width="9.140625" customWidth="1"/>
    <col min="2575" max="2816" width="9.140625" hidden="1"/>
    <col min="2817" max="2817" width="5.28515625" bestFit="1" customWidth="1"/>
    <col min="2818" max="2821" width="6.7109375" customWidth="1"/>
    <col min="2822" max="2822" width="8.42578125" customWidth="1"/>
    <col min="2823" max="2823" width="9" customWidth="1"/>
    <col min="2824" max="2824" width="10.5703125" customWidth="1"/>
    <col min="2825" max="2825" width="10" customWidth="1"/>
    <col min="2826" max="2826" width="25.7109375" customWidth="1"/>
    <col min="2827" max="2827" width="9.140625" customWidth="1"/>
    <col min="2828" max="2828" width="6.42578125" customWidth="1"/>
    <col min="2829" max="2830" width="9.140625" customWidth="1"/>
    <col min="2831" max="3072" width="9.140625" hidden="1"/>
    <col min="3073" max="3073" width="5.28515625" bestFit="1" customWidth="1"/>
    <col min="3074" max="3077" width="6.7109375" customWidth="1"/>
    <col min="3078" max="3078" width="8.42578125" customWidth="1"/>
    <col min="3079" max="3079" width="9" customWidth="1"/>
    <col min="3080" max="3080" width="10.5703125" customWidth="1"/>
    <col min="3081" max="3081" width="10" customWidth="1"/>
    <col min="3082" max="3082" width="25.7109375" customWidth="1"/>
    <col min="3083" max="3083" width="9.140625" customWidth="1"/>
    <col min="3084" max="3084" width="6.42578125" customWidth="1"/>
    <col min="3085" max="3086" width="9.140625" customWidth="1"/>
    <col min="3087" max="3328" width="9.140625" hidden="1"/>
    <col min="3329" max="3329" width="5.28515625" bestFit="1" customWidth="1"/>
    <col min="3330" max="3333" width="6.7109375" customWidth="1"/>
    <col min="3334" max="3334" width="8.42578125" customWidth="1"/>
    <col min="3335" max="3335" width="9" customWidth="1"/>
    <col min="3336" max="3336" width="10.5703125" customWidth="1"/>
    <col min="3337" max="3337" width="10" customWidth="1"/>
    <col min="3338" max="3338" width="25.7109375" customWidth="1"/>
    <col min="3339" max="3339" width="9.140625" customWidth="1"/>
    <col min="3340" max="3340" width="6.42578125" customWidth="1"/>
    <col min="3341" max="3342" width="9.140625" customWidth="1"/>
    <col min="3343" max="3584" width="9.140625" hidden="1"/>
    <col min="3585" max="3585" width="5.28515625" bestFit="1" customWidth="1"/>
    <col min="3586" max="3589" width="6.7109375" customWidth="1"/>
    <col min="3590" max="3590" width="8.42578125" customWidth="1"/>
    <col min="3591" max="3591" width="9" customWidth="1"/>
    <col min="3592" max="3592" width="10.5703125" customWidth="1"/>
    <col min="3593" max="3593" width="10" customWidth="1"/>
    <col min="3594" max="3594" width="25.7109375" customWidth="1"/>
    <col min="3595" max="3595" width="9.140625" customWidth="1"/>
    <col min="3596" max="3596" width="6.42578125" customWidth="1"/>
    <col min="3597" max="3598" width="9.140625" customWidth="1"/>
    <col min="3599" max="3840" width="9.140625" hidden="1"/>
    <col min="3841" max="3841" width="5.28515625" bestFit="1" customWidth="1"/>
    <col min="3842" max="3845" width="6.7109375" customWidth="1"/>
    <col min="3846" max="3846" width="8.42578125" customWidth="1"/>
    <col min="3847" max="3847" width="9" customWidth="1"/>
    <col min="3848" max="3848" width="10.5703125" customWidth="1"/>
    <col min="3849" max="3849" width="10" customWidth="1"/>
    <col min="3850" max="3850" width="25.7109375" customWidth="1"/>
    <col min="3851" max="3851" width="9.140625" customWidth="1"/>
    <col min="3852" max="3852" width="6.42578125" customWidth="1"/>
    <col min="3853" max="3854" width="9.140625" customWidth="1"/>
    <col min="3855" max="4096" width="9.140625" hidden="1"/>
    <col min="4097" max="4097" width="5.28515625" bestFit="1" customWidth="1"/>
    <col min="4098" max="4101" width="6.7109375" customWidth="1"/>
    <col min="4102" max="4102" width="8.42578125" customWidth="1"/>
    <col min="4103" max="4103" width="9" customWidth="1"/>
    <col min="4104" max="4104" width="10.5703125" customWidth="1"/>
    <col min="4105" max="4105" width="10" customWidth="1"/>
    <col min="4106" max="4106" width="25.7109375" customWidth="1"/>
    <col min="4107" max="4107" width="9.140625" customWidth="1"/>
    <col min="4108" max="4108" width="6.42578125" customWidth="1"/>
    <col min="4109" max="4110" width="9.140625" customWidth="1"/>
    <col min="4111" max="4352" width="9.140625" hidden="1"/>
    <col min="4353" max="4353" width="5.28515625" bestFit="1" customWidth="1"/>
    <col min="4354" max="4357" width="6.7109375" customWidth="1"/>
    <col min="4358" max="4358" width="8.42578125" customWidth="1"/>
    <col min="4359" max="4359" width="9" customWidth="1"/>
    <col min="4360" max="4360" width="10.5703125" customWidth="1"/>
    <col min="4361" max="4361" width="10" customWidth="1"/>
    <col min="4362" max="4362" width="25.7109375" customWidth="1"/>
    <col min="4363" max="4363" width="9.140625" customWidth="1"/>
    <col min="4364" max="4364" width="6.42578125" customWidth="1"/>
    <col min="4365" max="4366" width="9.140625" customWidth="1"/>
    <col min="4367" max="4608" width="9.140625" hidden="1"/>
    <col min="4609" max="4609" width="5.28515625" bestFit="1" customWidth="1"/>
    <col min="4610" max="4613" width="6.7109375" customWidth="1"/>
    <col min="4614" max="4614" width="8.42578125" customWidth="1"/>
    <col min="4615" max="4615" width="9" customWidth="1"/>
    <col min="4616" max="4616" width="10.5703125" customWidth="1"/>
    <col min="4617" max="4617" width="10" customWidth="1"/>
    <col min="4618" max="4618" width="25.7109375" customWidth="1"/>
    <col min="4619" max="4619" width="9.140625" customWidth="1"/>
    <col min="4620" max="4620" width="6.42578125" customWidth="1"/>
    <col min="4621" max="4622" width="9.140625" customWidth="1"/>
    <col min="4623" max="4864" width="9.140625" hidden="1"/>
    <col min="4865" max="4865" width="5.28515625" bestFit="1" customWidth="1"/>
    <col min="4866" max="4869" width="6.7109375" customWidth="1"/>
    <col min="4870" max="4870" width="8.42578125" customWidth="1"/>
    <col min="4871" max="4871" width="9" customWidth="1"/>
    <col min="4872" max="4872" width="10.5703125" customWidth="1"/>
    <col min="4873" max="4873" width="10" customWidth="1"/>
    <col min="4874" max="4874" width="25.7109375" customWidth="1"/>
    <col min="4875" max="4875" width="9.140625" customWidth="1"/>
    <col min="4876" max="4876" width="6.42578125" customWidth="1"/>
    <col min="4877" max="4878" width="9.140625" customWidth="1"/>
    <col min="4879" max="5120" width="9.140625" hidden="1"/>
    <col min="5121" max="5121" width="5.28515625" bestFit="1" customWidth="1"/>
    <col min="5122" max="5125" width="6.7109375" customWidth="1"/>
    <col min="5126" max="5126" width="8.42578125" customWidth="1"/>
    <col min="5127" max="5127" width="9" customWidth="1"/>
    <col min="5128" max="5128" width="10.5703125" customWidth="1"/>
    <col min="5129" max="5129" width="10" customWidth="1"/>
    <col min="5130" max="5130" width="25.7109375" customWidth="1"/>
    <col min="5131" max="5131" width="9.140625" customWidth="1"/>
    <col min="5132" max="5132" width="6.42578125" customWidth="1"/>
    <col min="5133" max="5134" width="9.140625" customWidth="1"/>
    <col min="5135" max="5376" width="9.140625" hidden="1"/>
    <col min="5377" max="5377" width="5.28515625" bestFit="1" customWidth="1"/>
    <col min="5378" max="5381" width="6.7109375" customWidth="1"/>
    <col min="5382" max="5382" width="8.42578125" customWidth="1"/>
    <col min="5383" max="5383" width="9" customWidth="1"/>
    <col min="5384" max="5384" width="10.5703125" customWidth="1"/>
    <col min="5385" max="5385" width="10" customWidth="1"/>
    <col min="5386" max="5386" width="25.7109375" customWidth="1"/>
    <col min="5387" max="5387" width="9.140625" customWidth="1"/>
    <col min="5388" max="5388" width="6.42578125" customWidth="1"/>
    <col min="5389" max="5390" width="9.140625" customWidth="1"/>
    <col min="5391" max="5632" width="9.140625" hidden="1"/>
    <col min="5633" max="5633" width="5.28515625" bestFit="1" customWidth="1"/>
    <col min="5634" max="5637" width="6.7109375" customWidth="1"/>
    <col min="5638" max="5638" width="8.42578125" customWidth="1"/>
    <col min="5639" max="5639" width="9" customWidth="1"/>
    <col min="5640" max="5640" width="10.5703125" customWidth="1"/>
    <col min="5641" max="5641" width="10" customWidth="1"/>
    <col min="5642" max="5642" width="25.7109375" customWidth="1"/>
    <col min="5643" max="5643" width="9.140625" customWidth="1"/>
    <col min="5644" max="5644" width="6.42578125" customWidth="1"/>
    <col min="5645" max="5646" width="9.140625" customWidth="1"/>
    <col min="5647" max="5888" width="9.140625" hidden="1"/>
    <col min="5889" max="5889" width="5.28515625" bestFit="1" customWidth="1"/>
    <col min="5890" max="5893" width="6.7109375" customWidth="1"/>
    <col min="5894" max="5894" width="8.42578125" customWidth="1"/>
    <col min="5895" max="5895" width="9" customWidth="1"/>
    <col min="5896" max="5896" width="10.5703125" customWidth="1"/>
    <col min="5897" max="5897" width="10" customWidth="1"/>
    <col min="5898" max="5898" width="25.7109375" customWidth="1"/>
    <col min="5899" max="5899" width="9.140625" customWidth="1"/>
    <col min="5900" max="5900" width="6.42578125" customWidth="1"/>
    <col min="5901" max="5902" width="9.140625" customWidth="1"/>
    <col min="5903" max="6144" width="9.140625" hidden="1"/>
    <col min="6145" max="6145" width="5.28515625" bestFit="1" customWidth="1"/>
    <col min="6146" max="6149" width="6.7109375" customWidth="1"/>
    <col min="6150" max="6150" width="8.42578125" customWidth="1"/>
    <col min="6151" max="6151" width="9" customWidth="1"/>
    <col min="6152" max="6152" width="10.5703125" customWidth="1"/>
    <col min="6153" max="6153" width="10" customWidth="1"/>
    <col min="6154" max="6154" width="25.7109375" customWidth="1"/>
    <col min="6155" max="6155" width="9.140625" customWidth="1"/>
    <col min="6156" max="6156" width="6.42578125" customWidth="1"/>
    <col min="6157" max="6158" width="9.140625" customWidth="1"/>
    <col min="6159" max="6400" width="9.140625" hidden="1"/>
    <col min="6401" max="6401" width="5.28515625" bestFit="1" customWidth="1"/>
    <col min="6402" max="6405" width="6.7109375" customWidth="1"/>
    <col min="6406" max="6406" width="8.42578125" customWidth="1"/>
    <col min="6407" max="6407" width="9" customWidth="1"/>
    <col min="6408" max="6408" width="10.5703125" customWidth="1"/>
    <col min="6409" max="6409" width="10" customWidth="1"/>
    <col min="6410" max="6410" width="25.7109375" customWidth="1"/>
    <col min="6411" max="6411" width="9.140625" customWidth="1"/>
    <col min="6412" max="6412" width="6.42578125" customWidth="1"/>
    <col min="6413" max="6414" width="9.140625" customWidth="1"/>
    <col min="6415" max="6656" width="9.140625" hidden="1"/>
    <col min="6657" max="6657" width="5.28515625" bestFit="1" customWidth="1"/>
    <col min="6658" max="6661" width="6.7109375" customWidth="1"/>
    <col min="6662" max="6662" width="8.42578125" customWidth="1"/>
    <col min="6663" max="6663" width="9" customWidth="1"/>
    <col min="6664" max="6664" width="10.5703125" customWidth="1"/>
    <col min="6665" max="6665" width="10" customWidth="1"/>
    <col min="6666" max="6666" width="25.7109375" customWidth="1"/>
    <col min="6667" max="6667" width="9.140625" customWidth="1"/>
    <col min="6668" max="6668" width="6.42578125" customWidth="1"/>
    <col min="6669" max="6670" width="9.140625" customWidth="1"/>
    <col min="6671" max="6912" width="9.140625" hidden="1"/>
    <col min="6913" max="6913" width="5.28515625" bestFit="1" customWidth="1"/>
    <col min="6914" max="6917" width="6.7109375" customWidth="1"/>
    <col min="6918" max="6918" width="8.42578125" customWidth="1"/>
    <col min="6919" max="6919" width="9" customWidth="1"/>
    <col min="6920" max="6920" width="10.5703125" customWidth="1"/>
    <col min="6921" max="6921" width="10" customWidth="1"/>
    <col min="6922" max="6922" width="25.7109375" customWidth="1"/>
    <col min="6923" max="6923" width="9.140625" customWidth="1"/>
    <col min="6924" max="6924" width="6.42578125" customWidth="1"/>
    <col min="6925" max="6926" width="9.140625" customWidth="1"/>
    <col min="6927" max="7168" width="9.140625" hidden="1"/>
    <col min="7169" max="7169" width="5.28515625" bestFit="1" customWidth="1"/>
    <col min="7170" max="7173" width="6.7109375" customWidth="1"/>
    <col min="7174" max="7174" width="8.42578125" customWidth="1"/>
    <col min="7175" max="7175" width="9" customWidth="1"/>
    <col min="7176" max="7176" width="10.5703125" customWidth="1"/>
    <col min="7177" max="7177" width="10" customWidth="1"/>
    <col min="7178" max="7178" width="25.7109375" customWidth="1"/>
    <col min="7179" max="7179" width="9.140625" customWidth="1"/>
    <col min="7180" max="7180" width="6.42578125" customWidth="1"/>
    <col min="7181" max="7182" width="9.140625" customWidth="1"/>
    <col min="7183" max="7424" width="9.140625" hidden="1"/>
    <col min="7425" max="7425" width="5.28515625" bestFit="1" customWidth="1"/>
    <col min="7426" max="7429" width="6.7109375" customWidth="1"/>
    <col min="7430" max="7430" width="8.42578125" customWidth="1"/>
    <col min="7431" max="7431" width="9" customWidth="1"/>
    <col min="7432" max="7432" width="10.5703125" customWidth="1"/>
    <col min="7433" max="7433" width="10" customWidth="1"/>
    <col min="7434" max="7434" width="25.7109375" customWidth="1"/>
    <col min="7435" max="7435" width="9.140625" customWidth="1"/>
    <col min="7436" max="7436" width="6.42578125" customWidth="1"/>
    <col min="7437" max="7438" width="9.140625" customWidth="1"/>
    <col min="7439" max="7680" width="9.140625" hidden="1"/>
    <col min="7681" max="7681" width="5.28515625" bestFit="1" customWidth="1"/>
    <col min="7682" max="7685" width="6.7109375" customWidth="1"/>
    <col min="7686" max="7686" width="8.42578125" customWidth="1"/>
    <col min="7687" max="7687" width="9" customWidth="1"/>
    <col min="7688" max="7688" width="10.5703125" customWidth="1"/>
    <col min="7689" max="7689" width="10" customWidth="1"/>
    <col min="7690" max="7690" width="25.7109375" customWidth="1"/>
    <col min="7691" max="7691" width="9.140625" customWidth="1"/>
    <col min="7692" max="7692" width="6.42578125" customWidth="1"/>
    <col min="7693" max="7694" width="9.140625" customWidth="1"/>
    <col min="7695" max="7936" width="9.140625" hidden="1"/>
    <col min="7937" max="7937" width="5.28515625" bestFit="1" customWidth="1"/>
    <col min="7938" max="7941" width="6.7109375" customWidth="1"/>
    <col min="7942" max="7942" width="8.42578125" customWidth="1"/>
    <col min="7943" max="7943" width="9" customWidth="1"/>
    <col min="7944" max="7944" width="10.5703125" customWidth="1"/>
    <col min="7945" max="7945" width="10" customWidth="1"/>
    <col min="7946" max="7946" width="25.7109375" customWidth="1"/>
    <col min="7947" max="7947" width="9.140625" customWidth="1"/>
    <col min="7948" max="7948" width="6.42578125" customWidth="1"/>
    <col min="7949" max="7950" width="9.140625" customWidth="1"/>
    <col min="7951" max="8192" width="9.140625" hidden="1"/>
    <col min="8193" max="8193" width="5.28515625" bestFit="1" customWidth="1"/>
    <col min="8194" max="8197" width="6.7109375" customWidth="1"/>
    <col min="8198" max="8198" width="8.42578125" customWidth="1"/>
    <col min="8199" max="8199" width="9" customWidth="1"/>
    <col min="8200" max="8200" width="10.5703125" customWidth="1"/>
    <col min="8201" max="8201" width="10" customWidth="1"/>
    <col min="8202" max="8202" width="25.7109375" customWidth="1"/>
    <col min="8203" max="8203" width="9.140625" customWidth="1"/>
    <col min="8204" max="8204" width="6.42578125" customWidth="1"/>
    <col min="8205" max="8206" width="9.140625" customWidth="1"/>
    <col min="8207" max="8448" width="9.140625" hidden="1"/>
    <col min="8449" max="8449" width="5.28515625" bestFit="1" customWidth="1"/>
    <col min="8450" max="8453" width="6.7109375" customWidth="1"/>
    <col min="8454" max="8454" width="8.42578125" customWidth="1"/>
    <col min="8455" max="8455" width="9" customWidth="1"/>
    <col min="8456" max="8456" width="10.5703125" customWidth="1"/>
    <col min="8457" max="8457" width="10" customWidth="1"/>
    <col min="8458" max="8458" width="25.7109375" customWidth="1"/>
    <col min="8459" max="8459" width="9.140625" customWidth="1"/>
    <col min="8460" max="8460" width="6.42578125" customWidth="1"/>
    <col min="8461" max="8462" width="9.140625" customWidth="1"/>
    <col min="8463" max="8704" width="9.140625" hidden="1"/>
    <col min="8705" max="8705" width="5.28515625" bestFit="1" customWidth="1"/>
    <col min="8706" max="8709" width="6.7109375" customWidth="1"/>
    <col min="8710" max="8710" width="8.42578125" customWidth="1"/>
    <col min="8711" max="8711" width="9" customWidth="1"/>
    <col min="8712" max="8712" width="10.5703125" customWidth="1"/>
    <col min="8713" max="8713" width="10" customWidth="1"/>
    <col min="8714" max="8714" width="25.7109375" customWidth="1"/>
    <col min="8715" max="8715" width="9.140625" customWidth="1"/>
    <col min="8716" max="8716" width="6.42578125" customWidth="1"/>
    <col min="8717" max="8718" width="9.140625" customWidth="1"/>
    <col min="8719" max="8960" width="9.140625" hidden="1"/>
    <col min="8961" max="8961" width="5.28515625" bestFit="1" customWidth="1"/>
    <col min="8962" max="8965" width="6.7109375" customWidth="1"/>
    <col min="8966" max="8966" width="8.42578125" customWidth="1"/>
    <col min="8967" max="8967" width="9" customWidth="1"/>
    <col min="8968" max="8968" width="10.5703125" customWidth="1"/>
    <col min="8969" max="8969" width="10" customWidth="1"/>
    <col min="8970" max="8970" width="25.7109375" customWidth="1"/>
    <col min="8971" max="8971" width="9.140625" customWidth="1"/>
    <col min="8972" max="8972" width="6.42578125" customWidth="1"/>
    <col min="8973" max="8974" width="9.140625" customWidth="1"/>
    <col min="8975" max="9216" width="9.140625" hidden="1"/>
    <col min="9217" max="9217" width="5.28515625" bestFit="1" customWidth="1"/>
    <col min="9218" max="9221" width="6.7109375" customWidth="1"/>
    <col min="9222" max="9222" width="8.42578125" customWidth="1"/>
    <col min="9223" max="9223" width="9" customWidth="1"/>
    <col min="9224" max="9224" width="10.5703125" customWidth="1"/>
    <col min="9225" max="9225" width="10" customWidth="1"/>
    <col min="9226" max="9226" width="25.7109375" customWidth="1"/>
    <col min="9227" max="9227" width="9.140625" customWidth="1"/>
    <col min="9228" max="9228" width="6.42578125" customWidth="1"/>
    <col min="9229" max="9230" width="9.140625" customWidth="1"/>
    <col min="9231" max="9472" width="9.140625" hidden="1"/>
    <col min="9473" max="9473" width="5.28515625" bestFit="1" customWidth="1"/>
    <col min="9474" max="9477" width="6.7109375" customWidth="1"/>
    <col min="9478" max="9478" width="8.42578125" customWidth="1"/>
    <col min="9479" max="9479" width="9" customWidth="1"/>
    <col min="9480" max="9480" width="10.5703125" customWidth="1"/>
    <col min="9481" max="9481" width="10" customWidth="1"/>
    <col min="9482" max="9482" width="25.7109375" customWidth="1"/>
    <col min="9483" max="9483" width="9.140625" customWidth="1"/>
    <col min="9484" max="9484" width="6.42578125" customWidth="1"/>
    <col min="9485" max="9486" width="9.140625" customWidth="1"/>
    <col min="9487" max="9728" width="9.140625" hidden="1"/>
    <col min="9729" max="9729" width="5.28515625" bestFit="1" customWidth="1"/>
    <col min="9730" max="9733" width="6.7109375" customWidth="1"/>
    <col min="9734" max="9734" width="8.42578125" customWidth="1"/>
    <col min="9735" max="9735" width="9" customWidth="1"/>
    <col min="9736" max="9736" width="10.5703125" customWidth="1"/>
    <col min="9737" max="9737" width="10" customWidth="1"/>
    <col min="9738" max="9738" width="25.7109375" customWidth="1"/>
    <col min="9739" max="9739" width="9.140625" customWidth="1"/>
    <col min="9740" max="9740" width="6.42578125" customWidth="1"/>
    <col min="9741" max="9742" width="9.140625" customWidth="1"/>
    <col min="9743" max="9984" width="9.140625" hidden="1"/>
    <col min="9985" max="9985" width="5.28515625" bestFit="1" customWidth="1"/>
    <col min="9986" max="9989" width="6.7109375" customWidth="1"/>
    <col min="9990" max="9990" width="8.42578125" customWidth="1"/>
    <col min="9991" max="9991" width="9" customWidth="1"/>
    <col min="9992" max="9992" width="10.5703125" customWidth="1"/>
    <col min="9993" max="9993" width="10" customWidth="1"/>
    <col min="9994" max="9994" width="25.7109375" customWidth="1"/>
    <col min="9995" max="9995" width="9.140625" customWidth="1"/>
    <col min="9996" max="9996" width="6.42578125" customWidth="1"/>
    <col min="9997" max="9998" width="9.140625" customWidth="1"/>
    <col min="9999" max="10240" width="9.140625" hidden="1"/>
    <col min="10241" max="10241" width="5.28515625" bestFit="1" customWidth="1"/>
    <col min="10242" max="10245" width="6.7109375" customWidth="1"/>
    <col min="10246" max="10246" width="8.42578125" customWidth="1"/>
    <col min="10247" max="10247" width="9" customWidth="1"/>
    <col min="10248" max="10248" width="10.5703125" customWidth="1"/>
    <col min="10249" max="10249" width="10" customWidth="1"/>
    <col min="10250" max="10250" width="25.7109375" customWidth="1"/>
    <col min="10251" max="10251" width="9.140625" customWidth="1"/>
    <col min="10252" max="10252" width="6.42578125" customWidth="1"/>
    <col min="10253" max="10254" width="9.140625" customWidth="1"/>
    <col min="10255" max="10496" width="9.140625" hidden="1"/>
    <col min="10497" max="10497" width="5.28515625" bestFit="1" customWidth="1"/>
    <col min="10498" max="10501" width="6.7109375" customWidth="1"/>
    <col min="10502" max="10502" width="8.42578125" customWidth="1"/>
    <col min="10503" max="10503" width="9" customWidth="1"/>
    <col min="10504" max="10504" width="10.5703125" customWidth="1"/>
    <col min="10505" max="10505" width="10" customWidth="1"/>
    <col min="10506" max="10506" width="25.7109375" customWidth="1"/>
    <col min="10507" max="10507" width="9.140625" customWidth="1"/>
    <col min="10508" max="10508" width="6.42578125" customWidth="1"/>
    <col min="10509" max="10510" width="9.140625" customWidth="1"/>
    <col min="10511" max="10752" width="9.140625" hidden="1"/>
    <col min="10753" max="10753" width="5.28515625" bestFit="1" customWidth="1"/>
    <col min="10754" max="10757" width="6.7109375" customWidth="1"/>
    <col min="10758" max="10758" width="8.42578125" customWidth="1"/>
    <col min="10759" max="10759" width="9" customWidth="1"/>
    <col min="10760" max="10760" width="10.5703125" customWidth="1"/>
    <col min="10761" max="10761" width="10" customWidth="1"/>
    <col min="10762" max="10762" width="25.7109375" customWidth="1"/>
    <col min="10763" max="10763" width="9.140625" customWidth="1"/>
    <col min="10764" max="10764" width="6.42578125" customWidth="1"/>
    <col min="10765" max="10766" width="9.140625" customWidth="1"/>
    <col min="10767" max="11008" width="9.140625" hidden="1"/>
    <col min="11009" max="11009" width="5.28515625" bestFit="1" customWidth="1"/>
    <col min="11010" max="11013" width="6.7109375" customWidth="1"/>
    <col min="11014" max="11014" width="8.42578125" customWidth="1"/>
    <col min="11015" max="11015" width="9" customWidth="1"/>
    <col min="11016" max="11016" width="10.5703125" customWidth="1"/>
    <col min="11017" max="11017" width="10" customWidth="1"/>
    <col min="11018" max="11018" width="25.7109375" customWidth="1"/>
    <col min="11019" max="11019" width="9.140625" customWidth="1"/>
    <col min="11020" max="11020" width="6.42578125" customWidth="1"/>
    <col min="11021" max="11022" width="9.140625" customWidth="1"/>
    <col min="11023" max="11264" width="9.140625" hidden="1"/>
    <col min="11265" max="11265" width="5.28515625" bestFit="1" customWidth="1"/>
    <col min="11266" max="11269" width="6.7109375" customWidth="1"/>
    <col min="11270" max="11270" width="8.42578125" customWidth="1"/>
    <col min="11271" max="11271" width="9" customWidth="1"/>
    <col min="11272" max="11272" width="10.5703125" customWidth="1"/>
    <col min="11273" max="11273" width="10" customWidth="1"/>
    <col min="11274" max="11274" width="25.7109375" customWidth="1"/>
    <col min="11275" max="11275" width="9.140625" customWidth="1"/>
    <col min="11276" max="11276" width="6.42578125" customWidth="1"/>
    <col min="11277" max="11278" width="9.140625" customWidth="1"/>
    <col min="11279" max="11520" width="9.140625" hidden="1"/>
    <col min="11521" max="11521" width="5.28515625" bestFit="1" customWidth="1"/>
    <col min="11522" max="11525" width="6.7109375" customWidth="1"/>
    <col min="11526" max="11526" width="8.42578125" customWidth="1"/>
    <col min="11527" max="11527" width="9" customWidth="1"/>
    <col min="11528" max="11528" width="10.5703125" customWidth="1"/>
    <col min="11529" max="11529" width="10" customWidth="1"/>
    <col min="11530" max="11530" width="25.7109375" customWidth="1"/>
    <col min="11531" max="11531" width="9.140625" customWidth="1"/>
    <col min="11532" max="11532" width="6.42578125" customWidth="1"/>
    <col min="11533" max="11534" width="9.140625" customWidth="1"/>
    <col min="11535" max="11776" width="9.140625" hidden="1"/>
    <col min="11777" max="11777" width="5.28515625" bestFit="1" customWidth="1"/>
    <col min="11778" max="11781" width="6.7109375" customWidth="1"/>
    <col min="11782" max="11782" width="8.42578125" customWidth="1"/>
    <col min="11783" max="11783" width="9" customWidth="1"/>
    <col min="11784" max="11784" width="10.5703125" customWidth="1"/>
    <col min="11785" max="11785" width="10" customWidth="1"/>
    <col min="11786" max="11786" width="25.7109375" customWidth="1"/>
    <col min="11787" max="11787" width="9.140625" customWidth="1"/>
    <col min="11788" max="11788" width="6.42578125" customWidth="1"/>
    <col min="11789" max="11790" width="9.140625" customWidth="1"/>
    <col min="11791" max="12032" width="9.140625" hidden="1"/>
    <col min="12033" max="12033" width="5.28515625" bestFit="1" customWidth="1"/>
    <col min="12034" max="12037" width="6.7109375" customWidth="1"/>
    <col min="12038" max="12038" width="8.42578125" customWidth="1"/>
    <col min="12039" max="12039" width="9" customWidth="1"/>
    <col min="12040" max="12040" width="10.5703125" customWidth="1"/>
    <col min="12041" max="12041" width="10" customWidth="1"/>
    <col min="12042" max="12042" width="25.7109375" customWidth="1"/>
    <col min="12043" max="12043" width="9.140625" customWidth="1"/>
    <col min="12044" max="12044" width="6.42578125" customWidth="1"/>
    <col min="12045" max="12046" width="9.140625" customWidth="1"/>
    <col min="12047" max="12288" width="9.140625" hidden="1"/>
    <col min="12289" max="12289" width="5.28515625" bestFit="1" customWidth="1"/>
    <col min="12290" max="12293" width="6.7109375" customWidth="1"/>
    <col min="12294" max="12294" width="8.42578125" customWidth="1"/>
    <col min="12295" max="12295" width="9" customWidth="1"/>
    <col min="12296" max="12296" width="10.5703125" customWidth="1"/>
    <col min="12297" max="12297" width="10" customWidth="1"/>
    <col min="12298" max="12298" width="25.7109375" customWidth="1"/>
    <col min="12299" max="12299" width="9.140625" customWidth="1"/>
    <col min="12300" max="12300" width="6.42578125" customWidth="1"/>
    <col min="12301" max="12302" width="9.140625" customWidth="1"/>
    <col min="12303" max="12544" width="9.140625" hidden="1"/>
    <col min="12545" max="12545" width="5.28515625" bestFit="1" customWidth="1"/>
    <col min="12546" max="12549" width="6.7109375" customWidth="1"/>
    <col min="12550" max="12550" width="8.42578125" customWidth="1"/>
    <col min="12551" max="12551" width="9" customWidth="1"/>
    <col min="12552" max="12552" width="10.5703125" customWidth="1"/>
    <col min="12553" max="12553" width="10" customWidth="1"/>
    <col min="12554" max="12554" width="25.7109375" customWidth="1"/>
    <col min="12555" max="12555" width="9.140625" customWidth="1"/>
    <col min="12556" max="12556" width="6.42578125" customWidth="1"/>
    <col min="12557" max="12558" width="9.140625" customWidth="1"/>
    <col min="12559" max="12800" width="9.140625" hidden="1"/>
    <col min="12801" max="12801" width="5.28515625" bestFit="1" customWidth="1"/>
    <col min="12802" max="12805" width="6.7109375" customWidth="1"/>
    <col min="12806" max="12806" width="8.42578125" customWidth="1"/>
    <col min="12807" max="12807" width="9" customWidth="1"/>
    <col min="12808" max="12808" width="10.5703125" customWidth="1"/>
    <col min="12809" max="12809" width="10" customWidth="1"/>
    <col min="12810" max="12810" width="25.7109375" customWidth="1"/>
    <col min="12811" max="12811" width="9.140625" customWidth="1"/>
    <col min="12812" max="12812" width="6.42578125" customWidth="1"/>
    <col min="12813" max="12814" width="9.140625" customWidth="1"/>
    <col min="12815" max="13056" width="9.140625" hidden="1"/>
    <col min="13057" max="13057" width="5.28515625" bestFit="1" customWidth="1"/>
    <col min="13058" max="13061" width="6.7109375" customWidth="1"/>
    <col min="13062" max="13062" width="8.42578125" customWidth="1"/>
    <col min="13063" max="13063" width="9" customWidth="1"/>
    <col min="13064" max="13064" width="10.5703125" customWidth="1"/>
    <col min="13065" max="13065" width="10" customWidth="1"/>
    <col min="13066" max="13066" width="25.7109375" customWidth="1"/>
    <col min="13067" max="13067" width="9.140625" customWidth="1"/>
    <col min="13068" max="13068" width="6.42578125" customWidth="1"/>
    <col min="13069" max="13070" width="9.140625" customWidth="1"/>
    <col min="13071" max="13312" width="9.140625" hidden="1"/>
    <col min="13313" max="13313" width="5.28515625" bestFit="1" customWidth="1"/>
    <col min="13314" max="13317" width="6.7109375" customWidth="1"/>
    <col min="13318" max="13318" width="8.42578125" customWidth="1"/>
    <col min="13319" max="13319" width="9" customWidth="1"/>
    <col min="13320" max="13320" width="10.5703125" customWidth="1"/>
    <col min="13321" max="13321" width="10" customWidth="1"/>
    <col min="13322" max="13322" width="25.7109375" customWidth="1"/>
    <col min="13323" max="13323" width="9.140625" customWidth="1"/>
    <col min="13324" max="13324" width="6.42578125" customWidth="1"/>
    <col min="13325" max="13326" width="9.140625" customWidth="1"/>
    <col min="13327" max="13568" width="9.140625" hidden="1"/>
    <col min="13569" max="13569" width="5.28515625" bestFit="1" customWidth="1"/>
    <col min="13570" max="13573" width="6.7109375" customWidth="1"/>
    <col min="13574" max="13574" width="8.42578125" customWidth="1"/>
    <col min="13575" max="13575" width="9" customWidth="1"/>
    <col min="13576" max="13576" width="10.5703125" customWidth="1"/>
    <col min="13577" max="13577" width="10" customWidth="1"/>
    <col min="13578" max="13578" width="25.7109375" customWidth="1"/>
    <col min="13579" max="13579" width="9.140625" customWidth="1"/>
    <col min="13580" max="13580" width="6.42578125" customWidth="1"/>
    <col min="13581" max="13582" width="9.140625" customWidth="1"/>
    <col min="13583" max="13824" width="9.140625" hidden="1"/>
    <col min="13825" max="13825" width="5.28515625" bestFit="1" customWidth="1"/>
    <col min="13826" max="13829" width="6.7109375" customWidth="1"/>
    <col min="13830" max="13830" width="8.42578125" customWidth="1"/>
    <col min="13831" max="13831" width="9" customWidth="1"/>
    <col min="13832" max="13832" width="10.5703125" customWidth="1"/>
    <col min="13833" max="13833" width="10" customWidth="1"/>
    <col min="13834" max="13834" width="25.7109375" customWidth="1"/>
    <col min="13835" max="13835" width="9.140625" customWidth="1"/>
    <col min="13836" max="13836" width="6.42578125" customWidth="1"/>
    <col min="13837" max="13838" width="9.140625" customWidth="1"/>
    <col min="13839" max="14080" width="9.140625" hidden="1"/>
    <col min="14081" max="14081" width="5.28515625" bestFit="1" customWidth="1"/>
    <col min="14082" max="14085" width="6.7109375" customWidth="1"/>
    <col min="14086" max="14086" width="8.42578125" customWidth="1"/>
    <col min="14087" max="14087" width="9" customWidth="1"/>
    <col min="14088" max="14088" width="10.5703125" customWidth="1"/>
    <col min="14089" max="14089" width="10" customWidth="1"/>
    <col min="14090" max="14090" width="25.7109375" customWidth="1"/>
    <col min="14091" max="14091" width="9.140625" customWidth="1"/>
    <col min="14092" max="14092" width="6.42578125" customWidth="1"/>
    <col min="14093" max="14094" width="9.140625" customWidth="1"/>
    <col min="14095" max="14336" width="9.140625" hidden="1"/>
    <col min="14337" max="14337" width="5.28515625" bestFit="1" customWidth="1"/>
    <col min="14338" max="14341" width="6.7109375" customWidth="1"/>
    <col min="14342" max="14342" width="8.42578125" customWidth="1"/>
    <col min="14343" max="14343" width="9" customWidth="1"/>
    <col min="14344" max="14344" width="10.5703125" customWidth="1"/>
    <col min="14345" max="14345" width="10" customWidth="1"/>
    <col min="14346" max="14346" width="25.7109375" customWidth="1"/>
    <col min="14347" max="14347" width="9.140625" customWidth="1"/>
    <col min="14348" max="14348" width="6.42578125" customWidth="1"/>
    <col min="14349" max="14350" width="9.140625" customWidth="1"/>
    <col min="14351" max="14592" width="9.140625" hidden="1"/>
    <col min="14593" max="14593" width="5.28515625" bestFit="1" customWidth="1"/>
    <col min="14594" max="14597" width="6.7109375" customWidth="1"/>
    <col min="14598" max="14598" width="8.42578125" customWidth="1"/>
    <col min="14599" max="14599" width="9" customWidth="1"/>
    <col min="14600" max="14600" width="10.5703125" customWidth="1"/>
    <col min="14601" max="14601" width="10" customWidth="1"/>
    <col min="14602" max="14602" width="25.7109375" customWidth="1"/>
    <col min="14603" max="14603" width="9.140625" customWidth="1"/>
    <col min="14604" max="14604" width="6.42578125" customWidth="1"/>
    <col min="14605" max="14606" width="9.140625" customWidth="1"/>
    <col min="14607" max="14848" width="9.140625" hidden="1"/>
    <col min="14849" max="14849" width="5.28515625" bestFit="1" customWidth="1"/>
    <col min="14850" max="14853" width="6.7109375" customWidth="1"/>
    <col min="14854" max="14854" width="8.42578125" customWidth="1"/>
    <col min="14855" max="14855" width="9" customWidth="1"/>
    <col min="14856" max="14856" width="10.5703125" customWidth="1"/>
    <col min="14857" max="14857" width="10" customWidth="1"/>
    <col min="14858" max="14858" width="25.7109375" customWidth="1"/>
    <col min="14859" max="14859" width="9.140625" customWidth="1"/>
    <col min="14860" max="14860" width="6.42578125" customWidth="1"/>
    <col min="14861" max="14862" width="9.140625" customWidth="1"/>
    <col min="14863" max="15104" width="9.140625" hidden="1"/>
    <col min="15105" max="15105" width="5.28515625" bestFit="1" customWidth="1"/>
    <col min="15106" max="15109" width="6.7109375" customWidth="1"/>
    <col min="15110" max="15110" width="8.42578125" customWidth="1"/>
    <col min="15111" max="15111" width="9" customWidth="1"/>
    <col min="15112" max="15112" width="10.5703125" customWidth="1"/>
    <col min="15113" max="15113" width="10" customWidth="1"/>
    <col min="15114" max="15114" width="25.7109375" customWidth="1"/>
    <col min="15115" max="15115" width="9.140625" customWidth="1"/>
    <col min="15116" max="15116" width="6.42578125" customWidth="1"/>
    <col min="15117" max="15118" width="9.140625" customWidth="1"/>
    <col min="15119" max="15360" width="9.140625" hidden="1"/>
    <col min="15361" max="15361" width="5.28515625" bestFit="1" customWidth="1"/>
    <col min="15362" max="15365" width="6.7109375" customWidth="1"/>
    <col min="15366" max="15366" width="8.42578125" customWidth="1"/>
    <col min="15367" max="15367" width="9" customWidth="1"/>
    <col min="15368" max="15368" width="10.5703125" customWidth="1"/>
    <col min="15369" max="15369" width="10" customWidth="1"/>
    <col min="15370" max="15370" width="25.7109375" customWidth="1"/>
    <col min="15371" max="15371" width="9.140625" customWidth="1"/>
    <col min="15372" max="15372" width="6.42578125" customWidth="1"/>
    <col min="15373" max="15374" width="9.140625" customWidth="1"/>
    <col min="15375" max="15616" width="9.140625" hidden="1"/>
    <col min="15617" max="15617" width="5.28515625" bestFit="1" customWidth="1"/>
    <col min="15618" max="15621" width="6.7109375" customWidth="1"/>
    <col min="15622" max="15622" width="8.42578125" customWidth="1"/>
    <col min="15623" max="15623" width="9" customWidth="1"/>
    <col min="15624" max="15624" width="10.5703125" customWidth="1"/>
    <col min="15625" max="15625" width="10" customWidth="1"/>
    <col min="15626" max="15626" width="25.7109375" customWidth="1"/>
    <col min="15627" max="15627" width="9.140625" customWidth="1"/>
    <col min="15628" max="15628" width="6.42578125" customWidth="1"/>
    <col min="15629" max="15630" width="9.140625" customWidth="1"/>
    <col min="15631" max="15872" width="9.140625" hidden="1"/>
    <col min="15873" max="15873" width="5.28515625" bestFit="1" customWidth="1"/>
    <col min="15874" max="15877" width="6.7109375" customWidth="1"/>
    <col min="15878" max="15878" width="8.42578125" customWidth="1"/>
    <col min="15879" max="15879" width="9" customWidth="1"/>
    <col min="15880" max="15880" width="10.5703125" customWidth="1"/>
    <col min="15881" max="15881" width="10" customWidth="1"/>
    <col min="15882" max="15882" width="25.7109375" customWidth="1"/>
    <col min="15883" max="15883" width="9.140625" customWidth="1"/>
    <col min="15884" max="15884" width="6.42578125" customWidth="1"/>
    <col min="15885" max="15886" width="9.140625" customWidth="1"/>
    <col min="15887" max="16128" width="9.140625" hidden="1"/>
    <col min="16129" max="16129" width="5.28515625" bestFit="1" customWidth="1"/>
    <col min="16130" max="16133" width="6.7109375" customWidth="1"/>
    <col min="16134" max="16134" width="8.42578125" customWidth="1"/>
    <col min="16135" max="16135" width="9" customWidth="1"/>
    <col min="16136" max="16136" width="10.5703125" customWidth="1"/>
    <col min="16137" max="16137" width="10" customWidth="1"/>
    <col min="16138" max="16138" width="25.7109375" customWidth="1"/>
    <col min="16139" max="16139" width="9.140625" customWidth="1"/>
    <col min="16140" max="16140" width="6.42578125" customWidth="1"/>
    <col min="16141" max="16142" width="9.140625" customWidth="1"/>
    <col min="16143" max="16384" width="9.140625" hidden="1"/>
  </cols>
  <sheetData>
    <row r="1" spans="1:14" ht="90" customHeight="1" x14ac:dyDescent="0.25">
      <c r="A1" s="409"/>
      <c r="B1" s="409"/>
      <c r="C1" s="409"/>
      <c r="D1" s="409"/>
      <c r="E1" s="409"/>
      <c r="F1" s="409"/>
      <c r="G1" s="409"/>
      <c r="H1" s="409"/>
      <c r="I1" s="409"/>
      <c r="J1" s="409"/>
      <c r="K1" s="409"/>
      <c r="L1" s="409"/>
      <c r="M1" s="409"/>
      <c r="N1" s="409"/>
    </row>
    <row r="2" spans="1:14" ht="29.25" customHeight="1" thickBot="1" x14ac:dyDescent="0.35">
      <c r="A2" s="469" t="s">
        <v>427</v>
      </c>
      <c r="B2" s="469"/>
      <c r="C2" s="469"/>
      <c r="D2" s="469"/>
      <c r="E2" s="469"/>
      <c r="F2" s="469"/>
      <c r="G2" s="469"/>
      <c r="H2" s="469"/>
      <c r="I2" s="469"/>
      <c r="J2" s="469"/>
      <c r="K2" s="469"/>
      <c r="L2" s="469"/>
      <c r="M2" s="469"/>
      <c r="N2" s="469"/>
    </row>
    <row r="3" spans="1:14" ht="24" customHeight="1" thickBot="1" x14ac:dyDescent="0.3">
      <c r="A3" s="504" t="s">
        <v>433</v>
      </c>
      <c r="B3" s="505"/>
      <c r="C3" s="505"/>
      <c r="D3" s="505"/>
      <c r="E3" s="505"/>
      <c r="F3" s="505"/>
      <c r="G3" s="505"/>
      <c r="H3" s="506" t="s">
        <v>492</v>
      </c>
      <c r="I3" s="506"/>
      <c r="J3" s="506"/>
      <c r="K3" s="506"/>
      <c r="L3" s="506"/>
      <c r="M3" s="506"/>
      <c r="N3" s="507"/>
    </row>
    <row r="4" spans="1:14" x14ac:dyDescent="0.25">
      <c r="A4" s="472" t="s">
        <v>13</v>
      </c>
      <c r="B4" s="473"/>
      <c r="C4" s="473"/>
      <c r="D4" s="473"/>
      <c r="E4" s="473"/>
      <c r="F4" s="473"/>
      <c r="G4" s="473"/>
      <c r="H4" s="474"/>
      <c r="I4" s="478"/>
      <c r="J4" s="479"/>
      <c r="K4" s="479"/>
      <c r="L4" s="479"/>
      <c r="M4" s="479"/>
      <c r="N4" s="480"/>
    </row>
    <row r="5" spans="1:14" x14ac:dyDescent="0.25">
      <c r="A5" s="405" t="s">
        <v>126</v>
      </c>
      <c r="B5" s="406"/>
      <c r="C5" s="406"/>
      <c r="D5" s="406"/>
      <c r="E5" s="406"/>
      <c r="F5" s="406"/>
      <c r="G5" s="406"/>
      <c r="H5" s="406"/>
      <c r="I5" s="407" t="s">
        <v>128</v>
      </c>
      <c r="J5" s="407"/>
      <c r="K5" s="407"/>
      <c r="L5" s="407"/>
      <c r="M5" s="407"/>
      <c r="N5" s="408"/>
    </row>
    <row r="6" spans="1:14" ht="15.75" thickBot="1" x14ac:dyDescent="0.3">
      <c r="A6" s="475" t="s">
        <v>14</v>
      </c>
      <c r="B6" s="476"/>
      <c r="C6" s="476"/>
      <c r="D6" s="476"/>
      <c r="E6" s="476"/>
      <c r="F6" s="476"/>
      <c r="G6" s="476"/>
      <c r="H6" s="477"/>
      <c r="I6" s="481"/>
      <c r="J6" s="482"/>
      <c r="K6" s="482"/>
      <c r="L6" s="482"/>
      <c r="M6" s="482"/>
      <c r="N6" s="483"/>
    </row>
    <row r="7" spans="1:14" x14ac:dyDescent="0.25">
      <c r="A7" s="409"/>
      <c r="B7" s="409"/>
      <c r="C7" s="409"/>
      <c r="D7" s="409"/>
      <c r="E7" s="409"/>
      <c r="F7" s="409"/>
      <c r="G7" s="409"/>
      <c r="H7" s="409"/>
      <c r="I7" s="409"/>
      <c r="J7" s="409"/>
      <c r="K7" s="409"/>
      <c r="L7" s="409"/>
      <c r="M7" s="409"/>
      <c r="N7" s="409"/>
    </row>
    <row r="8" spans="1:14" x14ac:dyDescent="0.25">
      <c r="A8" s="375" t="s">
        <v>15</v>
      </c>
      <c r="B8" s="375"/>
      <c r="C8" s="375"/>
      <c r="D8" s="375"/>
      <c r="E8" s="375"/>
      <c r="F8" s="375"/>
      <c r="G8" s="375"/>
      <c r="H8" s="375"/>
      <c r="I8" s="375"/>
      <c r="J8" s="375"/>
      <c r="K8" s="375"/>
      <c r="L8" s="375"/>
      <c r="M8" s="375"/>
      <c r="N8" s="375"/>
    </row>
    <row r="9" spans="1:14" ht="15.75" thickBot="1" x14ac:dyDescent="0.3">
      <c r="A9" s="8"/>
      <c r="B9" s="8"/>
      <c r="C9" s="8"/>
      <c r="D9" s="8"/>
      <c r="E9" s="8"/>
      <c r="F9" s="8"/>
      <c r="G9" s="8"/>
      <c r="H9" s="8"/>
      <c r="I9" s="8"/>
      <c r="J9" s="8"/>
      <c r="K9" s="8"/>
      <c r="L9" s="8"/>
      <c r="M9" s="8"/>
      <c r="N9" s="8"/>
    </row>
    <row r="10" spans="1:14" x14ac:dyDescent="0.25">
      <c r="A10" s="10" t="s">
        <v>16</v>
      </c>
      <c r="B10" s="416" t="s">
        <v>17</v>
      </c>
      <c r="C10" s="416"/>
      <c r="D10" s="416"/>
      <c r="E10" s="416"/>
      <c r="F10" s="416"/>
      <c r="G10" s="416"/>
      <c r="H10" s="416"/>
      <c r="I10" s="416"/>
      <c r="J10" s="416" t="s">
        <v>18</v>
      </c>
      <c r="K10" s="416"/>
      <c r="L10" s="416"/>
      <c r="M10" s="416"/>
      <c r="N10" s="417"/>
    </row>
    <row r="11" spans="1:14" x14ac:dyDescent="0.25">
      <c r="A11" s="11" t="s">
        <v>19</v>
      </c>
      <c r="B11" s="410" t="s">
        <v>20</v>
      </c>
      <c r="C11" s="410"/>
      <c r="D11" s="410"/>
      <c r="E11" s="410"/>
      <c r="F11" s="410"/>
      <c r="G11" s="410"/>
      <c r="H11" s="410"/>
      <c r="I11" s="410"/>
      <c r="J11" s="521" t="s">
        <v>511</v>
      </c>
      <c r="K11" s="522"/>
      <c r="L11" s="522"/>
      <c r="M11" s="522"/>
      <c r="N11" s="523"/>
    </row>
    <row r="12" spans="1:14" x14ac:dyDescent="0.25">
      <c r="A12" s="11" t="s">
        <v>21</v>
      </c>
      <c r="B12" s="410" t="s">
        <v>22</v>
      </c>
      <c r="C12" s="410"/>
      <c r="D12" s="410"/>
      <c r="E12" s="410"/>
      <c r="F12" s="410"/>
      <c r="G12" s="410"/>
      <c r="H12" s="410"/>
      <c r="I12" s="410"/>
      <c r="J12" s="410" t="s">
        <v>1854</v>
      </c>
      <c r="K12" s="410"/>
      <c r="L12" s="410"/>
      <c r="M12" s="410"/>
      <c r="N12" s="411"/>
    </row>
    <row r="13" spans="1:14" x14ac:dyDescent="0.25">
      <c r="A13" s="11" t="s">
        <v>23</v>
      </c>
      <c r="B13" s="410" t="s">
        <v>24</v>
      </c>
      <c r="C13" s="410"/>
      <c r="D13" s="410"/>
      <c r="E13" s="410"/>
      <c r="F13" s="410"/>
      <c r="G13" s="410"/>
      <c r="H13" s="410"/>
      <c r="I13" s="410"/>
      <c r="J13" s="521">
        <v>2022</v>
      </c>
      <c r="K13" s="522"/>
      <c r="L13" s="522"/>
      <c r="M13" s="522"/>
      <c r="N13" s="523"/>
    </row>
    <row r="14" spans="1:14" ht="15.75" thickBot="1" x14ac:dyDescent="0.3">
      <c r="A14" s="12" t="s">
        <v>25</v>
      </c>
      <c r="B14" s="470" t="s">
        <v>26</v>
      </c>
      <c r="C14" s="470"/>
      <c r="D14" s="470"/>
      <c r="E14" s="470"/>
      <c r="F14" s="470"/>
      <c r="G14" s="470"/>
      <c r="H14" s="470"/>
      <c r="I14" s="470"/>
      <c r="J14" s="470">
        <v>12</v>
      </c>
      <c r="K14" s="470"/>
      <c r="L14" s="470"/>
      <c r="M14" s="470"/>
      <c r="N14" s="471"/>
    </row>
    <row r="15" spans="1:14" x14ac:dyDescent="0.25">
      <c r="B15" s="5"/>
      <c r="C15" s="5"/>
      <c r="D15" s="5"/>
      <c r="E15" s="5"/>
      <c r="F15" s="5"/>
      <c r="G15" s="5"/>
      <c r="H15" s="5"/>
      <c r="I15" s="5"/>
      <c r="J15" s="5"/>
      <c r="K15" s="5"/>
      <c r="L15" s="5"/>
      <c r="M15" s="5"/>
      <c r="N15" s="5"/>
    </row>
    <row r="16" spans="1:14" x14ac:dyDescent="0.25">
      <c r="A16" s="412" t="s">
        <v>28</v>
      </c>
      <c r="B16" s="412"/>
      <c r="C16" s="412"/>
      <c r="D16" s="412"/>
      <c r="E16" s="412"/>
      <c r="F16" s="412"/>
      <c r="G16" s="412"/>
      <c r="H16" s="412"/>
      <c r="I16" s="412"/>
      <c r="J16" s="412"/>
      <c r="K16" s="412"/>
      <c r="L16" s="412"/>
      <c r="M16" s="412"/>
      <c r="N16" s="412"/>
    </row>
    <row r="17" spans="1:14" ht="15.75" thickBot="1" x14ac:dyDescent="0.3">
      <c r="A17" s="409"/>
      <c r="B17" s="409"/>
      <c r="C17" s="409"/>
      <c r="D17" s="409"/>
      <c r="E17" s="409"/>
      <c r="F17" s="409"/>
      <c r="G17" s="409"/>
      <c r="H17" s="409"/>
      <c r="I17" s="409"/>
      <c r="J17" s="409"/>
      <c r="K17" s="409"/>
      <c r="L17" s="409"/>
      <c r="M17" s="409"/>
      <c r="N17" s="409"/>
    </row>
    <row r="18" spans="1:14" x14ac:dyDescent="0.25">
      <c r="A18" s="413" t="s">
        <v>29</v>
      </c>
      <c r="B18" s="414"/>
      <c r="C18" s="414"/>
      <c r="D18" s="414"/>
      <c r="E18" s="414" t="s">
        <v>30</v>
      </c>
      <c r="F18" s="414"/>
      <c r="G18" s="414"/>
      <c r="H18" s="414" t="s">
        <v>127</v>
      </c>
      <c r="I18" s="414"/>
      <c r="J18" s="414"/>
      <c r="K18" s="414"/>
      <c r="L18" s="414"/>
      <c r="M18" s="414"/>
      <c r="N18" s="415"/>
    </row>
    <row r="19" spans="1:14" s="7" customFormat="1" x14ac:dyDescent="0.25">
      <c r="A19" s="422" t="s">
        <v>423</v>
      </c>
      <c r="B19" s="423"/>
      <c r="C19" s="423"/>
      <c r="D19" s="423"/>
      <c r="E19" s="423" t="s">
        <v>424</v>
      </c>
      <c r="F19" s="423"/>
      <c r="G19" s="423"/>
      <c r="H19" s="423" t="s">
        <v>27</v>
      </c>
      <c r="I19" s="423"/>
      <c r="J19" s="423"/>
      <c r="K19" s="423"/>
      <c r="L19" s="423"/>
      <c r="M19" s="423"/>
      <c r="N19" s="424"/>
    </row>
    <row r="20" spans="1:14" x14ac:dyDescent="0.25">
      <c r="A20" s="422"/>
      <c r="B20" s="423"/>
      <c r="C20" s="423"/>
      <c r="D20" s="423"/>
      <c r="E20" s="423"/>
      <c r="F20" s="423"/>
      <c r="G20" s="423"/>
      <c r="H20" s="423"/>
      <c r="I20" s="423"/>
      <c r="J20" s="423"/>
      <c r="K20" s="423"/>
      <c r="L20" s="423"/>
      <c r="M20" s="423"/>
      <c r="N20" s="424"/>
    </row>
    <row r="21" spans="1:14" ht="33.75" customHeight="1" thickBot="1" x14ac:dyDescent="0.3">
      <c r="A21" s="428" t="s">
        <v>129</v>
      </c>
      <c r="B21" s="429"/>
      <c r="C21" s="429"/>
      <c r="D21" s="429"/>
      <c r="E21" s="429"/>
      <c r="F21" s="429"/>
      <c r="G21" s="429"/>
      <c r="H21" s="429"/>
      <c r="I21" s="429"/>
      <c r="J21" s="429"/>
      <c r="K21" s="429"/>
      <c r="L21" s="429"/>
      <c r="M21" s="429"/>
      <c r="N21" s="430"/>
    </row>
    <row r="22" spans="1:14" ht="15.75" thickBot="1" x14ac:dyDescent="0.3">
      <c r="A22" s="6"/>
      <c r="B22" s="6"/>
      <c r="C22" s="6"/>
      <c r="D22" s="6"/>
      <c r="E22" s="7"/>
      <c r="F22" s="7"/>
      <c r="G22" s="7"/>
      <c r="H22" s="7"/>
      <c r="I22" s="7"/>
      <c r="J22" s="7"/>
      <c r="K22" s="7"/>
      <c r="L22" s="7"/>
      <c r="M22" s="7"/>
      <c r="N22" s="7"/>
    </row>
    <row r="23" spans="1:14" ht="15.75" thickBot="1" x14ac:dyDescent="0.3">
      <c r="A23" s="431" t="s">
        <v>131</v>
      </c>
      <c r="B23" s="432"/>
      <c r="C23" s="432"/>
      <c r="D23" s="432"/>
      <c r="E23" s="432"/>
      <c r="F23" s="432"/>
      <c r="G23" s="432"/>
      <c r="H23" s="432"/>
      <c r="I23" s="432"/>
      <c r="J23" s="432"/>
      <c r="K23" s="432"/>
      <c r="L23" s="432"/>
      <c r="M23" s="432"/>
      <c r="N23" s="433"/>
    </row>
    <row r="24" spans="1:14" x14ac:dyDescent="0.25">
      <c r="A24" s="6"/>
      <c r="B24" s="6"/>
      <c r="C24" s="6"/>
      <c r="D24" s="6"/>
      <c r="E24" s="7"/>
      <c r="F24" s="7"/>
      <c r="G24" s="7"/>
      <c r="H24" s="7"/>
      <c r="I24" s="7"/>
      <c r="J24" s="7"/>
      <c r="K24" s="7"/>
      <c r="L24" s="7"/>
      <c r="M24" s="7"/>
      <c r="N24" s="7"/>
    </row>
    <row r="25" spans="1:14" x14ac:dyDescent="0.25">
      <c r="A25" s="412" t="s">
        <v>31</v>
      </c>
      <c r="B25" s="412"/>
      <c r="C25" s="412"/>
      <c r="D25" s="412"/>
      <c r="E25" s="412"/>
      <c r="F25" s="412"/>
      <c r="G25" s="412"/>
      <c r="H25" s="412"/>
      <c r="I25" s="412"/>
      <c r="J25" s="412"/>
      <c r="K25" s="412"/>
      <c r="L25" s="412"/>
      <c r="M25" s="412"/>
      <c r="N25" s="412"/>
    </row>
    <row r="26" spans="1:14" ht="15.75" thickBot="1" x14ac:dyDescent="0.3">
      <c r="A26" s="409"/>
      <c r="B26" s="409"/>
      <c r="C26" s="409"/>
      <c r="D26" s="409"/>
      <c r="E26" s="409"/>
      <c r="F26" s="409"/>
      <c r="G26" s="409"/>
      <c r="H26" s="409"/>
      <c r="I26" s="409"/>
      <c r="J26" s="409"/>
      <c r="K26" s="409"/>
      <c r="L26" s="409"/>
      <c r="M26" s="409"/>
      <c r="N26" s="409"/>
    </row>
    <row r="27" spans="1:14" x14ac:dyDescent="0.25">
      <c r="A27" s="10">
        <v>1</v>
      </c>
      <c r="B27" s="425" t="s">
        <v>32</v>
      </c>
      <c r="C27" s="425"/>
      <c r="D27" s="425"/>
      <c r="E27" s="425"/>
      <c r="F27" s="425"/>
      <c r="G27" s="425"/>
      <c r="H27" s="425"/>
      <c r="I27" s="520" t="s">
        <v>423</v>
      </c>
      <c r="J27" s="426"/>
      <c r="K27" s="426"/>
      <c r="L27" s="426"/>
      <c r="M27" s="426"/>
      <c r="N27" s="427"/>
    </row>
    <row r="28" spans="1:14" x14ac:dyDescent="0.25">
      <c r="A28" s="11">
        <v>2</v>
      </c>
      <c r="B28" s="407" t="s">
        <v>33</v>
      </c>
      <c r="C28" s="407"/>
      <c r="D28" s="407"/>
      <c r="E28" s="407"/>
      <c r="F28" s="407"/>
      <c r="G28" s="407"/>
      <c r="H28" s="407"/>
      <c r="I28" s="410">
        <v>3121</v>
      </c>
      <c r="J28" s="410"/>
      <c r="K28" s="410"/>
      <c r="L28" s="410"/>
      <c r="M28" s="410"/>
      <c r="N28" s="411"/>
    </row>
    <row r="29" spans="1:14" ht="15.75" x14ac:dyDescent="0.25">
      <c r="A29" s="11">
        <v>3</v>
      </c>
      <c r="B29" s="407" t="s">
        <v>34</v>
      </c>
      <c r="C29" s="407"/>
      <c r="D29" s="407"/>
      <c r="E29" s="407"/>
      <c r="F29" s="407"/>
      <c r="G29" s="407"/>
      <c r="H29" s="407"/>
      <c r="I29" s="418">
        <v>2915.86</v>
      </c>
      <c r="J29" s="418"/>
      <c r="K29" s="418"/>
      <c r="L29" s="418"/>
      <c r="M29" s="418"/>
      <c r="N29" s="419"/>
    </row>
    <row r="30" spans="1:14" x14ac:dyDescent="0.25">
      <c r="A30" s="11">
        <v>4</v>
      </c>
      <c r="B30" s="407" t="s">
        <v>35</v>
      </c>
      <c r="C30" s="407"/>
      <c r="D30" s="407"/>
      <c r="E30" s="407"/>
      <c r="F30" s="407"/>
      <c r="G30" s="407"/>
      <c r="H30" s="407"/>
      <c r="I30" s="420" t="str">
        <f>H3</f>
        <v>Técnico em Edificações</v>
      </c>
      <c r="J30" s="420"/>
      <c r="K30" s="420"/>
      <c r="L30" s="420"/>
      <c r="M30" s="420"/>
      <c r="N30" s="421"/>
    </row>
    <row r="31" spans="1:14" x14ac:dyDescent="0.25">
      <c r="A31" s="11">
        <v>5</v>
      </c>
      <c r="B31" s="407" t="s">
        <v>36</v>
      </c>
      <c r="C31" s="407"/>
      <c r="D31" s="407"/>
      <c r="E31" s="407"/>
      <c r="F31" s="407"/>
      <c r="G31" s="407"/>
      <c r="H31" s="407"/>
      <c r="I31" s="441">
        <v>44621</v>
      </c>
      <c r="J31" s="410"/>
      <c r="K31" s="410"/>
      <c r="L31" s="410"/>
      <c r="M31" s="410"/>
      <c r="N31" s="411"/>
    </row>
    <row r="32" spans="1:14" ht="15.75" x14ac:dyDescent="0.25">
      <c r="A32" s="11">
        <v>6</v>
      </c>
      <c r="B32" s="444" t="s">
        <v>37</v>
      </c>
      <c r="C32" s="444"/>
      <c r="D32" s="444"/>
      <c r="E32" s="444"/>
      <c r="F32" s="444"/>
      <c r="G32" s="444"/>
      <c r="H32" s="444"/>
      <c r="I32" s="410" t="s">
        <v>1853</v>
      </c>
      <c r="J32" s="410"/>
      <c r="K32" s="410"/>
      <c r="L32" s="410"/>
      <c r="M32" s="410"/>
      <c r="N32" s="411"/>
    </row>
    <row r="33" spans="1:14" ht="15.75" x14ac:dyDescent="0.25">
      <c r="A33" s="11">
        <v>7</v>
      </c>
      <c r="B33" s="444" t="s">
        <v>38</v>
      </c>
      <c r="C33" s="444"/>
      <c r="D33" s="444"/>
      <c r="E33" s="444"/>
      <c r="F33" s="444"/>
      <c r="G33" s="444"/>
      <c r="H33" s="444"/>
      <c r="I33" s="410">
        <v>1</v>
      </c>
      <c r="J33" s="410"/>
      <c r="K33" s="410"/>
      <c r="L33" s="410"/>
      <c r="M33" s="410"/>
      <c r="N33" s="411"/>
    </row>
    <row r="34" spans="1:14" ht="27.75" customHeight="1" thickBot="1" x14ac:dyDescent="0.3">
      <c r="A34" s="428" t="s">
        <v>130</v>
      </c>
      <c r="B34" s="429"/>
      <c r="C34" s="429"/>
      <c r="D34" s="429"/>
      <c r="E34" s="429"/>
      <c r="F34" s="429"/>
      <c r="G34" s="429"/>
      <c r="H34" s="429"/>
      <c r="I34" s="429"/>
      <c r="J34" s="429"/>
      <c r="K34" s="429"/>
      <c r="L34" s="429"/>
      <c r="M34" s="429"/>
      <c r="N34" s="430"/>
    </row>
    <row r="35" spans="1:14" x14ac:dyDescent="0.25">
      <c r="A35" s="409"/>
      <c r="B35" s="409"/>
      <c r="C35" s="409"/>
      <c r="D35" s="409"/>
      <c r="E35" s="409"/>
      <c r="F35" s="409"/>
      <c r="G35" s="409"/>
      <c r="H35" s="409"/>
      <c r="I35" s="409"/>
      <c r="J35" s="409"/>
      <c r="K35" s="409"/>
      <c r="L35" s="409"/>
      <c r="M35" s="409"/>
      <c r="N35" s="409"/>
    </row>
    <row r="36" spans="1:14" x14ac:dyDescent="0.25">
      <c r="A36" s="375" t="s">
        <v>132</v>
      </c>
      <c r="B36" s="375"/>
      <c r="C36" s="375"/>
      <c r="D36" s="375"/>
      <c r="E36" s="375"/>
      <c r="F36" s="375"/>
      <c r="G36" s="375"/>
      <c r="H36" s="375"/>
      <c r="I36" s="375"/>
      <c r="J36" s="375"/>
      <c r="K36" s="375"/>
      <c r="L36" s="375"/>
      <c r="M36" s="375"/>
      <c r="N36" s="375"/>
    </row>
    <row r="37" spans="1:14" ht="15.75" thickBot="1" x14ac:dyDescent="0.3">
      <c r="B37" s="5"/>
      <c r="C37" s="5"/>
      <c r="D37" s="5"/>
      <c r="E37" s="5"/>
      <c r="F37" s="5"/>
      <c r="G37" s="5"/>
      <c r="H37" s="5"/>
      <c r="I37" s="5"/>
      <c r="J37" s="5"/>
      <c r="K37" s="5"/>
      <c r="L37" s="5"/>
      <c r="M37" s="5"/>
      <c r="N37" s="5"/>
    </row>
    <row r="38" spans="1:14" s="4" customFormat="1" ht="15.75" thickBot="1" x14ac:dyDescent="0.3">
      <c r="A38" s="22">
        <v>1</v>
      </c>
      <c r="B38" s="442" t="s">
        <v>40</v>
      </c>
      <c r="C38" s="442"/>
      <c r="D38" s="442"/>
      <c r="E38" s="442"/>
      <c r="F38" s="442"/>
      <c r="G38" s="442"/>
      <c r="H38" s="442"/>
      <c r="I38" s="442" t="s">
        <v>41</v>
      </c>
      <c r="J38" s="442"/>
      <c r="K38" s="442" t="s">
        <v>42</v>
      </c>
      <c r="L38" s="442"/>
      <c r="M38" s="442"/>
      <c r="N38" s="443"/>
    </row>
    <row r="39" spans="1:14" x14ac:dyDescent="0.25">
      <c r="A39" s="14" t="s">
        <v>16</v>
      </c>
      <c r="B39" s="440" t="s">
        <v>43</v>
      </c>
      <c r="C39" s="440"/>
      <c r="D39" s="440"/>
      <c r="E39" s="440"/>
      <c r="F39" s="440"/>
      <c r="G39" s="440"/>
      <c r="H39" s="440"/>
      <c r="I39" s="438"/>
      <c r="J39" s="438"/>
      <c r="K39" s="526">
        <f>I29</f>
        <v>2915.86</v>
      </c>
      <c r="L39" s="526"/>
      <c r="M39" s="526"/>
      <c r="N39" s="527"/>
    </row>
    <row r="40" spans="1:14" x14ac:dyDescent="0.25">
      <c r="A40" s="3" t="s">
        <v>19</v>
      </c>
      <c r="B40" s="407" t="s">
        <v>44</v>
      </c>
      <c r="C40" s="407"/>
      <c r="D40" s="407"/>
      <c r="E40" s="407"/>
      <c r="F40" s="407"/>
      <c r="G40" s="407"/>
      <c r="H40" s="407"/>
      <c r="I40" s="439"/>
      <c r="J40" s="439"/>
      <c r="K40" s="524"/>
      <c r="L40" s="524"/>
      <c r="M40" s="524"/>
      <c r="N40" s="525"/>
    </row>
    <row r="41" spans="1:14" x14ac:dyDescent="0.25">
      <c r="A41" s="3" t="s">
        <v>21</v>
      </c>
      <c r="B41" s="407" t="s">
        <v>45</v>
      </c>
      <c r="C41" s="407"/>
      <c r="D41" s="407"/>
      <c r="E41" s="407"/>
      <c r="F41" s="407"/>
      <c r="G41" s="407"/>
      <c r="H41" s="407"/>
      <c r="I41" s="439"/>
      <c r="J41" s="439"/>
      <c r="K41" s="524"/>
      <c r="L41" s="524"/>
      <c r="M41" s="524"/>
      <c r="N41" s="525"/>
    </row>
    <row r="42" spans="1:14" x14ac:dyDescent="0.25">
      <c r="A42" s="3" t="s">
        <v>23</v>
      </c>
      <c r="B42" s="407" t="s">
        <v>46</v>
      </c>
      <c r="C42" s="407"/>
      <c r="D42" s="407"/>
      <c r="E42" s="407"/>
      <c r="F42" s="407"/>
      <c r="G42" s="407"/>
      <c r="H42" s="407"/>
      <c r="I42" s="439"/>
      <c r="J42" s="439"/>
      <c r="K42" s="524"/>
      <c r="L42" s="524"/>
      <c r="M42" s="524"/>
      <c r="N42" s="525"/>
    </row>
    <row r="43" spans="1:14" x14ac:dyDescent="0.25">
      <c r="A43" s="3" t="s">
        <v>25</v>
      </c>
      <c r="B43" s="407" t="s">
        <v>47</v>
      </c>
      <c r="C43" s="407"/>
      <c r="D43" s="407"/>
      <c r="E43" s="407"/>
      <c r="F43" s="407"/>
      <c r="G43" s="407"/>
      <c r="H43" s="407"/>
      <c r="I43" s="439"/>
      <c r="J43" s="439"/>
      <c r="K43" s="524"/>
      <c r="L43" s="524"/>
      <c r="M43" s="524"/>
      <c r="N43" s="525"/>
    </row>
    <row r="44" spans="1:14" x14ac:dyDescent="0.25">
      <c r="A44" s="3" t="s">
        <v>48</v>
      </c>
      <c r="B44" s="407" t="s">
        <v>49</v>
      </c>
      <c r="C44" s="407"/>
      <c r="D44" s="407"/>
      <c r="E44" s="407"/>
      <c r="F44" s="407"/>
      <c r="G44" s="407"/>
      <c r="H44" s="407"/>
      <c r="I44" s="439"/>
      <c r="J44" s="439"/>
      <c r="K44" s="524"/>
      <c r="L44" s="524"/>
      <c r="M44" s="524"/>
      <c r="N44" s="525"/>
    </row>
    <row r="45" spans="1:14" x14ac:dyDescent="0.25">
      <c r="A45" s="3" t="s">
        <v>50</v>
      </c>
      <c r="B45" s="407" t="s">
        <v>51</v>
      </c>
      <c r="C45" s="407"/>
      <c r="D45" s="407"/>
      <c r="E45" s="407"/>
      <c r="F45" s="407"/>
      <c r="G45" s="407"/>
      <c r="H45" s="407"/>
      <c r="I45" s="439"/>
      <c r="J45" s="439"/>
      <c r="K45" s="524"/>
      <c r="L45" s="524"/>
      <c r="M45" s="524"/>
      <c r="N45" s="525"/>
    </row>
    <row r="46" spans="1:14" ht="15.75" thickBot="1" x14ac:dyDescent="0.3">
      <c r="A46" s="9" t="s">
        <v>52</v>
      </c>
      <c r="B46" s="491" t="s">
        <v>53</v>
      </c>
      <c r="C46" s="491"/>
      <c r="D46" s="491"/>
      <c r="E46" s="491"/>
      <c r="F46" s="491"/>
      <c r="G46" s="491"/>
      <c r="H46" s="491"/>
      <c r="I46" s="488"/>
      <c r="J46" s="488"/>
      <c r="K46" s="528"/>
      <c r="L46" s="528"/>
      <c r="M46" s="528"/>
      <c r="N46" s="529"/>
    </row>
    <row r="47" spans="1:14" s="4" customFormat="1" ht="15.75" thickBot="1" x14ac:dyDescent="0.3">
      <c r="A47" s="486" t="s">
        <v>54</v>
      </c>
      <c r="B47" s="442"/>
      <c r="C47" s="442"/>
      <c r="D47" s="442"/>
      <c r="E47" s="442"/>
      <c r="F47" s="442"/>
      <c r="G47" s="442"/>
      <c r="H47" s="442"/>
      <c r="I47" s="442"/>
      <c r="J47" s="487"/>
      <c r="K47" s="448">
        <f>SUM(K39:N46)</f>
        <v>2915.86</v>
      </c>
      <c r="L47" s="449"/>
      <c r="M47" s="449"/>
      <c r="N47" s="450"/>
    </row>
    <row r="48" spans="1:14" x14ac:dyDescent="0.25">
      <c r="A48" s="409"/>
      <c r="B48" s="409"/>
      <c r="C48" s="409"/>
      <c r="D48" s="409"/>
      <c r="E48" s="409"/>
      <c r="F48" s="409"/>
      <c r="G48" s="409"/>
      <c r="H48" s="409"/>
      <c r="I48" s="409"/>
      <c r="J48" s="409"/>
      <c r="K48" s="409"/>
      <c r="L48" s="409"/>
      <c r="M48" s="409"/>
      <c r="N48" s="409"/>
    </row>
    <row r="49" spans="1:17" x14ac:dyDescent="0.25">
      <c r="A49" s="375" t="s">
        <v>55</v>
      </c>
      <c r="B49" s="375"/>
      <c r="C49" s="375"/>
      <c r="D49" s="375"/>
      <c r="E49" s="375"/>
      <c r="F49" s="375"/>
      <c r="G49" s="375"/>
      <c r="H49" s="375"/>
      <c r="I49" s="375"/>
      <c r="J49" s="375"/>
      <c r="K49" s="375"/>
      <c r="L49" s="375"/>
      <c r="M49" s="375"/>
      <c r="N49" s="375"/>
    </row>
    <row r="50" spans="1:17" x14ac:dyDescent="0.25">
      <c r="A50" s="8"/>
      <c r="B50" s="8"/>
      <c r="C50" s="8"/>
      <c r="D50" s="8"/>
      <c r="E50" s="8"/>
      <c r="F50" s="8"/>
      <c r="G50" s="8"/>
      <c r="H50" s="8"/>
      <c r="I50" s="8"/>
      <c r="J50" s="8"/>
      <c r="K50" s="8"/>
      <c r="L50" s="8"/>
      <c r="M50" s="8"/>
      <c r="N50" s="8"/>
    </row>
    <row r="51" spans="1:17" x14ac:dyDescent="0.25">
      <c r="A51" s="375" t="s">
        <v>133</v>
      </c>
      <c r="B51" s="375"/>
      <c r="C51" s="375"/>
      <c r="D51" s="375"/>
      <c r="E51" s="375"/>
      <c r="F51" s="375"/>
      <c r="G51" s="375"/>
      <c r="H51" s="375"/>
      <c r="I51" s="375"/>
      <c r="J51" s="375"/>
      <c r="K51" s="375"/>
      <c r="L51" s="375"/>
      <c r="M51" s="375"/>
      <c r="N51" s="375"/>
    </row>
    <row r="52" spans="1:17" ht="15.75" thickBot="1" x14ac:dyDescent="0.3">
      <c r="A52" s="8"/>
      <c r="B52" s="8"/>
      <c r="C52" s="8"/>
      <c r="D52" s="8"/>
      <c r="E52" s="8"/>
      <c r="F52" s="8"/>
      <c r="G52" s="8"/>
      <c r="H52" s="8"/>
      <c r="I52" s="8"/>
      <c r="J52" s="8"/>
      <c r="K52" s="8"/>
      <c r="L52" s="8"/>
      <c r="M52" s="8"/>
      <c r="N52" s="8"/>
    </row>
    <row r="53" spans="1:17" ht="15.75" thickBot="1" x14ac:dyDescent="0.3">
      <c r="A53" s="22" t="s">
        <v>56</v>
      </c>
      <c r="B53" s="442" t="s">
        <v>57</v>
      </c>
      <c r="C53" s="442"/>
      <c r="D53" s="442"/>
      <c r="E53" s="442"/>
      <c r="F53" s="442"/>
      <c r="G53" s="442"/>
      <c r="H53" s="442"/>
      <c r="I53" s="442" t="s">
        <v>41</v>
      </c>
      <c r="J53" s="442"/>
      <c r="K53" s="442" t="s">
        <v>42</v>
      </c>
      <c r="L53" s="442"/>
      <c r="M53" s="442"/>
      <c r="N53" s="443"/>
    </row>
    <row r="54" spans="1:17" x14ac:dyDescent="0.25">
      <c r="A54" s="13" t="s">
        <v>16</v>
      </c>
      <c r="B54" s="454" t="s">
        <v>151</v>
      </c>
      <c r="C54" s="454"/>
      <c r="D54" s="454"/>
      <c r="E54" s="454"/>
      <c r="F54" s="454"/>
      <c r="G54" s="454"/>
      <c r="H54" s="454"/>
      <c r="I54" s="456">
        <v>8.3299999999999999E-2</v>
      </c>
      <c r="J54" s="456"/>
      <c r="K54" s="459">
        <f>I54*K47</f>
        <v>242.89113800000001</v>
      </c>
      <c r="L54" s="459"/>
      <c r="M54" s="459"/>
      <c r="N54" s="460"/>
    </row>
    <row r="55" spans="1:17" ht="15.75" thickBot="1" x14ac:dyDescent="0.3">
      <c r="A55" s="15" t="s">
        <v>19</v>
      </c>
      <c r="B55" s="455" t="s">
        <v>58</v>
      </c>
      <c r="C55" s="455"/>
      <c r="D55" s="455"/>
      <c r="E55" s="455"/>
      <c r="F55" s="455"/>
      <c r="G55" s="455"/>
      <c r="H55" s="455"/>
      <c r="I55" s="457">
        <v>0.121</v>
      </c>
      <c r="J55" s="457"/>
      <c r="K55" s="461">
        <f>I55*K47</f>
        <v>352.81905999999998</v>
      </c>
      <c r="L55" s="461"/>
      <c r="M55" s="461"/>
      <c r="N55" s="462"/>
      <c r="P55" s="19"/>
    </row>
    <row r="56" spans="1:17" s="7" customFormat="1" ht="15.75" thickBot="1" x14ac:dyDescent="0.3">
      <c r="A56" s="22"/>
      <c r="B56" s="442" t="s">
        <v>59</v>
      </c>
      <c r="C56" s="442"/>
      <c r="D56" s="442"/>
      <c r="E56" s="442"/>
      <c r="F56" s="442"/>
      <c r="G56" s="442"/>
      <c r="H56" s="442"/>
      <c r="I56" s="458"/>
      <c r="J56" s="458"/>
      <c r="K56" s="463">
        <f>SUM(K54:N55)</f>
        <v>595.71019799999999</v>
      </c>
      <c r="L56" s="463"/>
      <c r="M56" s="463"/>
      <c r="N56" s="464"/>
      <c r="P56" s="18"/>
      <c r="Q56" s="18"/>
    </row>
    <row r="57" spans="1:17" ht="30" customHeight="1" thickBot="1" x14ac:dyDescent="0.3">
      <c r="A57" s="451" t="s">
        <v>134</v>
      </c>
      <c r="B57" s="452"/>
      <c r="C57" s="452"/>
      <c r="D57" s="452"/>
      <c r="E57" s="452"/>
      <c r="F57" s="452"/>
      <c r="G57" s="452"/>
      <c r="H57" s="452"/>
      <c r="I57" s="452"/>
      <c r="J57" s="452"/>
      <c r="K57" s="452"/>
      <c r="L57" s="452"/>
      <c r="M57" s="452"/>
      <c r="N57" s="453"/>
      <c r="P57" s="2"/>
      <c r="Q57" s="2"/>
    </row>
    <row r="58" spans="1:17" x14ac:dyDescent="0.25">
      <c r="A58" s="8"/>
      <c r="B58" s="8"/>
      <c r="C58" s="8"/>
      <c r="D58" s="8"/>
      <c r="E58" s="8"/>
      <c r="F58" s="8"/>
      <c r="G58" s="8"/>
      <c r="H58" s="8"/>
      <c r="I58" s="8"/>
      <c r="J58" s="8"/>
      <c r="K58" s="8"/>
      <c r="L58" s="8"/>
      <c r="M58" s="8"/>
      <c r="N58" s="8"/>
    </row>
    <row r="59" spans="1:17" x14ac:dyDescent="0.25">
      <c r="A59" s="375" t="s">
        <v>135</v>
      </c>
      <c r="B59" s="375"/>
      <c r="C59" s="375"/>
      <c r="D59" s="375"/>
      <c r="E59" s="375"/>
      <c r="F59" s="375"/>
      <c r="G59" s="375"/>
      <c r="H59" s="375"/>
      <c r="I59" s="375"/>
      <c r="J59" s="375"/>
      <c r="K59" s="375"/>
      <c r="L59" s="375"/>
      <c r="M59" s="375"/>
      <c r="N59" s="375"/>
    </row>
    <row r="60" spans="1:17" ht="15.75" thickBot="1" x14ac:dyDescent="0.3">
      <c r="A60" s="8"/>
      <c r="B60" s="8"/>
      <c r="C60" s="8"/>
      <c r="D60" s="8"/>
      <c r="E60" s="8"/>
      <c r="F60" s="8"/>
      <c r="G60" s="8"/>
      <c r="H60" s="8"/>
      <c r="I60" s="8"/>
      <c r="J60" s="8"/>
      <c r="K60" s="8"/>
      <c r="L60" s="8"/>
      <c r="M60" s="8"/>
      <c r="N60" s="8"/>
    </row>
    <row r="61" spans="1:17" ht="15.75" thickBot="1" x14ac:dyDescent="0.3">
      <c r="A61" s="22" t="s">
        <v>60</v>
      </c>
      <c r="B61" s="442" t="s">
        <v>61</v>
      </c>
      <c r="C61" s="442"/>
      <c r="D61" s="442"/>
      <c r="E61" s="442"/>
      <c r="F61" s="442"/>
      <c r="G61" s="442"/>
      <c r="H61" s="442"/>
      <c r="I61" s="442" t="s">
        <v>41</v>
      </c>
      <c r="J61" s="442"/>
      <c r="K61" s="442" t="s">
        <v>42</v>
      </c>
      <c r="L61" s="442"/>
      <c r="M61" s="442"/>
      <c r="N61" s="443"/>
    </row>
    <row r="62" spans="1:17" x14ac:dyDescent="0.25">
      <c r="A62" s="13" t="s">
        <v>16</v>
      </c>
      <c r="B62" s="440" t="s">
        <v>62</v>
      </c>
      <c r="C62" s="440"/>
      <c r="D62" s="440"/>
      <c r="E62" s="440"/>
      <c r="F62" s="440"/>
      <c r="G62" s="440"/>
      <c r="H62" s="440"/>
      <c r="I62" s="456"/>
      <c r="J62" s="456"/>
      <c r="K62" s="459">
        <f>I62*($K$47+$K$56)</f>
        <v>0</v>
      </c>
      <c r="L62" s="459"/>
      <c r="M62" s="459"/>
      <c r="N62" s="460"/>
    </row>
    <row r="63" spans="1:17" x14ac:dyDescent="0.25">
      <c r="A63" s="11" t="s">
        <v>19</v>
      </c>
      <c r="B63" s="407" t="s">
        <v>136</v>
      </c>
      <c r="C63" s="407"/>
      <c r="D63" s="407"/>
      <c r="E63" s="407"/>
      <c r="F63" s="407"/>
      <c r="G63" s="407"/>
      <c r="H63" s="407"/>
      <c r="I63" s="465">
        <v>2.5000000000000001E-2</v>
      </c>
      <c r="J63" s="465"/>
      <c r="K63" s="459">
        <f t="shared" ref="K63:K69" si="0">I63*($K$47+$K$56)</f>
        <v>87.789254950000014</v>
      </c>
      <c r="L63" s="459"/>
      <c r="M63" s="459"/>
      <c r="N63" s="460"/>
    </row>
    <row r="64" spans="1:17" x14ac:dyDescent="0.25">
      <c r="A64" s="11" t="s">
        <v>21</v>
      </c>
      <c r="B64" s="407" t="s">
        <v>137</v>
      </c>
      <c r="C64" s="407"/>
      <c r="D64" s="407"/>
      <c r="E64" s="407"/>
      <c r="F64" s="407"/>
      <c r="G64" s="407"/>
      <c r="H64" s="407"/>
      <c r="I64" s="492">
        <v>0.06</v>
      </c>
      <c r="J64" s="492"/>
      <c r="K64" s="459">
        <f t="shared" si="0"/>
        <v>210.69421188000001</v>
      </c>
      <c r="L64" s="459"/>
      <c r="M64" s="459"/>
      <c r="N64" s="460"/>
    </row>
    <row r="65" spans="1:14" x14ac:dyDescent="0.25">
      <c r="A65" s="11" t="s">
        <v>23</v>
      </c>
      <c r="B65" s="407" t="s">
        <v>63</v>
      </c>
      <c r="C65" s="407"/>
      <c r="D65" s="407"/>
      <c r="E65" s="407"/>
      <c r="F65" s="407"/>
      <c r="G65" s="407"/>
      <c r="H65" s="407"/>
      <c r="I65" s="465">
        <v>1.4999999999999999E-2</v>
      </c>
      <c r="J65" s="465"/>
      <c r="K65" s="459">
        <f t="shared" si="0"/>
        <v>52.673552970000003</v>
      </c>
      <c r="L65" s="459"/>
      <c r="M65" s="459"/>
      <c r="N65" s="460"/>
    </row>
    <row r="66" spans="1:14" x14ac:dyDescent="0.25">
      <c r="A66" s="11" t="s">
        <v>25</v>
      </c>
      <c r="B66" s="407" t="s">
        <v>64</v>
      </c>
      <c r="C66" s="407"/>
      <c r="D66" s="407"/>
      <c r="E66" s="407"/>
      <c r="F66" s="407"/>
      <c r="G66" s="407"/>
      <c r="H66" s="407"/>
      <c r="I66" s="465">
        <v>0.01</v>
      </c>
      <c r="J66" s="465"/>
      <c r="K66" s="459">
        <f t="shared" si="0"/>
        <v>35.115701980000004</v>
      </c>
      <c r="L66" s="459"/>
      <c r="M66" s="459"/>
      <c r="N66" s="460"/>
    </row>
    <row r="67" spans="1:14" x14ac:dyDescent="0.25">
      <c r="A67" s="11" t="s">
        <v>48</v>
      </c>
      <c r="B67" s="407" t="s">
        <v>65</v>
      </c>
      <c r="C67" s="407"/>
      <c r="D67" s="407"/>
      <c r="E67" s="407"/>
      <c r="F67" s="407"/>
      <c r="G67" s="407"/>
      <c r="H67" s="407"/>
      <c r="I67" s="465">
        <v>6.0000000000000001E-3</v>
      </c>
      <c r="J67" s="465"/>
      <c r="K67" s="459">
        <f t="shared" si="0"/>
        <v>21.069421188000003</v>
      </c>
      <c r="L67" s="459"/>
      <c r="M67" s="459"/>
      <c r="N67" s="460"/>
    </row>
    <row r="68" spans="1:14" x14ac:dyDescent="0.25">
      <c r="A68" s="11" t="s">
        <v>50</v>
      </c>
      <c r="B68" s="407" t="s">
        <v>66</v>
      </c>
      <c r="C68" s="407"/>
      <c r="D68" s="407"/>
      <c r="E68" s="407"/>
      <c r="F68" s="407"/>
      <c r="G68" s="407"/>
      <c r="H68" s="407"/>
      <c r="I68" s="465">
        <v>2E-3</v>
      </c>
      <c r="J68" s="465"/>
      <c r="K68" s="459">
        <f t="shared" si="0"/>
        <v>7.0231403960000005</v>
      </c>
      <c r="L68" s="459"/>
      <c r="M68" s="459"/>
      <c r="N68" s="460"/>
    </row>
    <row r="69" spans="1:14" ht="15.75" thickBot="1" x14ac:dyDescent="0.3">
      <c r="A69" s="15" t="s">
        <v>52</v>
      </c>
      <c r="B69" s="491" t="s">
        <v>67</v>
      </c>
      <c r="C69" s="491"/>
      <c r="D69" s="491"/>
      <c r="E69" s="491"/>
      <c r="F69" s="491"/>
      <c r="G69" s="491"/>
      <c r="H69" s="491"/>
      <c r="I69" s="457">
        <v>0.08</v>
      </c>
      <c r="J69" s="457"/>
      <c r="K69" s="459">
        <f t="shared" si="0"/>
        <v>280.92561584000003</v>
      </c>
      <c r="L69" s="459"/>
      <c r="M69" s="459"/>
      <c r="N69" s="460"/>
    </row>
    <row r="70" spans="1:14" ht="15.75" thickBot="1" x14ac:dyDescent="0.3">
      <c r="A70" s="22"/>
      <c r="B70" s="442" t="s">
        <v>68</v>
      </c>
      <c r="C70" s="442"/>
      <c r="D70" s="442"/>
      <c r="E70" s="442"/>
      <c r="F70" s="442"/>
      <c r="G70" s="442"/>
      <c r="H70" s="442"/>
      <c r="I70" s="493">
        <f>SUM(I62:J69)</f>
        <v>0.19800000000000001</v>
      </c>
      <c r="J70" s="463"/>
      <c r="K70" s="463">
        <f>SUM(K62:N69)</f>
        <v>695.29089920399997</v>
      </c>
      <c r="L70" s="463"/>
      <c r="M70" s="463"/>
      <c r="N70" s="464"/>
    </row>
    <row r="71" spans="1:14" ht="37.5" customHeight="1" thickBot="1" x14ac:dyDescent="0.3">
      <c r="A71" s="451" t="s">
        <v>138</v>
      </c>
      <c r="B71" s="452"/>
      <c r="C71" s="452"/>
      <c r="D71" s="452"/>
      <c r="E71" s="452"/>
      <c r="F71" s="452"/>
      <c r="G71" s="452"/>
      <c r="H71" s="452"/>
      <c r="I71" s="452"/>
      <c r="J71" s="452"/>
      <c r="K71" s="452"/>
      <c r="L71" s="452"/>
      <c r="M71" s="452"/>
      <c r="N71" s="453"/>
    </row>
    <row r="72" spans="1:14" x14ac:dyDescent="0.25">
      <c r="A72" s="8"/>
      <c r="B72" s="8"/>
      <c r="C72" s="8"/>
      <c r="D72" s="8"/>
      <c r="E72" s="8"/>
      <c r="F72" s="8"/>
      <c r="G72" s="8"/>
      <c r="H72" s="8"/>
      <c r="I72" s="8"/>
      <c r="J72" s="8"/>
      <c r="K72" s="8"/>
      <c r="L72" s="8"/>
      <c r="M72" s="8"/>
      <c r="N72" s="8"/>
    </row>
    <row r="73" spans="1:14" x14ac:dyDescent="0.25">
      <c r="A73" s="375" t="s">
        <v>139</v>
      </c>
      <c r="B73" s="375"/>
      <c r="C73" s="375"/>
      <c r="D73" s="375"/>
      <c r="E73" s="375"/>
      <c r="F73" s="375"/>
      <c r="G73" s="375"/>
      <c r="H73" s="375"/>
      <c r="I73" s="375"/>
      <c r="J73" s="375"/>
      <c r="K73" s="375"/>
      <c r="L73" s="375"/>
      <c r="M73" s="375"/>
      <c r="N73" s="375"/>
    </row>
    <row r="74" spans="1:14" ht="15.75" thickBot="1" x14ac:dyDescent="0.3">
      <c r="A74" s="8"/>
      <c r="B74" s="8"/>
      <c r="C74" s="8"/>
      <c r="D74" s="8"/>
      <c r="E74" s="8"/>
      <c r="F74" s="8"/>
      <c r="G74" s="8"/>
      <c r="H74" s="8"/>
      <c r="I74" s="8"/>
      <c r="J74" s="8"/>
      <c r="K74" s="8"/>
      <c r="L74" s="8"/>
      <c r="M74" s="8"/>
      <c r="N74" s="8"/>
    </row>
    <row r="75" spans="1:14" ht="15.75" thickBot="1" x14ac:dyDescent="0.3">
      <c r="A75" s="22" t="s">
        <v>69</v>
      </c>
      <c r="B75" s="442" t="s">
        <v>70</v>
      </c>
      <c r="C75" s="442"/>
      <c r="D75" s="442"/>
      <c r="E75" s="442"/>
      <c r="F75" s="442"/>
      <c r="G75" s="442"/>
      <c r="H75" s="442"/>
      <c r="I75" s="442" t="s">
        <v>41</v>
      </c>
      <c r="J75" s="442"/>
      <c r="K75" s="442" t="s">
        <v>42</v>
      </c>
      <c r="L75" s="442"/>
      <c r="M75" s="442"/>
      <c r="N75" s="443"/>
    </row>
    <row r="76" spans="1:14" x14ac:dyDescent="0.25">
      <c r="A76" s="13" t="s">
        <v>16</v>
      </c>
      <c r="B76" s="440" t="s">
        <v>519</v>
      </c>
      <c r="C76" s="440"/>
      <c r="D76" s="440"/>
      <c r="E76" s="440"/>
      <c r="F76" s="440"/>
      <c r="G76" s="440"/>
      <c r="H76" s="440"/>
      <c r="I76" s="518"/>
      <c r="J76" s="518"/>
      <c r="K76" s="459">
        <f>((6.5*2)*22)-(K39*6%)</f>
        <v>111.04839999999999</v>
      </c>
      <c r="L76" s="459"/>
      <c r="M76" s="459"/>
      <c r="N76" s="460"/>
    </row>
    <row r="77" spans="1:14" x14ac:dyDescent="0.25">
      <c r="A77" s="11" t="s">
        <v>19</v>
      </c>
      <c r="B77" s="407" t="s">
        <v>520</v>
      </c>
      <c r="C77" s="407"/>
      <c r="D77" s="407"/>
      <c r="E77" s="407"/>
      <c r="F77" s="407"/>
      <c r="G77" s="407"/>
      <c r="H77" s="407"/>
      <c r="I77" s="517"/>
      <c r="J77" s="517"/>
      <c r="K77" s="403">
        <f>(16.5*22)</f>
        <v>363</v>
      </c>
      <c r="L77" s="403"/>
      <c r="M77" s="403"/>
      <c r="N77" s="404"/>
    </row>
    <row r="78" spans="1:14" x14ac:dyDescent="0.25">
      <c r="A78" s="11" t="s">
        <v>21</v>
      </c>
      <c r="B78" s="407" t="s">
        <v>71</v>
      </c>
      <c r="C78" s="407"/>
      <c r="D78" s="407"/>
      <c r="E78" s="407"/>
      <c r="F78" s="407"/>
      <c r="G78" s="407"/>
      <c r="H78" s="407"/>
      <c r="I78" s="447"/>
      <c r="J78" s="447"/>
      <c r="K78" s="403"/>
      <c r="L78" s="403"/>
      <c r="M78" s="403"/>
      <c r="N78" s="404"/>
    </row>
    <row r="79" spans="1:14" x14ac:dyDescent="0.25">
      <c r="A79" s="11" t="s">
        <v>23</v>
      </c>
      <c r="B79" s="407" t="s">
        <v>72</v>
      </c>
      <c r="C79" s="407"/>
      <c r="D79" s="407"/>
      <c r="E79" s="407"/>
      <c r="F79" s="407"/>
      <c r="G79" s="407"/>
      <c r="H79" s="407"/>
      <c r="I79" s="447"/>
      <c r="J79" s="447"/>
      <c r="K79" s="403"/>
      <c r="L79" s="403"/>
      <c r="M79" s="403"/>
      <c r="N79" s="404"/>
    </row>
    <row r="80" spans="1:14" x14ac:dyDescent="0.25">
      <c r="A80" s="11" t="s">
        <v>25</v>
      </c>
      <c r="B80" s="407" t="s">
        <v>73</v>
      </c>
      <c r="C80" s="407"/>
      <c r="D80" s="407"/>
      <c r="E80" s="407"/>
      <c r="F80" s="407"/>
      <c r="G80" s="407"/>
      <c r="H80" s="407"/>
      <c r="I80" s="447"/>
      <c r="J80" s="447"/>
      <c r="K80" s="403"/>
      <c r="L80" s="403"/>
      <c r="M80" s="403"/>
      <c r="N80" s="404"/>
    </row>
    <row r="81" spans="1:14" x14ac:dyDescent="0.25">
      <c r="A81" s="11" t="s">
        <v>48</v>
      </c>
      <c r="B81" s="407" t="s">
        <v>74</v>
      </c>
      <c r="C81" s="407"/>
      <c r="D81" s="407"/>
      <c r="E81" s="407"/>
      <c r="F81" s="407"/>
      <c r="G81" s="407"/>
      <c r="H81" s="407"/>
      <c r="I81" s="447"/>
      <c r="J81" s="447"/>
      <c r="K81" s="403"/>
      <c r="L81" s="403"/>
      <c r="M81" s="403"/>
      <c r="N81" s="404"/>
    </row>
    <row r="82" spans="1:14" x14ac:dyDescent="0.25">
      <c r="A82" s="11" t="s">
        <v>50</v>
      </c>
      <c r="B82" s="407" t="s">
        <v>75</v>
      </c>
      <c r="C82" s="407"/>
      <c r="D82" s="407"/>
      <c r="E82" s="407"/>
      <c r="F82" s="407"/>
      <c r="G82" s="407"/>
      <c r="H82" s="407"/>
      <c r="I82" s="447"/>
      <c r="J82" s="447"/>
      <c r="K82" s="403">
        <f>3.5*22</f>
        <v>77</v>
      </c>
      <c r="L82" s="403"/>
      <c r="M82" s="403"/>
      <c r="N82" s="404"/>
    </row>
    <row r="83" spans="1:14" ht="15.75" thickBot="1" x14ac:dyDescent="0.3">
      <c r="A83" s="15" t="s">
        <v>52</v>
      </c>
      <c r="B83" s="491" t="s">
        <v>53</v>
      </c>
      <c r="C83" s="491"/>
      <c r="D83" s="491"/>
      <c r="E83" s="491"/>
      <c r="F83" s="491"/>
      <c r="G83" s="491"/>
      <c r="H83" s="491"/>
      <c r="I83" s="498"/>
      <c r="J83" s="498"/>
      <c r="K83" s="461"/>
      <c r="L83" s="461"/>
      <c r="M83" s="461"/>
      <c r="N83" s="462"/>
    </row>
    <row r="84" spans="1:14" ht="15.75" thickBot="1" x14ac:dyDescent="0.3">
      <c r="A84" s="22"/>
      <c r="B84" s="442" t="s">
        <v>76</v>
      </c>
      <c r="C84" s="442"/>
      <c r="D84" s="442"/>
      <c r="E84" s="442"/>
      <c r="F84" s="442"/>
      <c r="G84" s="442"/>
      <c r="H84" s="442"/>
      <c r="I84" s="458"/>
      <c r="J84" s="458"/>
      <c r="K84" s="463">
        <f>SUM(K76:N83)</f>
        <v>551.04840000000002</v>
      </c>
      <c r="L84" s="463"/>
      <c r="M84" s="463"/>
      <c r="N84" s="464"/>
    </row>
    <row r="85" spans="1:14" ht="27" customHeight="1" thickBot="1" x14ac:dyDescent="0.3">
      <c r="A85" s="451" t="s">
        <v>140</v>
      </c>
      <c r="B85" s="452"/>
      <c r="C85" s="452"/>
      <c r="D85" s="452"/>
      <c r="E85" s="452"/>
      <c r="F85" s="452"/>
      <c r="G85" s="452"/>
      <c r="H85" s="452"/>
      <c r="I85" s="452"/>
      <c r="J85" s="452"/>
      <c r="K85" s="452"/>
      <c r="L85" s="452"/>
      <c r="M85" s="452"/>
      <c r="N85" s="453"/>
    </row>
    <row r="86" spans="1:14" x14ac:dyDescent="0.25">
      <c r="A86" s="8"/>
      <c r="B86" s="8"/>
      <c r="C86" s="8"/>
      <c r="D86" s="8"/>
      <c r="E86" s="8"/>
      <c r="F86" s="8"/>
      <c r="G86" s="8"/>
      <c r="H86" s="8"/>
      <c r="I86" s="8"/>
      <c r="J86" s="8"/>
      <c r="K86" s="8"/>
      <c r="L86" s="8"/>
      <c r="M86" s="8"/>
      <c r="N86" s="8"/>
    </row>
    <row r="87" spans="1:14" x14ac:dyDescent="0.25">
      <c r="A87" s="375" t="s">
        <v>77</v>
      </c>
      <c r="B87" s="375"/>
      <c r="C87" s="375"/>
      <c r="D87" s="375"/>
      <c r="E87" s="375"/>
      <c r="F87" s="375"/>
      <c r="G87" s="375"/>
      <c r="H87" s="375"/>
      <c r="I87" s="375"/>
      <c r="J87" s="375"/>
      <c r="K87" s="375"/>
      <c r="L87" s="375"/>
      <c r="M87" s="375"/>
      <c r="N87" s="375"/>
    </row>
    <row r="88" spans="1:14" ht="15.75" thickBot="1" x14ac:dyDescent="0.3">
      <c r="A88" s="8"/>
      <c r="B88" s="8"/>
      <c r="C88" s="8"/>
      <c r="D88" s="8"/>
      <c r="E88" s="8"/>
      <c r="F88" s="8"/>
      <c r="G88" s="8"/>
      <c r="H88" s="8"/>
      <c r="I88" s="8"/>
      <c r="J88" s="8"/>
      <c r="K88" s="8"/>
      <c r="L88" s="8"/>
      <c r="M88" s="8"/>
      <c r="N88" s="8"/>
    </row>
    <row r="89" spans="1:14" ht="15.75" thickBot="1" x14ac:dyDescent="0.3">
      <c r="A89" s="22">
        <v>2</v>
      </c>
      <c r="B89" s="442" t="s">
        <v>78</v>
      </c>
      <c r="C89" s="442"/>
      <c r="D89" s="442"/>
      <c r="E89" s="442"/>
      <c r="F89" s="442"/>
      <c r="G89" s="442"/>
      <c r="H89" s="442"/>
      <c r="I89" s="442" t="s">
        <v>41</v>
      </c>
      <c r="J89" s="442"/>
      <c r="K89" s="442" t="s">
        <v>42</v>
      </c>
      <c r="L89" s="442"/>
      <c r="M89" s="442"/>
      <c r="N89" s="443"/>
    </row>
    <row r="90" spans="1:14" x14ac:dyDescent="0.25">
      <c r="A90" s="13" t="s">
        <v>56</v>
      </c>
      <c r="B90" s="440" t="s">
        <v>57</v>
      </c>
      <c r="C90" s="440"/>
      <c r="D90" s="440"/>
      <c r="E90" s="440"/>
      <c r="F90" s="440"/>
      <c r="G90" s="440"/>
      <c r="H90" s="440"/>
      <c r="I90" s="494"/>
      <c r="J90" s="494"/>
      <c r="K90" s="459">
        <f>K56</f>
        <v>595.71019799999999</v>
      </c>
      <c r="L90" s="459"/>
      <c r="M90" s="459"/>
      <c r="N90" s="460"/>
    </row>
    <row r="91" spans="1:14" x14ac:dyDescent="0.25">
      <c r="A91" s="11" t="s">
        <v>60</v>
      </c>
      <c r="B91" s="407" t="s">
        <v>61</v>
      </c>
      <c r="C91" s="407"/>
      <c r="D91" s="407"/>
      <c r="E91" s="407"/>
      <c r="F91" s="407"/>
      <c r="G91" s="407"/>
      <c r="H91" s="407"/>
      <c r="I91" s="447"/>
      <c r="J91" s="447"/>
      <c r="K91" s="403">
        <f>K70</f>
        <v>695.29089920399997</v>
      </c>
      <c r="L91" s="403"/>
      <c r="M91" s="403"/>
      <c r="N91" s="404"/>
    </row>
    <row r="92" spans="1:14" ht="15.75" thickBot="1" x14ac:dyDescent="0.3">
      <c r="A92" s="11" t="s">
        <v>69</v>
      </c>
      <c r="B92" s="407" t="s">
        <v>70</v>
      </c>
      <c r="C92" s="407"/>
      <c r="D92" s="407"/>
      <c r="E92" s="407"/>
      <c r="F92" s="407"/>
      <c r="G92" s="407"/>
      <c r="H92" s="407"/>
      <c r="I92" s="447"/>
      <c r="J92" s="447"/>
      <c r="K92" s="403">
        <f>K84</f>
        <v>551.04840000000002</v>
      </c>
      <c r="L92" s="403"/>
      <c r="M92" s="403"/>
      <c r="N92" s="404"/>
    </row>
    <row r="93" spans="1:14" ht="15.75" thickBot="1" x14ac:dyDescent="0.3">
      <c r="A93" s="22"/>
      <c r="B93" s="442" t="s">
        <v>79</v>
      </c>
      <c r="C93" s="442"/>
      <c r="D93" s="442"/>
      <c r="E93" s="442"/>
      <c r="F93" s="442"/>
      <c r="G93" s="442"/>
      <c r="H93" s="442"/>
      <c r="I93" s="458"/>
      <c r="J93" s="458"/>
      <c r="K93" s="445">
        <f>SUM(K90:N92)</f>
        <v>1842.0494972040001</v>
      </c>
      <c r="L93" s="445"/>
      <c r="M93" s="445"/>
      <c r="N93" s="446"/>
    </row>
    <row r="94" spans="1:14" x14ac:dyDescent="0.25">
      <c r="A94" s="8"/>
      <c r="B94" s="8"/>
      <c r="C94" s="8"/>
      <c r="D94" s="8"/>
      <c r="E94" s="8"/>
      <c r="F94" s="8"/>
      <c r="G94" s="8"/>
      <c r="H94" s="8"/>
      <c r="I94" s="8"/>
      <c r="J94" s="8"/>
      <c r="K94" s="8"/>
      <c r="L94" s="8"/>
      <c r="M94" s="8"/>
      <c r="N94" s="8"/>
    </row>
    <row r="95" spans="1:14" x14ac:dyDescent="0.25">
      <c r="A95" s="375" t="s">
        <v>80</v>
      </c>
      <c r="B95" s="375"/>
      <c r="C95" s="375"/>
      <c r="D95" s="375"/>
      <c r="E95" s="375"/>
      <c r="F95" s="375"/>
      <c r="G95" s="375"/>
      <c r="H95" s="375"/>
      <c r="I95" s="375"/>
      <c r="J95" s="375"/>
      <c r="K95" s="375"/>
      <c r="L95" s="375"/>
      <c r="M95" s="375"/>
      <c r="N95" s="375"/>
    </row>
    <row r="96" spans="1:14" ht="15.75" thickBot="1" x14ac:dyDescent="0.3">
      <c r="A96" s="8"/>
      <c r="B96" s="8"/>
      <c r="C96" s="8"/>
      <c r="D96" s="8"/>
      <c r="E96" s="8"/>
      <c r="F96" s="8"/>
      <c r="G96" s="8"/>
      <c r="H96" s="8"/>
      <c r="I96" s="8"/>
      <c r="J96" s="8"/>
      <c r="K96" s="8"/>
      <c r="L96" s="8"/>
      <c r="M96" s="8"/>
      <c r="N96" s="8"/>
    </row>
    <row r="97" spans="1:14" ht="15.75" thickBot="1" x14ac:dyDescent="0.3">
      <c r="A97" s="22">
        <v>3</v>
      </c>
      <c r="B97" s="442" t="s">
        <v>81</v>
      </c>
      <c r="C97" s="442"/>
      <c r="D97" s="442"/>
      <c r="E97" s="442"/>
      <c r="F97" s="442"/>
      <c r="G97" s="442"/>
      <c r="H97" s="442"/>
      <c r="I97" s="442" t="s">
        <v>41</v>
      </c>
      <c r="J97" s="442"/>
      <c r="K97" s="442" t="s">
        <v>42</v>
      </c>
      <c r="L97" s="442"/>
      <c r="M97" s="442"/>
      <c r="N97" s="443"/>
    </row>
    <row r="98" spans="1:14" x14ac:dyDescent="0.25">
      <c r="A98" s="13" t="s">
        <v>16</v>
      </c>
      <c r="B98" s="440" t="s">
        <v>82</v>
      </c>
      <c r="C98" s="440"/>
      <c r="D98" s="440"/>
      <c r="E98" s="440"/>
      <c r="F98" s="440"/>
      <c r="G98" s="440"/>
      <c r="H98" s="440"/>
      <c r="I98" s="456">
        <v>4.5999999999999999E-3</v>
      </c>
      <c r="J98" s="456"/>
      <c r="K98" s="459">
        <f>I98*($K$47+$K$93)</f>
        <v>21.886383687138402</v>
      </c>
      <c r="L98" s="459"/>
      <c r="M98" s="459"/>
      <c r="N98" s="460"/>
    </row>
    <row r="99" spans="1:14" x14ac:dyDescent="0.25">
      <c r="A99" s="11" t="s">
        <v>19</v>
      </c>
      <c r="B99" s="407" t="s">
        <v>83</v>
      </c>
      <c r="C99" s="407"/>
      <c r="D99" s="407"/>
      <c r="E99" s="407"/>
      <c r="F99" s="407"/>
      <c r="G99" s="407"/>
      <c r="H99" s="407"/>
      <c r="I99" s="465">
        <v>4.0000000000000002E-4</v>
      </c>
      <c r="J99" s="465"/>
      <c r="K99" s="459">
        <f t="shared" ref="K99:K103" si="1">I99*($K$47+$K$93)</f>
        <v>1.9031637988816001</v>
      </c>
      <c r="L99" s="459"/>
      <c r="M99" s="459"/>
      <c r="N99" s="460"/>
    </row>
    <row r="100" spans="1:14" x14ac:dyDescent="0.25">
      <c r="A100" s="11" t="s">
        <v>21</v>
      </c>
      <c r="B100" s="407" t="s">
        <v>84</v>
      </c>
      <c r="C100" s="407"/>
      <c r="D100" s="407"/>
      <c r="E100" s="407"/>
      <c r="F100" s="407"/>
      <c r="G100" s="407"/>
      <c r="H100" s="407"/>
      <c r="I100" s="465">
        <v>0.04</v>
      </c>
      <c r="J100" s="465"/>
      <c r="K100" s="459">
        <f t="shared" si="1"/>
        <v>190.31637988816001</v>
      </c>
      <c r="L100" s="459"/>
      <c r="M100" s="459"/>
      <c r="N100" s="460"/>
    </row>
    <row r="101" spans="1:14" x14ac:dyDescent="0.25">
      <c r="A101" s="11" t="s">
        <v>23</v>
      </c>
      <c r="B101" s="407" t="s">
        <v>85</v>
      </c>
      <c r="C101" s="407"/>
      <c r="D101" s="407"/>
      <c r="E101" s="407"/>
      <c r="F101" s="407"/>
      <c r="G101" s="407"/>
      <c r="H101" s="407"/>
      <c r="I101" s="465">
        <v>1.9400000000000001E-2</v>
      </c>
      <c r="J101" s="465"/>
      <c r="K101" s="459">
        <f t="shared" si="1"/>
        <v>92.303444245757603</v>
      </c>
      <c r="L101" s="459"/>
      <c r="M101" s="459"/>
      <c r="N101" s="460"/>
    </row>
    <row r="102" spans="1:14" x14ac:dyDescent="0.25">
      <c r="A102" s="11" t="s">
        <v>25</v>
      </c>
      <c r="B102" s="407" t="s">
        <v>86</v>
      </c>
      <c r="C102" s="407"/>
      <c r="D102" s="407"/>
      <c r="E102" s="407"/>
      <c r="F102" s="407"/>
      <c r="G102" s="407"/>
      <c r="H102" s="407"/>
      <c r="I102" s="465">
        <v>7.7000000000000002E-3</v>
      </c>
      <c r="J102" s="465"/>
      <c r="K102" s="459">
        <f t="shared" si="1"/>
        <v>36.635903128470801</v>
      </c>
      <c r="L102" s="459"/>
      <c r="M102" s="459"/>
      <c r="N102" s="460"/>
    </row>
    <row r="103" spans="1:14" ht="15.75" thickBot="1" x14ac:dyDescent="0.3">
      <c r="A103" s="11" t="s">
        <v>48</v>
      </c>
      <c r="B103" s="407" t="s">
        <v>87</v>
      </c>
      <c r="C103" s="407"/>
      <c r="D103" s="407"/>
      <c r="E103" s="407"/>
      <c r="F103" s="407"/>
      <c r="G103" s="407"/>
      <c r="H103" s="407"/>
      <c r="I103" s="465"/>
      <c r="J103" s="465"/>
      <c r="K103" s="459">
        <f t="shared" si="1"/>
        <v>0</v>
      </c>
      <c r="L103" s="459"/>
      <c r="M103" s="459"/>
      <c r="N103" s="460"/>
    </row>
    <row r="104" spans="1:14" ht="15.75" thickBot="1" x14ac:dyDescent="0.3">
      <c r="A104" s="22"/>
      <c r="B104" s="442" t="s">
        <v>141</v>
      </c>
      <c r="C104" s="442"/>
      <c r="D104" s="442"/>
      <c r="E104" s="442"/>
      <c r="F104" s="442"/>
      <c r="G104" s="442"/>
      <c r="H104" s="442"/>
      <c r="I104" s="500">
        <f>SUM(I98:J103)</f>
        <v>7.2099999999999997E-2</v>
      </c>
      <c r="J104" s="500"/>
      <c r="K104" s="445">
        <f>SUM(K98:N103)</f>
        <v>343.04527474840847</v>
      </c>
      <c r="L104" s="445"/>
      <c r="M104" s="445"/>
      <c r="N104" s="446"/>
    </row>
    <row r="105" spans="1:14" ht="18" customHeight="1" thickBot="1" x14ac:dyDescent="0.3">
      <c r="A105" s="451" t="s">
        <v>142</v>
      </c>
      <c r="B105" s="452"/>
      <c r="C105" s="452"/>
      <c r="D105" s="452"/>
      <c r="E105" s="452"/>
      <c r="F105" s="452"/>
      <c r="G105" s="452"/>
      <c r="H105" s="452"/>
      <c r="I105" s="452"/>
      <c r="J105" s="452"/>
      <c r="K105" s="452"/>
      <c r="L105" s="452"/>
      <c r="M105" s="452"/>
      <c r="N105" s="453"/>
    </row>
    <row r="106" spans="1:14" x14ac:dyDescent="0.25">
      <c r="A106" s="8"/>
      <c r="B106" s="8"/>
      <c r="C106" s="8"/>
      <c r="D106" s="8"/>
      <c r="E106" s="8"/>
      <c r="F106" s="8"/>
      <c r="G106" s="8"/>
      <c r="H106" s="8"/>
      <c r="I106" s="8"/>
      <c r="J106" s="8"/>
      <c r="K106" s="8"/>
      <c r="L106" s="8"/>
      <c r="M106" s="8"/>
      <c r="N106" s="8"/>
    </row>
    <row r="107" spans="1:14" x14ac:dyDescent="0.25">
      <c r="A107" s="375" t="s">
        <v>88</v>
      </c>
      <c r="B107" s="375"/>
      <c r="C107" s="375"/>
      <c r="D107" s="375"/>
      <c r="E107" s="375"/>
      <c r="F107" s="375"/>
      <c r="G107" s="375"/>
      <c r="H107" s="375"/>
      <c r="I107" s="375"/>
      <c r="J107" s="375"/>
      <c r="K107" s="375"/>
      <c r="L107" s="375"/>
      <c r="M107" s="375"/>
      <c r="N107" s="375"/>
    </row>
    <row r="108" spans="1:14" x14ac:dyDescent="0.25">
      <c r="A108" s="8"/>
      <c r="B108" s="8"/>
      <c r="C108" s="8"/>
      <c r="D108" s="8"/>
      <c r="E108" s="8"/>
      <c r="F108" s="8"/>
      <c r="G108" s="8"/>
      <c r="H108" s="8"/>
      <c r="I108" s="8"/>
      <c r="J108" s="8"/>
      <c r="K108" s="8"/>
      <c r="L108" s="8"/>
      <c r="M108" s="8"/>
      <c r="N108" s="8"/>
    </row>
    <row r="109" spans="1:14" ht="15.75" x14ac:dyDescent="0.25">
      <c r="A109" s="499" t="s">
        <v>89</v>
      </c>
      <c r="B109" s="499"/>
      <c r="C109" s="499"/>
      <c r="D109" s="499"/>
      <c r="E109" s="499"/>
      <c r="F109" s="499"/>
      <c r="G109" s="499"/>
      <c r="H109" s="499"/>
      <c r="I109" s="499"/>
      <c r="J109" s="499"/>
      <c r="K109" s="499"/>
      <c r="L109" s="499"/>
      <c r="M109" s="499"/>
      <c r="N109" s="499"/>
    </row>
    <row r="110" spans="1:14" ht="15.75" thickBot="1" x14ac:dyDescent="0.3">
      <c r="A110" s="8"/>
      <c r="B110" s="8"/>
      <c r="C110" s="8"/>
      <c r="D110" s="8"/>
      <c r="E110" s="8"/>
      <c r="F110" s="8"/>
      <c r="G110" s="8"/>
      <c r="H110" s="8"/>
      <c r="I110" s="8"/>
      <c r="J110" s="8"/>
      <c r="K110" s="8"/>
      <c r="L110" s="8"/>
      <c r="M110" s="8"/>
      <c r="N110" s="8"/>
    </row>
    <row r="111" spans="1:14" ht="15.75" thickBot="1" x14ac:dyDescent="0.3">
      <c r="A111" s="22" t="s">
        <v>90</v>
      </c>
      <c r="B111" s="442" t="s">
        <v>91</v>
      </c>
      <c r="C111" s="442"/>
      <c r="D111" s="442"/>
      <c r="E111" s="442"/>
      <c r="F111" s="442"/>
      <c r="G111" s="442"/>
      <c r="H111" s="442"/>
      <c r="I111" s="442" t="s">
        <v>41</v>
      </c>
      <c r="J111" s="442"/>
      <c r="K111" s="442" t="s">
        <v>42</v>
      </c>
      <c r="L111" s="442"/>
      <c r="M111" s="442"/>
      <c r="N111" s="443"/>
    </row>
    <row r="112" spans="1:14" x14ac:dyDescent="0.25">
      <c r="A112" s="13" t="s">
        <v>16</v>
      </c>
      <c r="B112" s="440" t="s">
        <v>92</v>
      </c>
      <c r="C112" s="440"/>
      <c r="D112" s="440"/>
      <c r="E112" s="440"/>
      <c r="F112" s="440"/>
      <c r="G112" s="440"/>
      <c r="H112" s="440"/>
      <c r="I112" s="456">
        <v>6.1100000000000002E-2</v>
      </c>
      <c r="J112" s="456"/>
      <c r="K112" s="459">
        <f>I112*($K$47+$K$70)</f>
        <v>220.6413199413644</v>
      </c>
      <c r="L112" s="459"/>
      <c r="M112" s="459"/>
      <c r="N112" s="460"/>
    </row>
    <row r="113" spans="1:14" x14ac:dyDescent="0.25">
      <c r="A113" s="11" t="s">
        <v>19</v>
      </c>
      <c r="B113" s="407" t="s">
        <v>143</v>
      </c>
      <c r="C113" s="407"/>
      <c r="D113" s="407"/>
      <c r="E113" s="407"/>
      <c r="F113" s="407"/>
      <c r="G113" s="407"/>
      <c r="H113" s="407"/>
      <c r="I113" s="465">
        <v>1.4800000000000001E-2</v>
      </c>
      <c r="J113" s="465"/>
      <c r="K113" s="459">
        <f t="shared" ref="K113:K117" si="2">I113*($K$47+$K$70)</f>
        <v>53.445033308219202</v>
      </c>
      <c r="L113" s="459"/>
      <c r="M113" s="459"/>
      <c r="N113" s="460"/>
    </row>
    <row r="114" spans="1:14" x14ac:dyDescent="0.25">
      <c r="A114" s="11" t="s">
        <v>21</v>
      </c>
      <c r="B114" s="407" t="s">
        <v>93</v>
      </c>
      <c r="C114" s="407"/>
      <c r="D114" s="407"/>
      <c r="E114" s="407"/>
      <c r="F114" s="407"/>
      <c r="G114" s="407"/>
      <c r="H114" s="407"/>
      <c r="I114" s="465">
        <v>2.9999999999999997E-4</v>
      </c>
      <c r="J114" s="465"/>
      <c r="K114" s="459">
        <f t="shared" si="2"/>
        <v>1.0833452697611998</v>
      </c>
      <c r="L114" s="459"/>
      <c r="M114" s="459"/>
      <c r="N114" s="460"/>
    </row>
    <row r="115" spans="1:14" x14ac:dyDescent="0.25">
      <c r="A115" s="11" t="s">
        <v>23</v>
      </c>
      <c r="B115" s="407" t="s">
        <v>94</v>
      </c>
      <c r="C115" s="407"/>
      <c r="D115" s="407"/>
      <c r="E115" s="407"/>
      <c r="F115" s="407"/>
      <c r="G115" s="407"/>
      <c r="H115" s="407"/>
      <c r="I115" s="465">
        <v>2E-3</v>
      </c>
      <c r="J115" s="465"/>
      <c r="K115" s="459">
        <f t="shared" si="2"/>
        <v>7.222301798408</v>
      </c>
      <c r="L115" s="459"/>
      <c r="M115" s="459"/>
      <c r="N115" s="460"/>
    </row>
    <row r="116" spans="1:14" x14ac:dyDescent="0.25">
      <c r="A116" s="11" t="s">
        <v>25</v>
      </c>
      <c r="B116" s="407" t="s">
        <v>95</v>
      </c>
      <c r="C116" s="407"/>
      <c r="D116" s="407"/>
      <c r="E116" s="407"/>
      <c r="F116" s="407"/>
      <c r="G116" s="407"/>
      <c r="H116" s="407"/>
      <c r="I116" s="465">
        <v>4.0000000000000002E-4</v>
      </c>
      <c r="J116" s="465"/>
      <c r="K116" s="459">
        <f t="shared" si="2"/>
        <v>1.4444603596815999</v>
      </c>
      <c r="L116" s="459"/>
      <c r="M116" s="459"/>
      <c r="N116" s="460"/>
    </row>
    <row r="117" spans="1:14" ht="15.75" thickBot="1" x14ac:dyDescent="0.3">
      <c r="A117" s="11" t="s">
        <v>48</v>
      </c>
      <c r="B117" s="407" t="s">
        <v>96</v>
      </c>
      <c r="C117" s="407"/>
      <c r="D117" s="407"/>
      <c r="E117" s="407"/>
      <c r="F117" s="407"/>
      <c r="G117" s="407"/>
      <c r="H117" s="407"/>
      <c r="I117" s="465"/>
      <c r="J117" s="465"/>
      <c r="K117" s="459">
        <f t="shared" si="2"/>
        <v>0</v>
      </c>
      <c r="L117" s="459"/>
      <c r="M117" s="459"/>
      <c r="N117" s="460"/>
    </row>
    <row r="118" spans="1:14" ht="15.75" thickBot="1" x14ac:dyDescent="0.3">
      <c r="A118" s="22"/>
      <c r="B118" s="442" t="s">
        <v>97</v>
      </c>
      <c r="C118" s="442"/>
      <c r="D118" s="442"/>
      <c r="E118" s="442"/>
      <c r="F118" s="442"/>
      <c r="G118" s="442"/>
      <c r="H118" s="442"/>
      <c r="I118" s="500">
        <f>SUM(I112:J117)</f>
        <v>7.8599999999999989E-2</v>
      </c>
      <c r="J118" s="500"/>
      <c r="K118" s="463">
        <f>SUM(K112:N117)</f>
        <v>283.83646067743445</v>
      </c>
      <c r="L118" s="463"/>
      <c r="M118" s="463"/>
      <c r="N118" s="464"/>
    </row>
    <row r="119" spans="1:14" ht="15.75" thickBot="1" x14ac:dyDescent="0.3">
      <c r="A119" s="451"/>
      <c r="B119" s="452"/>
      <c r="C119" s="452"/>
      <c r="D119" s="452"/>
      <c r="E119" s="452"/>
      <c r="F119" s="452"/>
      <c r="G119" s="452"/>
      <c r="H119" s="452"/>
      <c r="I119" s="452"/>
      <c r="J119" s="452"/>
      <c r="K119" s="452"/>
      <c r="L119" s="452"/>
      <c r="M119" s="452"/>
      <c r="N119" s="453"/>
    </row>
    <row r="120" spans="1:14" x14ac:dyDescent="0.25">
      <c r="A120" s="8"/>
      <c r="B120" s="8"/>
      <c r="C120" s="8"/>
      <c r="D120" s="8"/>
      <c r="E120" s="8"/>
      <c r="F120" s="8"/>
      <c r="G120" s="8"/>
      <c r="H120" s="8"/>
      <c r="I120" s="8"/>
      <c r="J120" s="8"/>
      <c r="K120" s="8"/>
      <c r="L120" s="8"/>
      <c r="M120" s="8"/>
      <c r="N120" s="8"/>
    </row>
    <row r="121" spans="1:14" ht="15.75" x14ac:dyDescent="0.25">
      <c r="A121" s="499" t="s">
        <v>144</v>
      </c>
      <c r="B121" s="499"/>
      <c r="C121" s="499"/>
      <c r="D121" s="499"/>
      <c r="E121" s="499"/>
      <c r="F121" s="499"/>
      <c r="G121" s="499"/>
      <c r="H121" s="499"/>
      <c r="I121" s="499"/>
      <c r="J121" s="499"/>
      <c r="K121" s="499"/>
      <c r="L121" s="499"/>
      <c r="M121" s="499"/>
      <c r="N121" s="499"/>
    </row>
    <row r="122" spans="1:14" ht="15.75" thickBot="1" x14ac:dyDescent="0.3">
      <c r="A122" s="8"/>
      <c r="B122" s="8"/>
      <c r="C122" s="8"/>
      <c r="D122" s="8"/>
      <c r="E122" s="8"/>
      <c r="F122" s="8"/>
      <c r="G122" s="8"/>
      <c r="H122" s="8"/>
      <c r="I122" s="8"/>
      <c r="J122" s="8"/>
      <c r="K122" s="8"/>
      <c r="L122" s="8"/>
      <c r="M122" s="8"/>
      <c r="N122" s="8"/>
    </row>
    <row r="123" spans="1:14" ht="15.75" thickBot="1" x14ac:dyDescent="0.3">
      <c r="A123" s="22" t="s">
        <v>98</v>
      </c>
      <c r="B123" s="442" t="s">
        <v>99</v>
      </c>
      <c r="C123" s="442"/>
      <c r="D123" s="442"/>
      <c r="E123" s="442"/>
      <c r="F123" s="442"/>
      <c r="G123" s="442"/>
      <c r="H123" s="442"/>
      <c r="I123" s="442" t="s">
        <v>41</v>
      </c>
      <c r="J123" s="442"/>
      <c r="K123" s="442" t="s">
        <v>42</v>
      </c>
      <c r="L123" s="442"/>
      <c r="M123" s="442"/>
      <c r="N123" s="443"/>
    </row>
    <row r="124" spans="1:14" ht="15.75" thickBot="1" x14ac:dyDescent="0.3">
      <c r="A124" s="13" t="s">
        <v>16</v>
      </c>
      <c r="B124" s="454" t="s">
        <v>100</v>
      </c>
      <c r="C124" s="454"/>
      <c r="D124" s="454"/>
      <c r="E124" s="454"/>
      <c r="F124" s="454"/>
      <c r="G124" s="454"/>
      <c r="H124" s="454"/>
      <c r="I124" s="494"/>
      <c r="J124" s="494"/>
      <c r="K124" s="459">
        <f>I124*K47</f>
        <v>0</v>
      </c>
      <c r="L124" s="459"/>
      <c r="M124" s="459"/>
      <c r="N124" s="460"/>
    </row>
    <row r="125" spans="1:14" ht="15.75" thickBot="1" x14ac:dyDescent="0.3">
      <c r="A125" s="22"/>
      <c r="B125" s="442" t="s">
        <v>101</v>
      </c>
      <c r="C125" s="442"/>
      <c r="D125" s="442"/>
      <c r="E125" s="442"/>
      <c r="F125" s="442"/>
      <c r="G125" s="442"/>
      <c r="H125" s="442"/>
      <c r="I125" s="458">
        <f>SUM(I124)</f>
        <v>0</v>
      </c>
      <c r="J125" s="458"/>
      <c r="K125" s="463">
        <f>SUM(K124)</f>
        <v>0</v>
      </c>
      <c r="L125" s="463"/>
      <c r="M125" s="463"/>
      <c r="N125" s="464"/>
    </row>
    <row r="126" spans="1:14" ht="15.75" thickBot="1" x14ac:dyDescent="0.3">
      <c r="A126" s="451" t="s">
        <v>102</v>
      </c>
      <c r="B126" s="452"/>
      <c r="C126" s="452"/>
      <c r="D126" s="452"/>
      <c r="E126" s="452"/>
      <c r="F126" s="452"/>
      <c r="G126" s="452"/>
      <c r="H126" s="452"/>
      <c r="I126" s="452"/>
      <c r="J126" s="452"/>
      <c r="K126" s="452"/>
      <c r="L126" s="452"/>
      <c r="M126" s="452"/>
      <c r="N126" s="453"/>
    </row>
    <row r="127" spans="1:14" x14ac:dyDescent="0.25">
      <c r="A127" s="8"/>
      <c r="B127" s="8"/>
      <c r="C127" s="8"/>
      <c r="D127" s="8"/>
      <c r="E127" s="8"/>
      <c r="F127" s="8"/>
      <c r="G127" s="8"/>
      <c r="H127" s="8"/>
      <c r="I127" s="8"/>
      <c r="J127" s="8"/>
      <c r="K127" s="8"/>
      <c r="L127" s="8"/>
      <c r="M127" s="8"/>
      <c r="N127" s="8"/>
    </row>
    <row r="128" spans="1:14" x14ac:dyDescent="0.25">
      <c r="A128" s="375" t="s">
        <v>103</v>
      </c>
      <c r="B128" s="375"/>
      <c r="C128" s="375"/>
      <c r="D128" s="375"/>
      <c r="E128" s="375"/>
      <c r="F128" s="375"/>
      <c r="G128" s="375"/>
      <c r="H128" s="375"/>
      <c r="I128" s="375"/>
      <c r="J128" s="375"/>
      <c r="K128" s="375"/>
      <c r="L128" s="375"/>
      <c r="M128" s="375"/>
      <c r="N128" s="375"/>
    </row>
    <row r="129" spans="1:14" ht="15.75" thickBot="1" x14ac:dyDescent="0.3">
      <c r="A129" s="8"/>
      <c r="B129" s="8"/>
      <c r="C129" s="8"/>
      <c r="D129" s="8"/>
      <c r="E129" s="8"/>
      <c r="F129" s="8"/>
      <c r="G129" s="8"/>
      <c r="H129" s="8"/>
      <c r="I129" s="8"/>
      <c r="J129" s="8"/>
      <c r="K129" s="8"/>
      <c r="L129" s="8"/>
      <c r="M129" s="8"/>
      <c r="N129" s="8"/>
    </row>
    <row r="130" spans="1:14" ht="15.75" thickBot="1" x14ac:dyDescent="0.3">
      <c r="A130" s="22">
        <v>4</v>
      </c>
      <c r="B130" s="442" t="s">
        <v>104</v>
      </c>
      <c r="C130" s="442"/>
      <c r="D130" s="442"/>
      <c r="E130" s="442"/>
      <c r="F130" s="442"/>
      <c r="G130" s="442"/>
      <c r="H130" s="442"/>
      <c r="I130" s="442" t="s">
        <v>41</v>
      </c>
      <c r="J130" s="442"/>
      <c r="K130" s="442" t="s">
        <v>42</v>
      </c>
      <c r="L130" s="442"/>
      <c r="M130" s="442"/>
      <c r="N130" s="443"/>
    </row>
    <row r="131" spans="1:14" x14ac:dyDescent="0.25">
      <c r="A131" s="13" t="s">
        <v>90</v>
      </c>
      <c r="B131" s="440" t="s">
        <v>91</v>
      </c>
      <c r="C131" s="440"/>
      <c r="D131" s="440"/>
      <c r="E131" s="440"/>
      <c r="F131" s="440"/>
      <c r="G131" s="440"/>
      <c r="H131" s="440"/>
      <c r="I131" s="494"/>
      <c r="J131" s="494"/>
      <c r="K131" s="459">
        <f>K118</f>
        <v>283.83646067743445</v>
      </c>
      <c r="L131" s="459"/>
      <c r="M131" s="459"/>
      <c r="N131" s="460"/>
    </row>
    <row r="132" spans="1:14" ht="15.75" thickBot="1" x14ac:dyDescent="0.3">
      <c r="A132" s="11" t="s">
        <v>98</v>
      </c>
      <c r="B132" s="407" t="s">
        <v>99</v>
      </c>
      <c r="C132" s="407"/>
      <c r="D132" s="407"/>
      <c r="E132" s="407"/>
      <c r="F132" s="407"/>
      <c r="G132" s="407"/>
      <c r="H132" s="407"/>
      <c r="I132" s="447"/>
      <c r="J132" s="447"/>
      <c r="K132" s="403">
        <f>K125</f>
        <v>0</v>
      </c>
      <c r="L132" s="403"/>
      <c r="M132" s="403"/>
      <c r="N132" s="404"/>
    </row>
    <row r="133" spans="1:14" ht="15.75" thickBot="1" x14ac:dyDescent="0.3">
      <c r="A133" s="22"/>
      <c r="B133" s="442" t="s">
        <v>147</v>
      </c>
      <c r="C133" s="442"/>
      <c r="D133" s="442"/>
      <c r="E133" s="442"/>
      <c r="F133" s="442"/>
      <c r="G133" s="442"/>
      <c r="H133" s="442"/>
      <c r="I133" s="458"/>
      <c r="J133" s="458"/>
      <c r="K133" s="445">
        <f>SUM(K131:N132)</f>
        <v>283.83646067743445</v>
      </c>
      <c r="L133" s="445"/>
      <c r="M133" s="445"/>
      <c r="N133" s="446"/>
    </row>
    <row r="134" spans="1:14" x14ac:dyDescent="0.25">
      <c r="A134" s="8"/>
      <c r="B134" s="8"/>
      <c r="C134" s="8"/>
      <c r="D134" s="8"/>
      <c r="E134" s="8"/>
      <c r="F134" s="8"/>
      <c r="G134" s="8"/>
      <c r="H134" s="8"/>
      <c r="I134" s="8"/>
      <c r="J134" s="8"/>
      <c r="K134" s="8"/>
      <c r="L134" s="8"/>
      <c r="M134" s="8"/>
      <c r="N134" s="8"/>
    </row>
    <row r="135" spans="1:14" ht="15.75" x14ac:dyDescent="0.25">
      <c r="A135" s="499" t="s">
        <v>105</v>
      </c>
      <c r="B135" s="499"/>
      <c r="C135" s="499"/>
      <c r="D135" s="499"/>
      <c r="E135" s="499"/>
      <c r="F135" s="499"/>
      <c r="G135" s="499"/>
      <c r="H135" s="499"/>
      <c r="I135" s="499"/>
      <c r="J135" s="499"/>
      <c r="K135" s="499"/>
      <c r="L135" s="499"/>
      <c r="M135" s="499"/>
      <c r="N135" s="499"/>
    </row>
    <row r="136" spans="1:14" ht="15.75" thickBot="1" x14ac:dyDescent="0.3">
      <c r="A136" s="8"/>
      <c r="B136" s="8"/>
      <c r="C136" s="8"/>
      <c r="D136" s="8"/>
      <c r="E136" s="8"/>
      <c r="F136" s="8"/>
      <c r="G136" s="8"/>
      <c r="H136" s="8"/>
      <c r="I136" s="8"/>
      <c r="J136" s="8"/>
      <c r="K136" s="8"/>
      <c r="L136" s="8"/>
      <c r="M136" s="8"/>
      <c r="N136" s="8"/>
    </row>
    <row r="137" spans="1:14" ht="15.75" thickBot="1" x14ac:dyDescent="0.3">
      <c r="A137" s="22">
        <v>5</v>
      </c>
      <c r="B137" s="442" t="s">
        <v>106</v>
      </c>
      <c r="C137" s="442"/>
      <c r="D137" s="442"/>
      <c r="E137" s="442"/>
      <c r="F137" s="442"/>
      <c r="G137" s="442"/>
      <c r="H137" s="442"/>
      <c r="I137" s="442" t="s">
        <v>41</v>
      </c>
      <c r="J137" s="442"/>
      <c r="K137" s="442" t="s">
        <v>42</v>
      </c>
      <c r="L137" s="442"/>
      <c r="M137" s="442"/>
      <c r="N137" s="443"/>
    </row>
    <row r="138" spans="1:14" x14ac:dyDescent="0.25">
      <c r="A138" s="13" t="s">
        <v>16</v>
      </c>
      <c r="B138" s="501" t="s">
        <v>428</v>
      </c>
      <c r="C138" s="501"/>
      <c r="D138" s="501"/>
      <c r="E138" s="501"/>
      <c r="F138" s="501"/>
      <c r="G138" s="501"/>
      <c r="H138" s="501"/>
      <c r="I138" s="494"/>
      <c r="J138" s="494"/>
      <c r="K138" s="459">
        <f>'ANEXO VIII-A02 - UNIFORMES'!F15</f>
        <v>64.839845238095251</v>
      </c>
      <c r="L138" s="459"/>
      <c r="M138" s="459"/>
      <c r="N138" s="460"/>
    </row>
    <row r="139" spans="1:14" x14ac:dyDescent="0.25">
      <c r="A139" s="11" t="s">
        <v>19</v>
      </c>
      <c r="B139" s="502" t="s">
        <v>429</v>
      </c>
      <c r="C139" s="502"/>
      <c r="D139" s="502"/>
      <c r="E139" s="502"/>
      <c r="F139" s="502"/>
      <c r="G139" s="502"/>
      <c r="H139" s="502"/>
      <c r="I139" s="447"/>
      <c r="J139" s="447"/>
      <c r="K139" s="403">
        <f>'ANEXO VIII-A03 - EPI'!G16</f>
        <v>64.922090277777784</v>
      </c>
      <c r="L139" s="403"/>
      <c r="M139" s="403"/>
      <c r="N139" s="404"/>
    </row>
    <row r="140" spans="1:14" x14ac:dyDescent="0.25">
      <c r="A140" s="11" t="s">
        <v>21</v>
      </c>
      <c r="B140" s="502" t="s">
        <v>430</v>
      </c>
      <c r="C140" s="502"/>
      <c r="D140" s="502"/>
      <c r="E140" s="502"/>
      <c r="F140" s="502"/>
      <c r="G140" s="502"/>
      <c r="H140" s="502"/>
      <c r="I140" s="447"/>
      <c r="J140" s="447"/>
      <c r="K140" s="403">
        <f>'ANEXO VIII-04 - FERRAMENTAL'!I104</f>
        <v>84.057708161328122</v>
      </c>
      <c r="L140" s="403"/>
      <c r="M140" s="403"/>
      <c r="N140" s="404"/>
    </row>
    <row r="141" spans="1:14" ht="15.75" thickBot="1" x14ac:dyDescent="0.3">
      <c r="A141" s="11" t="s">
        <v>23</v>
      </c>
      <c r="B141" s="503" t="s">
        <v>145</v>
      </c>
      <c r="C141" s="503"/>
      <c r="D141" s="503"/>
      <c r="E141" s="503"/>
      <c r="F141" s="503"/>
      <c r="G141" s="503"/>
      <c r="H141" s="503"/>
      <c r="I141" s="447"/>
      <c r="J141" s="447"/>
      <c r="K141" s="403"/>
      <c r="L141" s="403"/>
      <c r="M141" s="403"/>
      <c r="N141" s="404"/>
    </row>
    <row r="142" spans="1:14" ht="15.75" thickBot="1" x14ac:dyDescent="0.3">
      <c r="A142" s="22"/>
      <c r="B142" s="442" t="s">
        <v>146</v>
      </c>
      <c r="C142" s="442"/>
      <c r="D142" s="442"/>
      <c r="E142" s="442"/>
      <c r="F142" s="442"/>
      <c r="G142" s="442"/>
      <c r="H142" s="442"/>
      <c r="I142" s="458">
        <f>SUM(I138:J141)</f>
        <v>0</v>
      </c>
      <c r="J142" s="458"/>
      <c r="K142" s="445">
        <f>SUM(K138:N141)</f>
        <v>213.81964367720116</v>
      </c>
      <c r="L142" s="445"/>
      <c r="M142" s="445"/>
      <c r="N142" s="446"/>
    </row>
    <row r="143" spans="1:14" ht="15.75" thickBot="1" x14ac:dyDescent="0.3">
      <c r="A143" s="451" t="s">
        <v>107</v>
      </c>
      <c r="B143" s="452"/>
      <c r="C143" s="452"/>
      <c r="D143" s="452"/>
      <c r="E143" s="452"/>
      <c r="F143" s="452"/>
      <c r="G143" s="452"/>
      <c r="H143" s="452"/>
      <c r="I143" s="452"/>
      <c r="J143" s="452"/>
      <c r="K143" s="452"/>
      <c r="L143" s="452"/>
      <c r="M143" s="452"/>
      <c r="N143" s="453"/>
    </row>
    <row r="144" spans="1:14" x14ac:dyDescent="0.25">
      <c r="A144" s="8"/>
      <c r="B144" s="8"/>
      <c r="C144" s="8"/>
      <c r="D144" s="8"/>
      <c r="E144" s="8"/>
      <c r="F144" s="8"/>
      <c r="G144" s="8"/>
      <c r="H144" s="8"/>
      <c r="I144" s="8"/>
      <c r="J144" s="8"/>
      <c r="K144" s="8"/>
      <c r="L144" s="8"/>
      <c r="M144" s="8"/>
      <c r="N144" s="8"/>
    </row>
    <row r="145" spans="1:14" ht="15.75" x14ac:dyDescent="0.25">
      <c r="A145" s="499" t="s">
        <v>108</v>
      </c>
      <c r="B145" s="499"/>
      <c r="C145" s="499"/>
      <c r="D145" s="499"/>
      <c r="E145" s="499"/>
      <c r="F145" s="499"/>
      <c r="G145" s="499"/>
      <c r="H145" s="499"/>
      <c r="I145" s="499"/>
      <c r="J145" s="499"/>
      <c r="K145" s="499"/>
      <c r="L145" s="499"/>
      <c r="M145" s="499"/>
      <c r="N145" s="499"/>
    </row>
    <row r="146" spans="1:14" ht="16.5" thickBot="1" x14ac:dyDescent="0.3">
      <c r="A146" s="23"/>
      <c r="B146" s="23"/>
      <c r="C146" s="23"/>
      <c r="D146" s="23"/>
      <c r="E146" s="23"/>
      <c r="F146" s="23"/>
      <c r="G146" s="23"/>
      <c r="H146" s="23"/>
      <c r="I146" s="23"/>
      <c r="J146" s="23"/>
      <c r="K146" s="23"/>
      <c r="L146" s="23"/>
      <c r="M146" s="23"/>
      <c r="N146" s="23"/>
    </row>
    <row r="147" spans="1:14" ht="15.75" thickBot="1" x14ac:dyDescent="0.3">
      <c r="A147" s="22">
        <v>6</v>
      </c>
      <c r="B147" s="442" t="s">
        <v>109</v>
      </c>
      <c r="C147" s="442"/>
      <c r="D147" s="442"/>
      <c r="E147" s="442"/>
      <c r="F147" s="442"/>
      <c r="G147" s="442"/>
      <c r="H147" s="442"/>
      <c r="I147" s="442" t="s">
        <v>41</v>
      </c>
      <c r="J147" s="442"/>
      <c r="K147" s="442" t="s">
        <v>42</v>
      </c>
      <c r="L147" s="442"/>
      <c r="M147" s="442"/>
      <c r="N147" s="443"/>
    </row>
    <row r="148" spans="1:14" x14ac:dyDescent="0.25">
      <c r="A148" s="13" t="s">
        <v>16</v>
      </c>
      <c r="B148" s="440" t="s">
        <v>110</v>
      </c>
      <c r="C148" s="440"/>
      <c r="D148" s="440"/>
      <c r="E148" s="440"/>
      <c r="F148" s="440"/>
      <c r="G148" s="440"/>
      <c r="H148" s="440"/>
      <c r="I148" s="456">
        <v>6.4500000000000002E-2</v>
      </c>
      <c r="J148" s="456"/>
      <c r="K148" s="459">
        <f>I148*K166</f>
        <v>361.11040152180442</v>
      </c>
      <c r="L148" s="459"/>
      <c r="M148" s="459"/>
      <c r="N148" s="460"/>
    </row>
    <row r="149" spans="1:14" x14ac:dyDescent="0.25">
      <c r="A149" s="11" t="s">
        <v>19</v>
      </c>
      <c r="B149" s="407" t="s">
        <v>111</v>
      </c>
      <c r="C149" s="407"/>
      <c r="D149" s="407"/>
      <c r="E149" s="407"/>
      <c r="F149" s="407"/>
      <c r="G149" s="407"/>
      <c r="H149" s="407"/>
      <c r="I149" s="465">
        <v>0.09</v>
      </c>
      <c r="J149" s="465"/>
      <c r="K149" s="403">
        <f>I149*(K166+$K$148)</f>
        <v>536.37491500459646</v>
      </c>
      <c r="L149" s="403"/>
      <c r="M149" s="403"/>
      <c r="N149" s="404"/>
    </row>
    <row r="150" spans="1:14" x14ac:dyDescent="0.25">
      <c r="A150" s="11" t="s">
        <v>21</v>
      </c>
      <c r="B150" s="407" t="s">
        <v>112</v>
      </c>
      <c r="C150" s="407"/>
      <c r="D150" s="407"/>
      <c r="E150" s="407"/>
      <c r="F150" s="407"/>
      <c r="G150" s="407"/>
      <c r="H150" s="407"/>
      <c r="I150" s="465">
        <v>0.14249999999999999</v>
      </c>
      <c r="J150" s="465"/>
      <c r="K150" s="403"/>
      <c r="L150" s="403"/>
      <c r="M150" s="403"/>
      <c r="N150" s="404"/>
    </row>
    <row r="151" spans="1:14" x14ac:dyDescent="0.25">
      <c r="A151" s="11" t="s">
        <v>113</v>
      </c>
      <c r="B151" s="407" t="s">
        <v>407</v>
      </c>
      <c r="C151" s="407"/>
      <c r="D151" s="407"/>
      <c r="E151" s="407"/>
      <c r="F151" s="407"/>
      <c r="G151" s="407"/>
      <c r="H151" s="407"/>
      <c r="I151" s="492">
        <v>1.6500000000000001E-2</v>
      </c>
      <c r="J151" s="492"/>
      <c r="K151" s="403">
        <f>($K$148+$K$149+$K$166)/(1-$I$150)*I151</f>
        <v>124.99776930816545</v>
      </c>
      <c r="L151" s="403"/>
      <c r="M151" s="403"/>
      <c r="N151" s="404"/>
    </row>
    <row r="152" spans="1:14" x14ac:dyDescent="0.25">
      <c r="A152" s="11" t="s">
        <v>114</v>
      </c>
      <c r="B152" s="407" t="s">
        <v>408</v>
      </c>
      <c r="C152" s="407"/>
      <c r="D152" s="407"/>
      <c r="E152" s="407"/>
      <c r="F152" s="407"/>
      <c r="G152" s="407"/>
      <c r="H152" s="407"/>
      <c r="I152" s="492">
        <v>7.5999999999999998E-2</v>
      </c>
      <c r="J152" s="492"/>
      <c r="K152" s="403">
        <f>($K$148+$K$149+$K$166)/(1-$I$150)*I152</f>
        <v>575.74730105579226</v>
      </c>
      <c r="L152" s="403"/>
      <c r="M152" s="403"/>
      <c r="N152" s="404"/>
    </row>
    <row r="153" spans="1:14" x14ac:dyDescent="0.25">
      <c r="A153" s="11" t="s">
        <v>115</v>
      </c>
      <c r="B153" s="407" t="s">
        <v>406</v>
      </c>
      <c r="C153" s="407"/>
      <c r="D153" s="407"/>
      <c r="E153" s="407"/>
      <c r="F153" s="407"/>
      <c r="G153" s="407"/>
      <c r="H153" s="407"/>
      <c r="I153" s="465">
        <v>0.05</v>
      </c>
      <c r="J153" s="465"/>
      <c r="K153" s="403">
        <f t="shared" ref="K153:K154" si="3">($K$148+$K$149+$K$166)/(1-$I$150)*I153</f>
        <v>378.78111911565287</v>
      </c>
      <c r="L153" s="403"/>
      <c r="M153" s="403"/>
      <c r="N153" s="404"/>
    </row>
    <row r="154" spans="1:14" ht="15.75" thickBot="1" x14ac:dyDescent="0.3">
      <c r="A154" s="11" t="s">
        <v>116</v>
      </c>
      <c r="B154" s="398" t="s">
        <v>1851</v>
      </c>
      <c r="C154" s="399"/>
      <c r="D154" s="399"/>
      <c r="E154" s="399"/>
      <c r="F154" s="399"/>
      <c r="G154" s="399"/>
      <c r="H154" s="400"/>
      <c r="I154" s="401">
        <v>4.4999999999999998E-2</v>
      </c>
      <c r="J154" s="402"/>
      <c r="K154" s="403">
        <f t="shared" si="3"/>
        <v>340.90300720408754</v>
      </c>
      <c r="L154" s="403"/>
      <c r="M154" s="403"/>
      <c r="N154" s="404"/>
    </row>
    <row r="155" spans="1:14" ht="15.75" thickBot="1" x14ac:dyDescent="0.3">
      <c r="A155" s="22"/>
      <c r="B155" s="442" t="s">
        <v>68</v>
      </c>
      <c r="C155" s="442"/>
      <c r="D155" s="442"/>
      <c r="E155" s="442"/>
      <c r="F155" s="442"/>
      <c r="G155" s="442"/>
      <c r="H155" s="442"/>
      <c r="I155" s="500">
        <f>I148+I149+I150</f>
        <v>0.29699999999999999</v>
      </c>
      <c r="J155" s="500"/>
      <c r="K155" s="445">
        <f>SUM(K148:N154)</f>
        <v>2317.9145132100994</v>
      </c>
      <c r="L155" s="445"/>
      <c r="M155" s="445"/>
      <c r="N155" s="446"/>
    </row>
    <row r="156" spans="1:14" ht="26.25" customHeight="1" thickBot="1" x14ac:dyDescent="0.3">
      <c r="A156" s="451" t="s">
        <v>148</v>
      </c>
      <c r="B156" s="452"/>
      <c r="C156" s="452"/>
      <c r="D156" s="452"/>
      <c r="E156" s="452"/>
      <c r="F156" s="452"/>
      <c r="G156" s="452"/>
      <c r="H156" s="452"/>
      <c r="I156" s="452"/>
      <c r="J156" s="452"/>
      <c r="K156" s="452"/>
      <c r="L156" s="452"/>
      <c r="M156" s="452"/>
      <c r="N156" s="453"/>
    </row>
    <row r="157" spans="1:14" ht="26.25" customHeight="1" thickBot="1" x14ac:dyDescent="0.3">
      <c r="A157" s="16"/>
      <c r="B157" s="16"/>
      <c r="C157" s="16"/>
      <c r="D157" s="16"/>
      <c r="E157" s="16"/>
      <c r="F157" s="16"/>
      <c r="G157" s="16"/>
      <c r="H157" s="16"/>
      <c r="I157" s="16"/>
      <c r="J157" s="16"/>
      <c r="K157" s="16"/>
      <c r="L157" s="16"/>
      <c r="M157" s="16"/>
      <c r="N157" s="16"/>
    </row>
    <row r="158" spans="1:14" ht="15.75" thickBot="1" x14ac:dyDescent="0.3">
      <c r="A158" s="431" t="s">
        <v>117</v>
      </c>
      <c r="B158" s="432"/>
      <c r="C158" s="432"/>
      <c r="D158" s="432"/>
      <c r="E158" s="432"/>
      <c r="F158" s="432"/>
      <c r="G158" s="432"/>
      <c r="H158" s="432"/>
      <c r="I158" s="432"/>
      <c r="J158" s="432"/>
      <c r="K158" s="432"/>
      <c r="L158" s="432"/>
      <c r="M158" s="432"/>
      <c r="N158" s="433"/>
    </row>
    <row r="159" spans="1:14" ht="15.75" customHeight="1" thickBot="1" x14ac:dyDescent="0.3">
      <c r="A159" s="8"/>
      <c r="B159" s="8"/>
      <c r="C159" s="8"/>
      <c r="D159" s="8"/>
      <c r="E159" s="8"/>
      <c r="F159" s="8"/>
      <c r="G159" s="8"/>
      <c r="H159" s="8"/>
      <c r="I159" s="8"/>
      <c r="J159" s="8"/>
      <c r="K159" s="8"/>
      <c r="L159" s="8"/>
      <c r="M159" s="8"/>
      <c r="N159" s="8"/>
    </row>
    <row r="160" spans="1:14" ht="15.75" thickBot="1" x14ac:dyDescent="0.3">
      <c r="A160" s="22"/>
      <c r="B160" s="442" t="s">
        <v>118</v>
      </c>
      <c r="C160" s="442"/>
      <c r="D160" s="442"/>
      <c r="E160" s="442"/>
      <c r="F160" s="442"/>
      <c r="G160" s="442"/>
      <c r="H160" s="442"/>
      <c r="I160" s="442" t="s">
        <v>41</v>
      </c>
      <c r="J160" s="442"/>
      <c r="K160" s="442" t="s">
        <v>42</v>
      </c>
      <c r="L160" s="442"/>
      <c r="M160" s="442"/>
      <c r="N160" s="443"/>
    </row>
    <row r="161" spans="1:14" ht="15.75" thickBot="1" x14ac:dyDescent="0.3">
      <c r="A161" s="13" t="s">
        <v>16</v>
      </c>
      <c r="B161" s="440" t="s">
        <v>39</v>
      </c>
      <c r="C161" s="440"/>
      <c r="D161" s="440"/>
      <c r="E161" s="440"/>
      <c r="F161" s="440"/>
      <c r="G161" s="440"/>
      <c r="H161" s="440"/>
      <c r="I161" s="494"/>
      <c r="J161" s="494"/>
      <c r="K161" s="448">
        <f>K47</f>
        <v>2915.86</v>
      </c>
      <c r="L161" s="449"/>
      <c r="M161" s="449"/>
      <c r="N161" s="450"/>
    </row>
    <row r="162" spans="1:14" ht="15.75" thickBot="1" x14ac:dyDescent="0.3">
      <c r="A162" s="11" t="s">
        <v>19</v>
      </c>
      <c r="B162" s="407" t="s">
        <v>55</v>
      </c>
      <c r="C162" s="407"/>
      <c r="D162" s="407"/>
      <c r="E162" s="407"/>
      <c r="F162" s="407"/>
      <c r="G162" s="407"/>
      <c r="H162" s="407"/>
      <c r="I162" s="447"/>
      <c r="J162" s="447"/>
      <c r="K162" s="445">
        <f>K93</f>
        <v>1842.0494972040001</v>
      </c>
      <c r="L162" s="445"/>
      <c r="M162" s="445"/>
      <c r="N162" s="446"/>
    </row>
    <row r="163" spans="1:14" ht="15.75" thickBot="1" x14ac:dyDescent="0.3">
      <c r="A163" s="11" t="s">
        <v>21</v>
      </c>
      <c r="B163" s="407" t="s">
        <v>80</v>
      </c>
      <c r="C163" s="407"/>
      <c r="D163" s="407"/>
      <c r="E163" s="407"/>
      <c r="F163" s="407"/>
      <c r="G163" s="407"/>
      <c r="H163" s="407"/>
      <c r="I163" s="447"/>
      <c r="J163" s="447"/>
      <c r="K163" s="445">
        <f>K104</f>
        <v>343.04527474840847</v>
      </c>
      <c r="L163" s="445"/>
      <c r="M163" s="445"/>
      <c r="N163" s="446"/>
    </row>
    <row r="164" spans="1:14" ht="15.75" thickBot="1" x14ac:dyDescent="0.3">
      <c r="A164" s="11" t="s">
        <v>23</v>
      </c>
      <c r="B164" s="407" t="s">
        <v>88</v>
      </c>
      <c r="C164" s="407"/>
      <c r="D164" s="407"/>
      <c r="E164" s="407"/>
      <c r="F164" s="407"/>
      <c r="G164" s="407"/>
      <c r="H164" s="407"/>
      <c r="I164" s="447"/>
      <c r="J164" s="447"/>
      <c r="K164" s="445">
        <f>K133</f>
        <v>283.83646067743445</v>
      </c>
      <c r="L164" s="445"/>
      <c r="M164" s="445"/>
      <c r="N164" s="446"/>
    </row>
    <row r="165" spans="1:14" ht="15.75" thickBot="1" x14ac:dyDescent="0.3">
      <c r="A165" s="11" t="s">
        <v>25</v>
      </c>
      <c r="B165" s="407" t="s">
        <v>149</v>
      </c>
      <c r="C165" s="407"/>
      <c r="D165" s="407"/>
      <c r="E165" s="407"/>
      <c r="F165" s="407"/>
      <c r="G165" s="407"/>
      <c r="H165" s="407"/>
      <c r="I165" s="447"/>
      <c r="J165" s="447"/>
      <c r="K165" s="445">
        <f>K142</f>
        <v>213.81964367720116</v>
      </c>
      <c r="L165" s="445"/>
      <c r="M165" s="445"/>
      <c r="N165" s="446"/>
    </row>
    <row r="166" spans="1:14" ht="15.75" thickBot="1" x14ac:dyDescent="0.3">
      <c r="A166" s="508" t="s">
        <v>119</v>
      </c>
      <c r="B166" s="509"/>
      <c r="C166" s="509"/>
      <c r="D166" s="509"/>
      <c r="E166" s="509"/>
      <c r="F166" s="509"/>
      <c r="G166" s="509"/>
      <c r="H166" s="510"/>
      <c r="I166" s="447"/>
      <c r="J166" s="447"/>
      <c r="K166" s="515">
        <f>SUM(K161:N165)</f>
        <v>5598.6108763070451</v>
      </c>
      <c r="L166" s="515"/>
      <c r="M166" s="515"/>
      <c r="N166" s="516"/>
    </row>
    <row r="167" spans="1:14" ht="15.75" thickBot="1" x14ac:dyDescent="0.3">
      <c r="A167" s="11" t="s">
        <v>48</v>
      </c>
      <c r="B167" s="407" t="s">
        <v>150</v>
      </c>
      <c r="C167" s="407"/>
      <c r="D167" s="407"/>
      <c r="E167" s="407"/>
      <c r="F167" s="407"/>
      <c r="G167" s="407"/>
      <c r="H167" s="407"/>
      <c r="I167" s="447"/>
      <c r="J167" s="447"/>
      <c r="K167" s="445">
        <f>K155</f>
        <v>2317.9145132100994</v>
      </c>
      <c r="L167" s="445"/>
      <c r="M167" s="445"/>
      <c r="N167" s="446"/>
    </row>
    <row r="168" spans="1:14" ht="15.75" thickBot="1" x14ac:dyDescent="0.3">
      <c r="A168" s="466" t="s">
        <v>422</v>
      </c>
      <c r="B168" s="467"/>
      <c r="C168" s="467"/>
      <c r="D168" s="467"/>
      <c r="E168" s="467"/>
      <c r="F168" s="467"/>
      <c r="G168" s="467"/>
      <c r="H168" s="467"/>
      <c r="I168" s="467"/>
      <c r="J168" s="468"/>
      <c r="K168" s="484">
        <f>ROUND(K166+K167,2)</f>
        <v>7916.53</v>
      </c>
      <c r="L168" s="484"/>
      <c r="M168" s="484"/>
      <c r="N168" s="485"/>
    </row>
  </sheetData>
  <mergeCells count="333">
    <mergeCell ref="A1:N1"/>
    <mergeCell ref="A168:J168"/>
    <mergeCell ref="K168:N168"/>
    <mergeCell ref="A166:H166"/>
    <mergeCell ref="I166:J166"/>
    <mergeCell ref="K166:N166"/>
    <mergeCell ref="B167:H167"/>
    <mergeCell ref="I167:J167"/>
    <mergeCell ref="K167:N167"/>
    <mergeCell ref="B164:H164"/>
    <mergeCell ref="I164:J164"/>
    <mergeCell ref="K164:N164"/>
    <mergeCell ref="B165:H165"/>
    <mergeCell ref="I165:J165"/>
    <mergeCell ref="K165:N165"/>
    <mergeCell ref="B162:H162"/>
    <mergeCell ref="I162:J162"/>
    <mergeCell ref="K162:N162"/>
    <mergeCell ref="B163:H163"/>
    <mergeCell ref="I163:J163"/>
    <mergeCell ref="K163:N163"/>
    <mergeCell ref="A156:N156"/>
    <mergeCell ref="A158:N158"/>
    <mergeCell ref="B160:H160"/>
    <mergeCell ref="I160:J160"/>
    <mergeCell ref="K160:N160"/>
    <mergeCell ref="B161:H161"/>
    <mergeCell ref="I161:J161"/>
    <mergeCell ref="K161:N161"/>
    <mergeCell ref="B154:H154"/>
    <mergeCell ref="I154:J154"/>
    <mergeCell ref="K154:N154"/>
    <mergeCell ref="B155:H155"/>
    <mergeCell ref="I155:J155"/>
    <mergeCell ref="K155:N155"/>
    <mergeCell ref="B152:H152"/>
    <mergeCell ref="I152:J152"/>
    <mergeCell ref="K152:N152"/>
    <mergeCell ref="B153:H153"/>
    <mergeCell ref="I153:J153"/>
    <mergeCell ref="K153:N153"/>
    <mergeCell ref="B150:H150"/>
    <mergeCell ref="I150:J150"/>
    <mergeCell ref="K150:N150"/>
    <mergeCell ref="B151:H151"/>
    <mergeCell ref="I151:J151"/>
    <mergeCell ref="K151:N151"/>
    <mergeCell ref="B148:H148"/>
    <mergeCell ref="I148:J148"/>
    <mergeCell ref="K148:N148"/>
    <mergeCell ref="B149:H149"/>
    <mergeCell ref="I149:J149"/>
    <mergeCell ref="K149:N149"/>
    <mergeCell ref="B142:H142"/>
    <mergeCell ref="I142:J142"/>
    <mergeCell ref="K142:N142"/>
    <mergeCell ref="A143:N143"/>
    <mergeCell ref="A145:N145"/>
    <mergeCell ref="B147:H147"/>
    <mergeCell ref="I147:J147"/>
    <mergeCell ref="K147:N147"/>
    <mergeCell ref="B140:H140"/>
    <mergeCell ref="I140:J140"/>
    <mergeCell ref="K140:N140"/>
    <mergeCell ref="B141:H141"/>
    <mergeCell ref="I141:J141"/>
    <mergeCell ref="K141:N141"/>
    <mergeCell ref="B138:H138"/>
    <mergeCell ref="I138:J138"/>
    <mergeCell ref="K138:N138"/>
    <mergeCell ref="B139:H139"/>
    <mergeCell ref="I139:J139"/>
    <mergeCell ref="K139:N139"/>
    <mergeCell ref="B133:H133"/>
    <mergeCell ref="I133:J133"/>
    <mergeCell ref="K133:N133"/>
    <mergeCell ref="A135:N135"/>
    <mergeCell ref="B137:H137"/>
    <mergeCell ref="I137:J137"/>
    <mergeCell ref="K137:N137"/>
    <mergeCell ref="B131:H131"/>
    <mergeCell ref="I131:J131"/>
    <mergeCell ref="K131:N131"/>
    <mergeCell ref="B132:H132"/>
    <mergeCell ref="I132:J132"/>
    <mergeCell ref="K132:N132"/>
    <mergeCell ref="B125:H125"/>
    <mergeCell ref="I125:J125"/>
    <mergeCell ref="K125:N125"/>
    <mergeCell ref="A126:N126"/>
    <mergeCell ref="A128:N128"/>
    <mergeCell ref="B130:H130"/>
    <mergeCell ref="I130:J130"/>
    <mergeCell ref="K130:N130"/>
    <mergeCell ref="A119:N119"/>
    <mergeCell ref="A121:N121"/>
    <mergeCell ref="B123:H123"/>
    <mergeCell ref="I123:J123"/>
    <mergeCell ref="K123:N123"/>
    <mergeCell ref="B124:H124"/>
    <mergeCell ref="I124:J124"/>
    <mergeCell ref="K124:N124"/>
    <mergeCell ref="B117:H117"/>
    <mergeCell ref="I117:J117"/>
    <mergeCell ref="K117:N117"/>
    <mergeCell ref="B118:H118"/>
    <mergeCell ref="I118:J118"/>
    <mergeCell ref="K118:N118"/>
    <mergeCell ref="B115:H115"/>
    <mergeCell ref="I115:J115"/>
    <mergeCell ref="K115:N115"/>
    <mergeCell ref="B116:H116"/>
    <mergeCell ref="I116:J116"/>
    <mergeCell ref="K116:N116"/>
    <mergeCell ref="B113:H113"/>
    <mergeCell ref="I113:J113"/>
    <mergeCell ref="K113:N113"/>
    <mergeCell ref="B114:H114"/>
    <mergeCell ref="I114:J114"/>
    <mergeCell ref="K114:N114"/>
    <mergeCell ref="B111:H111"/>
    <mergeCell ref="I111:J111"/>
    <mergeCell ref="K111:N111"/>
    <mergeCell ref="B112:H112"/>
    <mergeCell ref="I112:J112"/>
    <mergeCell ref="K112:N112"/>
    <mergeCell ref="B104:H104"/>
    <mergeCell ref="I104:J104"/>
    <mergeCell ref="K104:N104"/>
    <mergeCell ref="A105:N105"/>
    <mergeCell ref="A107:N107"/>
    <mergeCell ref="A109:N109"/>
    <mergeCell ref="B102:H102"/>
    <mergeCell ref="I102:J102"/>
    <mergeCell ref="K102:N102"/>
    <mergeCell ref="B103:H103"/>
    <mergeCell ref="I103:J103"/>
    <mergeCell ref="K103:N103"/>
    <mergeCell ref="B100:H100"/>
    <mergeCell ref="I100:J100"/>
    <mergeCell ref="K100:N100"/>
    <mergeCell ref="B101:H101"/>
    <mergeCell ref="I101:J101"/>
    <mergeCell ref="K101:N101"/>
    <mergeCell ref="B98:H98"/>
    <mergeCell ref="I98:J98"/>
    <mergeCell ref="K98:N98"/>
    <mergeCell ref="B99:H99"/>
    <mergeCell ref="I99:J99"/>
    <mergeCell ref="K99:N99"/>
    <mergeCell ref="B93:H93"/>
    <mergeCell ref="I93:J93"/>
    <mergeCell ref="K93:N93"/>
    <mergeCell ref="A95:N95"/>
    <mergeCell ref="B97:H97"/>
    <mergeCell ref="I97:J97"/>
    <mergeCell ref="K97:N97"/>
    <mergeCell ref="B91:H91"/>
    <mergeCell ref="I91:J91"/>
    <mergeCell ref="K91:N91"/>
    <mergeCell ref="B92:H92"/>
    <mergeCell ref="I92:J92"/>
    <mergeCell ref="K92:N92"/>
    <mergeCell ref="A85:N85"/>
    <mergeCell ref="A87:N87"/>
    <mergeCell ref="B89:H89"/>
    <mergeCell ref="I89:J89"/>
    <mergeCell ref="K89:N89"/>
    <mergeCell ref="B90:H90"/>
    <mergeCell ref="I90:J90"/>
    <mergeCell ref="K90:N90"/>
    <mergeCell ref="B83:H83"/>
    <mergeCell ref="I83:J83"/>
    <mergeCell ref="K83:N83"/>
    <mergeCell ref="B84:H84"/>
    <mergeCell ref="I84:J84"/>
    <mergeCell ref="K84:N84"/>
    <mergeCell ref="B81:H81"/>
    <mergeCell ref="I81:J81"/>
    <mergeCell ref="K81:N81"/>
    <mergeCell ref="B82:H82"/>
    <mergeCell ref="I82:J82"/>
    <mergeCell ref="K82:N82"/>
    <mergeCell ref="B79:H79"/>
    <mergeCell ref="I79:J79"/>
    <mergeCell ref="K79:N79"/>
    <mergeCell ref="B80:H80"/>
    <mergeCell ref="I80:J80"/>
    <mergeCell ref="K80:N80"/>
    <mergeCell ref="B77:H77"/>
    <mergeCell ref="I77:J77"/>
    <mergeCell ref="K77:N77"/>
    <mergeCell ref="B78:H78"/>
    <mergeCell ref="I78:J78"/>
    <mergeCell ref="K78:N78"/>
    <mergeCell ref="A71:N71"/>
    <mergeCell ref="A73:N73"/>
    <mergeCell ref="B75:H75"/>
    <mergeCell ref="I75:J75"/>
    <mergeCell ref="K75:N75"/>
    <mergeCell ref="B76:H76"/>
    <mergeCell ref="I76:J76"/>
    <mergeCell ref="K76:N76"/>
    <mergeCell ref="B69:H69"/>
    <mergeCell ref="I69:J69"/>
    <mergeCell ref="K69:N69"/>
    <mergeCell ref="B70:H70"/>
    <mergeCell ref="I70:J70"/>
    <mergeCell ref="K70:N70"/>
    <mergeCell ref="B67:H67"/>
    <mergeCell ref="I67:J67"/>
    <mergeCell ref="K67:N67"/>
    <mergeCell ref="B68:H68"/>
    <mergeCell ref="I68:J68"/>
    <mergeCell ref="K68:N68"/>
    <mergeCell ref="B65:H65"/>
    <mergeCell ref="I65:J65"/>
    <mergeCell ref="K65:N65"/>
    <mergeCell ref="B66:H66"/>
    <mergeCell ref="I66:J66"/>
    <mergeCell ref="K66:N66"/>
    <mergeCell ref="B63:H63"/>
    <mergeCell ref="I63:J63"/>
    <mergeCell ref="K63:N63"/>
    <mergeCell ref="B64:H64"/>
    <mergeCell ref="I64:J64"/>
    <mergeCell ref="K64:N64"/>
    <mergeCell ref="A57:N57"/>
    <mergeCell ref="A59:N59"/>
    <mergeCell ref="B61:H61"/>
    <mergeCell ref="I61:J61"/>
    <mergeCell ref="K61:N61"/>
    <mergeCell ref="B62:H62"/>
    <mergeCell ref="I62:J62"/>
    <mergeCell ref="K62:N62"/>
    <mergeCell ref="B55:H55"/>
    <mergeCell ref="I55:J55"/>
    <mergeCell ref="K55:N55"/>
    <mergeCell ref="B56:H56"/>
    <mergeCell ref="I56:J56"/>
    <mergeCell ref="K56:N56"/>
    <mergeCell ref="B53:H53"/>
    <mergeCell ref="I53:J53"/>
    <mergeCell ref="K53:N53"/>
    <mergeCell ref="B54:H54"/>
    <mergeCell ref="I54:J54"/>
    <mergeCell ref="K54:N54"/>
    <mergeCell ref="A47:H47"/>
    <mergeCell ref="I47:J47"/>
    <mergeCell ref="K47:N47"/>
    <mergeCell ref="A48:N48"/>
    <mergeCell ref="A49:N49"/>
    <mergeCell ref="A51:N51"/>
    <mergeCell ref="B45:H45"/>
    <mergeCell ref="I45:J45"/>
    <mergeCell ref="K45:N45"/>
    <mergeCell ref="B46:H46"/>
    <mergeCell ref="I46:J46"/>
    <mergeCell ref="K46:N46"/>
    <mergeCell ref="B43:H43"/>
    <mergeCell ref="I43:J43"/>
    <mergeCell ref="K43:N43"/>
    <mergeCell ref="B44:H44"/>
    <mergeCell ref="I44:J44"/>
    <mergeCell ref="K44:N44"/>
    <mergeCell ref="B41:H41"/>
    <mergeCell ref="I41:J41"/>
    <mergeCell ref="K41:N41"/>
    <mergeCell ref="B42:H42"/>
    <mergeCell ref="I42:J42"/>
    <mergeCell ref="K42:N42"/>
    <mergeCell ref="B39:H39"/>
    <mergeCell ref="I39:J39"/>
    <mergeCell ref="K39:N39"/>
    <mergeCell ref="B40:H40"/>
    <mergeCell ref="I40:J40"/>
    <mergeCell ref="K40:N40"/>
    <mergeCell ref="B33:H33"/>
    <mergeCell ref="I33:N33"/>
    <mergeCell ref="A34:N34"/>
    <mergeCell ref="A35:N35"/>
    <mergeCell ref="A36:N36"/>
    <mergeCell ref="B38:H38"/>
    <mergeCell ref="I38:J38"/>
    <mergeCell ref="K38:N38"/>
    <mergeCell ref="B30:H30"/>
    <mergeCell ref="I30:N30"/>
    <mergeCell ref="B31:H31"/>
    <mergeCell ref="I31:N31"/>
    <mergeCell ref="B32:H32"/>
    <mergeCell ref="I32:N32"/>
    <mergeCell ref="A26:N26"/>
    <mergeCell ref="B27:H27"/>
    <mergeCell ref="I27:N27"/>
    <mergeCell ref="B28:H28"/>
    <mergeCell ref="I28:N28"/>
    <mergeCell ref="B29:H29"/>
    <mergeCell ref="I29:N29"/>
    <mergeCell ref="A20:D20"/>
    <mergeCell ref="E20:G20"/>
    <mergeCell ref="H20:N20"/>
    <mergeCell ref="A21:N21"/>
    <mergeCell ref="A23:N23"/>
    <mergeCell ref="A25:N25"/>
    <mergeCell ref="A18:D18"/>
    <mergeCell ref="E18:G18"/>
    <mergeCell ref="H18:N18"/>
    <mergeCell ref="A19:D19"/>
    <mergeCell ref="E19:G19"/>
    <mergeCell ref="H19:N19"/>
    <mergeCell ref="B13:I13"/>
    <mergeCell ref="J13:N13"/>
    <mergeCell ref="B14:I14"/>
    <mergeCell ref="J14:N14"/>
    <mergeCell ref="A2:N2"/>
    <mergeCell ref="A4:H4"/>
    <mergeCell ref="I4:N4"/>
    <mergeCell ref="A5:H5"/>
    <mergeCell ref="I5:N5"/>
    <mergeCell ref="A6:H6"/>
    <mergeCell ref="I6:N6"/>
    <mergeCell ref="A16:N16"/>
    <mergeCell ref="A17:N17"/>
    <mergeCell ref="B12:I12"/>
    <mergeCell ref="J12:N12"/>
    <mergeCell ref="A3:G3"/>
    <mergeCell ref="H3:N3"/>
    <mergeCell ref="A7:N7"/>
    <mergeCell ref="A8:N8"/>
    <mergeCell ref="B10:I10"/>
    <mergeCell ref="J10:N10"/>
    <mergeCell ref="B11:I11"/>
    <mergeCell ref="J11:N11"/>
  </mergeCells>
  <printOptions horizontalCentered="1"/>
  <pageMargins left="0.23622047244094491" right="0.23622047244094491" top="0.74803149606299213" bottom="0.74803149606299213" header="0.31496062992125984" footer="0.31496062992125984"/>
  <pageSetup paperSize="9" scale="55"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B050"/>
  </sheetPr>
  <dimension ref="A1:WVV168"/>
  <sheetViews>
    <sheetView showGridLines="0" topLeftCell="A20" zoomScaleNormal="100" workbookViewId="0">
      <selection activeCell="K139" sqref="K139:N139"/>
    </sheetView>
  </sheetViews>
  <sheetFormatPr defaultColWidth="0" defaultRowHeight="15" x14ac:dyDescent="0.25"/>
  <cols>
    <col min="1" max="1" width="5.28515625" style="5" bestFit="1" customWidth="1"/>
    <col min="2" max="5" width="6.7109375" customWidth="1"/>
    <col min="6" max="6" width="8.42578125" customWidth="1"/>
    <col min="7" max="7" width="9" customWidth="1"/>
    <col min="8" max="8" width="44.140625" customWidth="1"/>
    <col min="9" max="9" width="12.7109375" bestFit="1" customWidth="1"/>
    <col min="10" max="10" width="16.140625" customWidth="1"/>
    <col min="11" max="11" width="14.85546875" customWidth="1"/>
    <col min="12" max="12" width="11.140625" customWidth="1"/>
    <col min="13" max="13" width="11.5703125" customWidth="1"/>
    <col min="14" max="14" width="11.7109375" customWidth="1"/>
    <col min="15" max="256" width="9.140625" customWidth="1"/>
    <col min="257" max="257" width="5.28515625" bestFit="1" customWidth="1"/>
    <col min="258" max="261" width="6.7109375" customWidth="1"/>
    <col min="262" max="262" width="8.42578125" customWidth="1"/>
    <col min="263" max="263" width="9" customWidth="1"/>
    <col min="264" max="264" width="10.5703125" customWidth="1"/>
    <col min="265" max="265" width="10" customWidth="1"/>
    <col min="266" max="266" width="25.7109375" customWidth="1"/>
    <col min="267" max="267" width="9.140625" customWidth="1"/>
    <col min="268" max="268" width="6.42578125" customWidth="1"/>
    <col min="269" max="270" width="9.140625" customWidth="1"/>
    <col min="271" max="512" width="9.140625" hidden="1"/>
    <col min="513" max="513" width="5.28515625" bestFit="1" customWidth="1"/>
    <col min="514" max="517" width="6.7109375" customWidth="1"/>
    <col min="518" max="518" width="8.42578125" customWidth="1"/>
    <col min="519" max="519" width="9" customWidth="1"/>
    <col min="520" max="520" width="10.5703125" customWidth="1"/>
    <col min="521" max="521" width="10" customWidth="1"/>
    <col min="522" max="522" width="25.7109375" customWidth="1"/>
    <col min="523" max="523" width="9.140625" customWidth="1"/>
    <col min="524" max="524" width="6.42578125" customWidth="1"/>
    <col min="525" max="526" width="9.140625" customWidth="1"/>
    <col min="527" max="768" width="9.140625" hidden="1"/>
    <col min="769" max="769" width="5.28515625" bestFit="1" customWidth="1"/>
    <col min="770" max="773" width="6.7109375" customWidth="1"/>
    <col min="774" max="774" width="8.42578125" customWidth="1"/>
    <col min="775" max="775" width="9" customWidth="1"/>
    <col min="776" max="776" width="10.5703125" customWidth="1"/>
    <col min="777" max="777" width="10" customWidth="1"/>
    <col min="778" max="778" width="25.7109375" customWidth="1"/>
    <col min="779" max="779" width="9.140625" customWidth="1"/>
    <col min="780" max="780" width="6.42578125" customWidth="1"/>
    <col min="781" max="782" width="9.140625" customWidth="1"/>
    <col min="783" max="1024" width="9.140625" hidden="1"/>
    <col min="1025" max="1025" width="5.28515625" bestFit="1" customWidth="1"/>
    <col min="1026" max="1029" width="6.7109375" customWidth="1"/>
    <col min="1030" max="1030" width="8.42578125" customWidth="1"/>
    <col min="1031" max="1031" width="9" customWidth="1"/>
    <col min="1032" max="1032" width="10.5703125" customWidth="1"/>
    <col min="1033" max="1033" width="10" customWidth="1"/>
    <col min="1034" max="1034" width="25.7109375" customWidth="1"/>
    <col min="1035" max="1035" width="9.140625" customWidth="1"/>
    <col min="1036" max="1036" width="6.42578125" customWidth="1"/>
    <col min="1037" max="1038" width="9.140625" customWidth="1"/>
    <col min="1039" max="1280" width="9.140625" hidden="1"/>
    <col min="1281" max="1281" width="5.28515625" bestFit="1" customWidth="1"/>
    <col min="1282" max="1285" width="6.7109375" customWidth="1"/>
    <col min="1286" max="1286" width="8.42578125" customWidth="1"/>
    <col min="1287" max="1287" width="9" customWidth="1"/>
    <col min="1288" max="1288" width="10.5703125" customWidth="1"/>
    <col min="1289" max="1289" width="10" customWidth="1"/>
    <col min="1290" max="1290" width="25.7109375" customWidth="1"/>
    <col min="1291" max="1291" width="9.140625" customWidth="1"/>
    <col min="1292" max="1292" width="6.42578125" customWidth="1"/>
    <col min="1293" max="1294" width="9.140625" customWidth="1"/>
    <col min="1295" max="1536" width="9.140625" hidden="1"/>
    <col min="1537" max="1537" width="5.28515625" bestFit="1" customWidth="1"/>
    <col min="1538" max="1541" width="6.7109375" customWidth="1"/>
    <col min="1542" max="1542" width="8.42578125" customWidth="1"/>
    <col min="1543" max="1543" width="9" customWidth="1"/>
    <col min="1544" max="1544" width="10.5703125" customWidth="1"/>
    <col min="1545" max="1545" width="10" customWidth="1"/>
    <col min="1546" max="1546" width="25.7109375" customWidth="1"/>
    <col min="1547" max="1547" width="9.140625" customWidth="1"/>
    <col min="1548" max="1548" width="6.42578125" customWidth="1"/>
    <col min="1549" max="1550" width="9.140625" customWidth="1"/>
    <col min="1551" max="1792" width="9.140625" hidden="1"/>
    <col min="1793" max="1793" width="5.28515625" bestFit="1" customWidth="1"/>
    <col min="1794" max="1797" width="6.7109375" customWidth="1"/>
    <col min="1798" max="1798" width="8.42578125" customWidth="1"/>
    <col min="1799" max="1799" width="9" customWidth="1"/>
    <col min="1800" max="1800" width="10.5703125" customWidth="1"/>
    <col min="1801" max="1801" width="10" customWidth="1"/>
    <col min="1802" max="1802" width="25.7109375" customWidth="1"/>
    <col min="1803" max="1803" width="9.140625" customWidth="1"/>
    <col min="1804" max="1804" width="6.42578125" customWidth="1"/>
    <col min="1805" max="1806" width="9.140625" customWidth="1"/>
    <col min="1807" max="2048" width="9.140625" hidden="1"/>
    <col min="2049" max="2049" width="5.28515625" bestFit="1" customWidth="1"/>
    <col min="2050" max="2053" width="6.7109375" customWidth="1"/>
    <col min="2054" max="2054" width="8.42578125" customWidth="1"/>
    <col min="2055" max="2055" width="9" customWidth="1"/>
    <col min="2056" max="2056" width="10.5703125" customWidth="1"/>
    <col min="2057" max="2057" width="10" customWidth="1"/>
    <col min="2058" max="2058" width="25.7109375" customWidth="1"/>
    <col min="2059" max="2059" width="9.140625" customWidth="1"/>
    <col min="2060" max="2060" width="6.42578125" customWidth="1"/>
    <col min="2061" max="2062" width="9.140625" customWidth="1"/>
    <col min="2063" max="2304" width="9.140625" hidden="1"/>
    <col min="2305" max="2305" width="5.28515625" bestFit="1" customWidth="1"/>
    <col min="2306" max="2309" width="6.7109375" customWidth="1"/>
    <col min="2310" max="2310" width="8.42578125" customWidth="1"/>
    <col min="2311" max="2311" width="9" customWidth="1"/>
    <col min="2312" max="2312" width="10.5703125" customWidth="1"/>
    <col min="2313" max="2313" width="10" customWidth="1"/>
    <col min="2314" max="2314" width="25.7109375" customWidth="1"/>
    <col min="2315" max="2315" width="9.140625" customWidth="1"/>
    <col min="2316" max="2316" width="6.42578125" customWidth="1"/>
    <col min="2317" max="2318" width="9.140625" customWidth="1"/>
    <col min="2319" max="2560" width="9.140625" hidden="1"/>
    <col min="2561" max="2561" width="5.28515625" bestFit="1" customWidth="1"/>
    <col min="2562" max="2565" width="6.7109375" customWidth="1"/>
    <col min="2566" max="2566" width="8.42578125" customWidth="1"/>
    <col min="2567" max="2567" width="9" customWidth="1"/>
    <col min="2568" max="2568" width="10.5703125" customWidth="1"/>
    <col min="2569" max="2569" width="10" customWidth="1"/>
    <col min="2570" max="2570" width="25.7109375" customWidth="1"/>
    <col min="2571" max="2571" width="9.140625" customWidth="1"/>
    <col min="2572" max="2572" width="6.42578125" customWidth="1"/>
    <col min="2573" max="2574" width="9.140625" customWidth="1"/>
    <col min="2575" max="2816" width="9.140625" hidden="1"/>
    <col min="2817" max="2817" width="5.28515625" bestFit="1" customWidth="1"/>
    <col min="2818" max="2821" width="6.7109375" customWidth="1"/>
    <col min="2822" max="2822" width="8.42578125" customWidth="1"/>
    <col min="2823" max="2823" width="9" customWidth="1"/>
    <col min="2824" max="2824" width="10.5703125" customWidth="1"/>
    <col min="2825" max="2825" width="10" customWidth="1"/>
    <col min="2826" max="2826" width="25.7109375" customWidth="1"/>
    <col min="2827" max="2827" width="9.140625" customWidth="1"/>
    <col min="2828" max="2828" width="6.42578125" customWidth="1"/>
    <col min="2829" max="2830" width="9.140625" customWidth="1"/>
    <col min="2831" max="3072" width="9.140625" hidden="1"/>
    <col min="3073" max="3073" width="5.28515625" bestFit="1" customWidth="1"/>
    <col min="3074" max="3077" width="6.7109375" customWidth="1"/>
    <col min="3078" max="3078" width="8.42578125" customWidth="1"/>
    <col min="3079" max="3079" width="9" customWidth="1"/>
    <col min="3080" max="3080" width="10.5703125" customWidth="1"/>
    <col min="3081" max="3081" width="10" customWidth="1"/>
    <col min="3082" max="3082" width="25.7109375" customWidth="1"/>
    <col min="3083" max="3083" width="9.140625" customWidth="1"/>
    <col min="3084" max="3084" width="6.42578125" customWidth="1"/>
    <col min="3085" max="3086" width="9.140625" customWidth="1"/>
    <col min="3087" max="3328" width="9.140625" hidden="1"/>
    <col min="3329" max="3329" width="5.28515625" bestFit="1" customWidth="1"/>
    <col min="3330" max="3333" width="6.7109375" customWidth="1"/>
    <col min="3334" max="3334" width="8.42578125" customWidth="1"/>
    <col min="3335" max="3335" width="9" customWidth="1"/>
    <col min="3336" max="3336" width="10.5703125" customWidth="1"/>
    <col min="3337" max="3337" width="10" customWidth="1"/>
    <col min="3338" max="3338" width="25.7109375" customWidth="1"/>
    <col min="3339" max="3339" width="9.140625" customWidth="1"/>
    <col min="3340" max="3340" width="6.42578125" customWidth="1"/>
    <col min="3341" max="3342" width="9.140625" customWidth="1"/>
    <col min="3343" max="3584" width="9.140625" hidden="1"/>
    <col min="3585" max="3585" width="5.28515625" bestFit="1" customWidth="1"/>
    <col min="3586" max="3589" width="6.7109375" customWidth="1"/>
    <col min="3590" max="3590" width="8.42578125" customWidth="1"/>
    <col min="3591" max="3591" width="9" customWidth="1"/>
    <col min="3592" max="3592" width="10.5703125" customWidth="1"/>
    <col min="3593" max="3593" width="10" customWidth="1"/>
    <col min="3594" max="3594" width="25.7109375" customWidth="1"/>
    <col min="3595" max="3595" width="9.140625" customWidth="1"/>
    <col min="3596" max="3596" width="6.42578125" customWidth="1"/>
    <col min="3597" max="3598" width="9.140625" customWidth="1"/>
    <col min="3599" max="3840" width="9.140625" hidden="1"/>
    <col min="3841" max="3841" width="5.28515625" bestFit="1" customWidth="1"/>
    <col min="3842" max="3845" width="6.7109375" customWidth="1"/>
    <col min="3846" max="3846" width="8.42578125" customWidth="1"/>
    <col min="3847" max="3847" width="9" customWidth="1"/>
    <col min="3848" max="3848" width="10.5703125" customWidth="1"/>
    <col min="3849" max="3849" width="10" customWidth="1"/>
    <col min="3850" max="3850" width="25.7109375" customWidth="1"/>
    <col min="3851" max="3851" width="9.140625" customWidth="1"/>
    <col min="3852" max="3852" width="6.42578125" customWidth="1"/>
    <col min="3853" max="3854" width="9.140625" customWidth="1"/>
    <col min="3855" max="4096" width="9.140625" hidden="1"/>
    <col min="4097" max="4097" width="5.28515625" bestFit="1" customWidth="1"/>
    <col min="4098" max="4101" width="6.7109375" customWidth="1"/>
    <col min="4102" max="4102" width="8.42578125" customWidth="1"/>
    <col min="4103" max="4103" width="9" customWidth="1"/>
    <col min="4104" max="4104" width="10.5703125" customWidth="1"/>
    <col min="4105" max="4105" width="10" customWidth="1"/>
    <col min="4106" max="4106" width="25.7109375" customWidth="1"/>
    <col min="4107" max="4107" width="9.140625" customWidth="1"/>
    <col min="4108" max="4108" width="6.42578125" customWidth="1"/>
    <col min="4109" max="4110" width="9.140625" customWidth="1"/>
    <col min="4111" max="4352" width="9.140625" hidden="1"/>
    <col min="4353" max="4353" width="5.28515625" bestFit="1" customWidth="1"/>
    <col min="4354" max="4357" width="6.7109375" customWidth="1"/>
    <col min="4358" max="4358" width="8.42578125" customWidth="1"/>
    <col min="4359" max="4359" width="9" customWidth="1"/>
    <col min="4360" max="4360" width="10.5703125" customWidth="1"/>
    <col min="4361" max="4361" width="10" customWidth="1"/>
    <col min="4362" max="4362" width="25.7109375" customWidth="1"/>
    <col min="4363" max="4363" width="9.140625" customWidth="1"/>
    <col min="4364" max="4364" width="6.42578125" customWidth="1"/>
    <col min="4365" max="4366" width="9.140625" customWidth="1"/>
    <col min="4367" max="4608" width="9.140625" hidden="1"/>
    <col min="4609" max="4609" width="5.28515625" bestFit="1" customWidth="1"/>
    <col min="4610" max="4613" width="6.7109375" customWidth="1"/>
    <col min="4614" max="4614" width="8.42578125" customWidth="1"/>
    <col min="4615" max="4615" width="9" customWidth="1"/>
    <col min="4616" max="4616" width="10.5703125" customWidth="1"/>
    <col min="4617" max="4617" width="10" customWidth="1"/>
    <col min="4618" max="4618" width="25.7109375" customWidth="1"/>
    <col min="4619" max="4619" width="9.140625" customWidth="1"/>
    <col min="4620" max="4620" width="6.42578125" customWidth="1"/>
    <col min="4621" max="4622" width="9.140625" customWidth="1"/>
    <col min="4623" max="4864" width="9.140625" hidden="1"/>
    <col min="4865" max="4865" width="5.28515625" bestFit="1" customWidth="1"/>
    <col min="4866" max="4869" width="6.7109375" customWidth="1"/>
    <col min="4870" max="4870" width="8.42578125" customWidth="1"/>
    <col min="4871" max="4871" width="9" customWidth="1"/>
    <col min="4872" max="4872" width="10.5703125" customWidth="1"/>
    <col min="4873" max="4873" width="10" customWidth="1"/>
    <col min="4874" max="4874" width="25.7109375" customWidth="1"/>
    <col min="4875" max="4875" width="9.140625" customWidth="1"/>
    <col min="4876" max="4876" width="6.42578125" customWidth="1"/>
    <col min="4877" max="4878" width="9.140625" customWidth="1"/>
    <col min="4879" max="5120" width="9.140625" hidden="1"/>
    <col min="5121" max="5121" width="5.28515625" bestFit="1" customWidth="1"/>
    <col min="5122" max="5125" width="6.7109375" customWidth="1"/>
    <col min="5126" max="5126" width="8.42578125" customWidth="1"/>
    <col min="5127" max="5127" width="9" customWidth="1"/>
    <col min="5128" max="5128" width="10.5703125" customWidth="1"/>
    <col min="5129" max="5129" width="10" customWidth="1"/>
    <col min="5130" max="5130" width="25.7109375" customWidth="1"/>
    <col min="5131" max="5131" width="9.140625" customWidth="1"/>
    <col min="5132" max="5132" width="6.42578125" customWidth="1"/>
    <col min="5133" max="5134" width="9.140625" customWidth="1"/>
    <col min="5135" max="5376" width="9.140625" hidden="1"/>
    <col min="5377" max="5377" width="5.28515625" bestFit="1" customWidth="1"/>
    <col min="5378" max="5381" width="6.7109375" customWidth="1"/>
    <col min="5382" max="5382" width="8.42578125" customWidth="1"/>
    <col min="5383" max="5383" width="9" customWidth="1"/>
    <col min="5384" max="5384" width="10.5703125" customWidth="1"/>
    <col min="5385" max="5385" width="10" customWidth="1"/>
    <col min="5386" max="5386" width="25.7109375" customWidth="1"/>
    <col min="5387" max="5387" width="9.140625" customWidth="1"/>
    <col min="5388" max="5388" width="6.42578125" customWidth="1"/>
    <col min="5389" max="5390" width="9.140625" customWidth="1"/>
    <col min="5391" max="5632" width="9.140625" hidden="1"/>
    <col min="5633" max="5633" width="5.28515625" bestFit="1" customWidth="1"/>
    <col min="5634" max="5637" width="6.7109375" customWidth="1"/>
    <col min="5638" max="5638" width="8.42578125" customWidth="1"/>
    <col min="5639" max="5639" width="9" customWidth="1"/>
    <col min="5640" max="5640" width="10.5703125" customWidth="1"/>
    <col min="5641" max="5641" width="10" customWidth="1"/>
    <col min="5642" max="5642" width="25.7109375" customWidth="1"/>
    <col min="5643" max="5643" width="9.140625" customWidth="1"/>
    <col min="5644" max="5644" width="6.42578125" customWidth="1"/>
    <col min="5645" max="5646" width="9.140625" customWidth="1"/>
    <col min="5647" max="5888" width="9.140625" hidden="1"/>
    <col min="5889" max="5889" width="5.28515625" bestFit="1" customWidth="1"/>
    <col min="5890" max="5893" width="6.7109375" customWidth="1"/>
    <col min="5894" max="5894" width="8.42578125" customWidth="1"/>
    <col min="5895" max="5895" width="9" customWidth="1"/>
    <col min="5896" max="5896" width="10.5703125" customWidth="1"/>
    <col min="5897" max="5897" width="10" customWidth="1"/>
    <col min="5898" max="5898" width="25.7109375" customWidth="1"/>
    <col min="5899" max="5899" width="9.140625" customWidth="1"/>
    <col min="5900" max="5900" width="6.42578125" customWidth="1"/>
    <col min="5901" max="5902" width="9.140625" customWidth="1"/>
    <col min="5903" max="6144" width="9.140625" hidden="1"/>
    <col min="6145" max="6145" width="5.28515625" bestFit="1" customWidth="1"/>
    <col min="6146" max="6149" width="6.7109375" customWidth="1"/>
    <col min="6150" max="6150" width="8.42578125" customWidth="1"/>
    <col min="6151" max="6151" width="9" customWidth="1"/>
    <col min="6152" max="6152" width="10.5703125" customWidth="1"/>
    <col min="6153" max="6153" width="10" customWidth="1"/>
    <col min="6154" max="6154" width="25.7109375" customWidth="1"/>
    <col min="6155" max="6155" width="9.140625" customWidth="1"/>
    <col min="6156" max="6156" width="6.42578125" customWidth="1"/>
    <col min="6157" max="6158" width="9.140625" customWidth="1"/>
    <col min="6159" max="6400" width="9.140625" hidden="1"/>
    <col min="6401" max="6401" width="5.28515625" bestFit="1" customWidth="1"/>
    <col min="6402" max="6405" width="6.7109375" customWidth="1"/>
    <col min="6406" max="6406" width="8.42578125" customWidth="1"/>
    <col min="6407" max="6407" width="9" customWidth="1"/>
    <col min="6408" max="6408" width="10.5703125" customWidth="1"/>
    <col min="6409" max="6409" width="10" customWidth="1"/>
    <col min="6410" max="6410" width="25.7109375" customWidth="1"/>
    <col min="6411" max="6411" width="9.140625" customWidth="1"/>
    <col min="6412" max="6412" width="6.42578125" customWidth="1"/>
    <col min="6413" max="6414" width="9.140625" customWidth="1"/>
    <col min="6415" max="6656" width="9.140625" hidden="1"/>
    <col min="6657" max="6657" width="5.28515625" bestFit="1" customWidth="1"/>
    <col min="6658" max="6661" width="6.7109375" customWidth="1"/>
    <col min="6662" max="6662" width="8.42578125" customWidth="1"/>
    <col min="6663" max="6663" width="9" customWidth="1"/>
    <col min="6664" max="6664" width="10.5703125" customWidth="1"/>
    <col min="6665" max="6665" width="10" customWidth="1"/>
    <col min="6666" max="6666" width="25.7109375" customWidth="1"/>
    <col min="6667" max="6667" width="9.140625" customWidth="1"/>
    <col min="6668" max="6668" width="6.42578125" customWidth="1"/>
    <col min="6669" max="6670" width="9.140625" customWidth="1"/>
    <col min="6671" max="6912" width="9.140625" hidden="1"/>
    <col min="6913" max="6913" width="5.28515625" bestFit="1" customWidth="1"/>
    <col min="6914" max="6917" width="6.7109375" customWidth="1"/>
    <col min="6918" max="6918" width="8.42578125" customWidth="1"/>
    <col min="6919" max="6919" width="9" customWidth="1"/>
    <col min="6920" max="6920" width="10.5703125" customWidth="1"/>
    <col min="6921" max="6921" width="10" customWidth="1"/>
    <col min="6922" max="6922" width="25.7109375" customWidth="1"/>
    <col min="6923" max="6923" width="9.140625" customWidth="1"/>
    <col min="6924" max="6924" width="6.42578125" customWidth="1"/>
    <col min="6925" max="6926" width="9.140625" customWidth="1"/>
    <col min="6927" max="7168" width="9.140625" hidden="1"/>
    <col min="7169" max="7169" width="5.28515625" bestFit="1" customWidth="1"/>
    <col min="7170" max="7173" width="6.7109375" customWidth="1"/>
    <col min="7174" max="7174" width="8.42578125" customWidth="1"/>
    <col min="7175" max="7175" width="9" customWidth="1"/>
    <col min="7176" max="7176" width="10.5703125" customWidth="1"/>
    <col min="7177" max="7177" width="10" customWidth="1"/>
    <col min="7178" max="7178" width="25.7109375" customWidth="1"/>
    <col min="7179" max="7179" width="9.140625" customWidth="1"/>
    <col min="7180" max="7180" width="6.42578125" customWidth="1"/>
    <col min="7181" max="7182" width="9.140625" customWidth="1"/>
    <col min="7183" max="7424" width="9.140625" hidden="1"/>
    <col min="7425" max="7425" width="5.28515625" bestFit="1" customWidth="1"/>
    <col min="7426" max="7429" width="6.7109375" customWidth="1"/>
    <col min="7430" max="7430" width="8.42578125" customWidth="1"/>
    <col min="7431" max="7431" width="9" customWidth="1"/>
    <col min="7432" max="7432" width="10.5703125" customWidth="1"/>
    <col min="7433" max="7433" width="10" customWidth="1"/>
    <col min="7434" max="7434" width="25.7109375" customWidth="1"/>
    <col min="7435" max="7435" width="9.140625" customWidth="1"/>
    <col min="7436" max="7436" width="6.42578125" customWidth="1"/>
    <col min="7437" max="7438" width="9.140625" customWidth="1"/>
    <col min="7439" max="7680" width="9.140625" hidden="1"/>
    <col min="7681" max="7681" width="5.28515625" bestFit="1" customWidth="1"/>
    <col min="7682" max="7685" width="6.7109375" customWidth="1"/>
    <col min="7686" max="7686" width="8.42578125" customWidth="1"/>
    <col min="7687" max="7687" width="9" customWidth="1"/>
    <col min="7688" max="7688" width="10.5703125" customWidth="1"/>
    <col min="7689" max="7689" width="10" customWidth="1"/>
    <col min="7690" max="7690" width="25.7109375" customWidth="1"/>
    <col min="7691" max="7691" width="9.140625" customWidth="1"/>
    <col min="7692" max="7692" width="6.42578125" customWidth="1"/>
    <col min="7693" max="7694" width="9.140625" customWidth="1"/>
    <col min="7695" max="7936" width="9.140625" hidden="1"/>
    <col min="7937" max="7937" width="5.28515625" bestFit="1" customWidth="1"/>
    <col min="7938" max="7941" width="6.7109375" customWidth="1"/>
    <col min="7942" max="7942" width="8.42578125" customWidth="1"/>
    <col min="7943" max="7943" width="9" customWidth="1"/>
    <col min="7944" max="7944" width="10.5703125" customWidth="1"/>
    <col min="7945" max="7945" width="10" customWidth="1"/>
    <col min="7946" max="7946" width="25.7109375" customWidth="1"/>
    <col min="7947" max="7947" width="9.140625" customWidth="1"/>
    <col min="7948" max="7948" width="6.42578125" customWidth="1"/>
    <col min="7949" max="7950" width="9.140625" customWidth="1"/>
    <col min="7951" max="8192" width="9.140625" hidden="1"/>
    <col min="8193" max="8193" width="5.28515625" bestFit="1" customWidth="1"/>
    <col min="8194" max="8197" width="6.7109375" customWidth="1"/>
    <col min="8198" max="8198" width="8.42578125" customWidth="1"/>
    <col min="8199" max="8199" width="9" customWidth="1"/>
    <col min="8200" max="8200" width="10.5703125" customWidth="1"/>
    <col min="8201" max="8201" width="10" customWidth="1"/>
    <col min="8202" max="8202" width="25.7109375" customWidth="1"/>
    <col min="8203" max="8203" width="9.140625" customWidth="1"/>
    <col min="8204" max="8204" width="6.42578125" customWidth="1"/>
    <col min="8205" max="8206" width="9.140625" customWidth="1"/>
    <col min="8207" max="8448" width="9.140625" hidden="1"/>
    <col min="8449" max="8449" width="5.28515625" bestFit="1" customWidth="1"/>
    <col min="8450" max="8453" width="6.7109375" customWidth="1"/>
    <col min="8454" max="8454" width="8.42578125" customWidth="1"/>
    <col min="8455" max="8455" width="9" customWidth="1"/>
    <col min="8456" max="8456" width="10.5703125" customWidth="1"/>
    <col min="8457" max="8457" width="10" customWidth="1"/>
    <col min="8458" max="8458" width="25.7109375" customWidth="1"/>
    <col min="8459" max="8459" width="9.140625" customWidth="1"/>
    <col min="8460" max="8460" width="6.42578125" customWidth="1"/>
    <col min="8461" max="8462" width="9.140625" customWidth="1"/>
    <col min="8463" max="8704" width="9.140625" hidden="1"/>
    <col min="8705" max="8705" width="5.28515625" bestFit="1" customWidth="1"/>
    <col min="8706" max="8709" width="6.7109375" customWidth="1"/>
    <col min="8710" max="8710" width="8.42578125" customWidth="1"/>
    <col min="8711" max="8711" width="9" customWidth="1"/>
    <col min="8712" max="8712" width="10.5703125" customWidth="1"/>
    <col min="8713" max="8713" width="10" customWidth="1"/>
    <col min="8714" max="8714" width="25.7109375" customWidth="1"/>
    <col min="8715" max="8715" width="9.140625" customWidth="1"/>
    <col min="8716" max="8716" width="6.42578125" customWidth="1"/>
    <col min="8717" max="8718" width="9.140625" customWidth="1"/>
    <col min="8719" max="8960" width="9.140625" hidden="1"/>
    <col min="8961" max="8961" width="5.28515625" bestFit="1" customWidth="1"/>
    <col min="8962" max="8965" width="6.7109375" customWidth="1"/>
    <col min="8966" max="8966" width="8.42578125" customWidth="1"/>
    <col min="8967" max="8967" width="9" customWidth="1"/>
    <col min="8968" max="8968" width="10.5703125" customWidth="1"/>
    <col min="8969" max="8969" width="10" customWidth="1"/>
    <col min="8970" max="8970" width="25.7109375" customWidth="1"/>
    <col min="8971" max="8971" width="9.140625" customWidth="1"/>
    <col min="8972" max="8972" width="6.42578125" customWidth="1"/>
    <col min="8973" max="8974" width="9.140625" customWidth="1"/>
    <col min="8975" max="9216" width="9.140625" hidden="1"/>
    <col min="9217" max="9217" width="5.28515625" bestFit="1" customWidth="1"/>
    <col min="9218" max="9221" width="6.7109375" customWidth="1"/>
    <col min="9222" max="9222" width="8.42578125" customWidth="1"/>
    <col min="9223" max="9223" width="9" customWidth="1"/>
    <col min="9224" max="9224" width="10.5703125" customWidth="1"/>
    <col min="9225" max="9225" width="10" customWidth="1"/>
    <col min="9226" max="9226" width="25.7109375" customWidth="1"/>
    <col min="9227" max="9227" width="9.140625" customWidth="1"/>
    <col min="9228" max="9228" width="6.42578125" customWidth="1"/>
    <col min="9229" max="9230" width="9.140625" customWidth="1"/>
    <col min="9231" max="9472" width="9.140625" hidden="1"/>
    <col min="9473" max="9473" width="5.28515625" bestFit="1" customWidth="1"/>
    <col min="9474" max="9477" width="6.7109375" customWidth="1"/>
    <col min="9478" max="9478" width="8.42578125" customWidth="1"/>
    <col min="9479" max="9479" width="9" customWidth="1"/>
    <col min="9480" max="9480" width="10.5703125" customWidth="1"/>
    <col min="9481" max="9481" width="10" customWidth="1"/>
    <col min="9482" max="9482" width="25.7109375" customWidth="1"/>
    <col min="9483" max="9483" width="9.140625" customWidth="1"/>
    <col min="9484" max="9484" width="6.42578125" customWidth="1"/>
    <col min="9485" max="9486" width="9.140625" customWidth="1"/>
    <col min="9487" max="9728" width="9.140625" hidden="1"/>
    <col min="9729" max="9729" width="5.28515625" bestFit="1" customWidth="1"/>
    <col min="9730" max="9733" width="6.7109375" customWidth="1"/>
    <col min="9734" max="9734" width="8.42578125" customWidth="1"/>
    <col min="9735" max="9735" width="9" customWidth="1"/>
    <col min="9736" max="9736" width="10.5703125" customWidth="1"/>
    <col min="9737" max="9737" width="10" customWidth="1"/>
    <col min="9738" max="9738" width="25.7109375" customWidth="1"/>
    <col min="9739" max="9739" width="9.140625" customWidth="1"/>
    <col min="9740" max="9740" width="6.42578125" customWidth="1"/>
    <col min="9741" max="9742" width="9.140625" customWidth="1"/>
    <col min="9743" max="9984" width="9.140625" hidden="1"/>
    <col min="9985" max="9985" width="5.28515625" bestFit="1" customWidth="1"/>
    <col min="9986" max="9989" width="6.7109375" customWidth="1"/>
    <col min="9990" max="9990" width="8.42578125" customWidth="1"/>
    <col min="9991" max="9991" width="9" customWidth="1"/>
    <col min="9992" max="9992" width="10.5703125" customWidth="1"/>
    <col min="9993" max="9993" width="10" customWidth="1"/>
    <col min="9994" max="9994" width="25.7109375" customWidth="1"/>
    <col min="9995" max="9995" width="9.140625" customWidth="1"/>
    <col min="9996" max="9996" width="6.42578125" customWidth="1"/>
    <col min="9997" max="9998" width="9.140625" customWidth="1"/>
    <col min="9999" max="10240" width="9.140625" hidden="1"/>
    <col min="10241" max="10241" width="5.28515625" bestFit="1" customWidth="1"/>
    <col min="10242" max="10245" width="6.7109375" customWidth="1"/>
    <col min="10246" max="10246" width="8.42578125" customWidth="1"/>
    <col min="10247" max="10247" width="9" customWidth="1"/>
    <col min="10248" max="10248" width="10.5703125" customWidth="1"/>
    <col min="10249" max="10249" width="10" customWidth="1"/>
    <col min="10250" max="10250" width="25.7109375" customWidth="1"/>
    <col min="10251" max="10251" width="9.140625" customWidth="1"/>
    <col min="10252" max="10252" width="6.42578125" customWidth="1"/>
    <col min="10253" max="10254" width="9.140625" customWidth="1"/>
    <col min="10255" max="10496" width="9.140625" hidden="1"/>
    <col min="10497" max="10497" width="5.28515625" bestFit="1" customWidth="1"/>
    <col min="10498" max="10501" width="6.7109375" customWidth="1"/>
    <col min="10502" max="10502" width="8.42578125" customWidth="1"/>
    <col min="10503" max="10503" width="9" customWidth="1"/>
    <col min="10504" max="10504" width="10.5703125" customWidth="1"/>
    <col min="10505" max="10505" width="10" customWidth="1"/>
    <col min="10506" max="10506" width="25.7109375" customWidth="1"/>
    <col min="10507" max="10507" width="9.140625" customWidth="1"/>
    <col min="10508" max="10508" width="6.42578125" customWidth="1"/>
    <col min="10509" max="10510" width="9.140625" customWidth="1"/>
    <col min="10511" max="10752" width="9.140625" hidden="1"/>
    <col min="10753" max="10753" width="5.28515625" bestFit="1" customWidth="1"/>
    <col min="10754" max="10757" width="6.7109375" customWidth="1"/>
    <col min="10758" max="10758" width="8.42578125" customWidth="1"/>
    <col min="10759" max="10759" width="9" customWidth="1"/>
    <col min="10760" max="10760" width="10.5703125" customWidth="1"/>
    <col min="10761" max="10761" width="10" customWidth="1"/>
    <col min="10762" max="10762" width="25.7109375" customWidth="1"/>
    <col min="10763" max="10763" width="9.140625" customWidth="1"/>
    <col min="10764" max="10764" width="6.42578125" customWidth="1"/>
    <col min="10765" max="10766" width="9.140625" customWidth="1"/>
    <col min="10767" max="11008" width="9.140625" hidden="1"/>
    <col min="11009" max="11009" width="5.28515625" bestFit="1" customWidth="1"/>
    <col min="11010" max="11013" width="6.7109375" customWidth="1"/>
    <col min="11014" max="11014" width="8.42578125" customWidth="1"/>
    <col min="11015" max="11015" width="9" customWidth="1"/>
    <col min="11016" max="11016" width="10.5703125" customWidth="1"/>
    <col min="11017" max="11017" width="10" customWidth="1"/>
    <col min="11018" max="11018" width="25.7109375" customWidth="1"/>
    <col min="11019" max="11019" width="9.140625" customWidth="1"/>
    <col min="11020" max="11020" width="6.42578125" customWidth="1"/>
    <col min="11021" max="11022" width="9.140625" customWidth="1"/>
    <col min="11023" max="11264" width="9.140625" hidden="1"/>
    <col min="11265" max="11265" width="5.28515625" bestFit="1" customWidth="1"/>
    <col min="11266" max="11269" width="6.7109375" customWidth="1"/>
    <col min="11270" max="11270" width="8.42578125" customWidth="1"/>
    <col min="11271" max="11271" width="9" customWidth="1"/>
    <col min="11272" max="11272" width="10.5703125" customWidth="1"/>
    <col min="11273" max="11273" width="10" customWidth="1"/>
    <col min="11274" max="11274" width="25.7109375" customWidth="1"/>
    <col min="11275" max="11275" width="9.140625" customWidth="1"/>
    <col min="11276" max="11276" width="6.42578125" customWidth="1"/>
    <col min="11277" max="11278" width="9.140625" customWidth="1"/>
    <col min="11279" max="11520" width="9.140625" hidden="1"/>
    <col min="11521" max="11521" width="5.28515625" bestFit="1" customWidth="1"/>
    <col min="11522" max="11525" width="6.7109375" customWidth="1"/>
    <col min="11526" max="11526" width="8.42578125" customWidth="1"/>
    <col min="11527" max="11527" width="9" customWidth="1"/>
    <col min="11528" max="11528" width="10.5703125" customWidth="1"/>
    <col min="11529" max="11529" width="10" customWidth="1"/>
    <col min="11530" max="11530" width="25.7109375" customWidth="1"/>
    <col min="11531" max="11531" width="9.140625" customWidth="1"/>
    <col min="11532" max="11532" width="6.42578125" customWidth="1"/>
    <col min="11533" max="11534" width="9.140625" customWidth="1"/>
    <col min="11535" max="11776" width="9.140625" hidden="1"/>
    <col min="11777" max="11777" width="5.28515625" bestFit="1" customWidth="1"/>
    <col min="11778" max="11781" width="6.7109375" customWidth="1"/>
    <col min="11782" max="11782" width="8.42578125" customWidth="1"/>
    <col min="11783" max="11783" width="9" customWidth="1"/>
    <col min="11784" max="11784" width="10.5703125" customWidth="1"/>
    <col min="11785" max="11785" width="10" customWidth="1"/>
    <col min="11786" max="11786" width="25.7109375" customWidth="1"/>
    <col min="11787" max="11787" width="9.140625" customWidth="1"/>
    <col min="11788" max="11788" width="6.42578125" customWidth="1"/>
    <col min="11789" max="11790" width="9.140625" customWidth="1"/>
    <col min="11791" max="12032" width="9.140625" hidden="1"/>
    <col min="12033" max="12033" width="5.28515625" bestFit="1" customWidth="1"/>
    <col min="12034" max="12037" width="6.7109375" customWidth="1"/>
    <col min="12038" max="12038" width="8.42578125" customWidth="1"/>
    <col min="12039" max="12039" width="9" customWidth="1"/>
    <col min="12040" max="12040" width="10.5703125" customWidth="1"/>
    <col min="12041" max="12041" width="10" customWidth="1"/>
    <col min="12042" max="12042" width="25.7109375" customWidth="1"/>
    <col min="12043" max="12043" width="9.140625" customWidth="1"/>
    <col min="12044" max="12044" width="6.42578125" customWidth="1"/>
    <col min="12045" max="12046" width="9.140625" customWidth="1"/>
    <col min="12047" max="12288" width="9.140625" hidden="1"/>
    <col min="12289" max="12289" width="5.28515625" bestFit="1" customWidth="1"/>
    <col min="12290" max="12293" width="6.7109375" customWidth="1"/>
    <col min="12294" max="12294" width="8.42578125" customWidth="1"/>
    <col min="12295" max="12295" width="9" customWidth="1"/>
    <col min="12296" max="12296" width="10.5703125" customWidth="1"/>
    <col min="12297" max="12297" width="10" customWidth="1"/>
    <col min="12298" max="12298" width="25.7109375" customWidth="1"/>
    <col min="12299" max="12299" width="9.140625" customWidth="1"/>
    <col min="12300" max="12300" width="6.42578125" customWidth="1"/>
    <col min="12301" max="12302" width="9.140625" customWidth="1"/>
    <col min="12303" max="12544" width="9.140625" hidden="1"/>
    <col min="12545" max="12545" width="5.28515625" bestFit="1" customWidth="1"/>
    <col min="12546" max="12549" width="6.7109375" customWidth="1"/>
    <col min="12550" max="12550" width="8.42578125" customWidth="1"/>
    <col min="12551" max="12551" width="9" customWidth="1"/>
    <col min="12552" max="12552" width="10.5703125" customWidth="1"/>
    <col min="12553" max="12553" width="10" customWidth="1"/>
    <col min="12554" max="12554" width="25.7109375" customWidth="1"/>
    <col min="12555" max="12555" width="9.140625" customWidth="1"/>
    <col min="12556" max="12556" width="6.42578125" customWidth="1"/>
    <col min="12557" max="12558" width="9.140625" customWidth="1"/>
    <col min="12559" max="12800" width="9.140625" hidden="1"/>
    <col min="12801" max="12801" width="5.28515625" bestFit="1" customWidth="1"/>
    <col min="12802" max="12805" width="6.7109375" customWidth="1"/>
    <col min="12806" max="12806" width="8.42578125" customWidth="1"/>
    <col min="12807" max="12807" width="9" customWidth="1"/>
    <col min="12808" max="12808" width="10.5703125" customWidth="1"/>
    <col min="12809" max="12809" width="10" customWidth="1"/>
    <col min="12810" max="12810" width="25.7109375" customWidth="1"/>
    <col min="12811" max="12811" width="9.140625" customWidth="1"/>
    <col min="12812" max="12812" width="6.42578125" customWidth="1"/>
    <col min="12813" max="12814" width="9.140625" customWidth="1"/>
    <col min="12815" max="13056" width="9.140625" hidden="1"/>
    <col min="13057" max="13057" width="5.28515625" bestFit="1" customWidth="1"/>
    <col min="13058" max="13061" width="6.7109375" customWidth="1"/>
    <col min="13062" max="13062" width="8.42578125" customWidth="1"/>
    <col min="13063" max="13063" width="9" customWidth="1"/>
    <col min="13064" max="13064" width="10.5703125" customWidth="1"/>
    <col min="13065" max="13065" width="10" customWidth="1"/>
    <col min="13066" max="13066" width="25.7109375" customWidth="1"/>
    <col min="13067" max="13067" width="9.140625" customWidth="1"/>
    <col min="13068" max="13068" width="6.42578125" customWidth="1"/>
    <col min="13069" max="13070" width="9.140625" customWidth="1"/>
    <col min="13071" max="13312" width="9.140625" hidden="1"/>
    <col min="13313" max="13313" width="5.28515625" bestFit="1" customWidth="1"/>
    <col min="13314" max="13317" width="6.7109375" customWidth="1"/>
    <col min="13318" max="13318" width="8.42578125" customWidth="1"/>
    <col min="13319" max="13319" width="9" customWidth="1"/>
    <col min="13320" max="13320" width="10.5703125" customWidth="1"/>
    <col min="13321" max="13321" width="10" customWidth="1"/>
    <col min="13322" max="13322" width="25.7109375" customWidth="1"/>
    <col min="13323" max="13323" width="9.140625" customWidth="1"/>
    <col min="13324" max="13324" width="6.42578125" customWidth="1"/>
    <col min="13325" max="13326" width="9.140625" customWidth="1"/>
    <col min="13327" max="13568" width="9.140625" hidden="1"/>
    <col min="13569" max="13569" width="5.28515625" bestFit="1" customWidth="1"/>
    <col min="13570" max="13573" width="6.7109375" customWidth="1"/>
    <col min="13574" max="13574" width="8.42578125" customWidth="1"/>
    <col min="13575" max="13575" width="9" customWidth="1"/>
    <col min="13576" max="13576" width="10.5703125" customWidth="1"/>
    <col min="13577" max="13577" width="10" customWidth="1"/>
    <col min="13578" max="13578" width="25.7109375" customWidth="1"/>
    <col min="13579" max="13579" width="9.140625" customWidth="1"/>
    <col min="13580" max="13580" width="6.42578125" customWidth="1"/>
    <col min="13581" max="13582" width="9.140625" customWidth="1"/>
    <col min="13583" max="13824" width="9.140625" hidden="1"/>
    <col min="13825" max="13825" width="5.28515625" bestFit="1" customWidth="1"/>
    <col min="13826" max="13829" width="6.7109375" customWidth="1"/>
    <col min="13830" max="13830" width="8.42578125" customWidth="1"/>
    <col min="13831" max="13831" width="9" customWidth="1"/>
    <col min="13832" max="13832" width="10.5703125" customWidth="1"/>
    <col min="13833" max="13833" width="10" customWidth="1"/>
    <col min="13834" max="13834" width="25.7109375" customWidth="1"/>
    <col min="13835" max="13835" width="9.140625" customWidth="1"/>
    <col min="13836" max="13836" width="6.42578125" customWidth="1"/>
    <col min="13837" max="13838" width="9.140625" customWidth="1"/>
    <col min="13839" max="14080" width="9.140625" hidden="1"/>
    <col min="14081" max="14081" width="5.28515625" bestFit="1" customWidth="1"/>
    <col min="14082" max="14085" width="6.7109375" customWidth="1"/>
    <col min="14086" max="14086" width="8.42578125" customWidth="1"/>
    <col min="14087" max="14087" width="9" customWidth="1"/>
    <col min="14088" max="14088" width="10.5703125" customWidth="1"/>
    <col min="14089" max="14089" width="10" customWidth="1"/>
    <col min="14090" max="14090" width="25.7109375" customWidth="1"/>
    <col min="14091" max="14091" width="9.140625" customWidth="1"/>
    <col min="14092" max="14092" width="6.42578125" customWidth="1"/>
    <col min="14093" max="14094" width="9.140625" customWidth="1"/>
    <col min="14095" max="14336" width="9.140625" hidden="1"/>
    <col min="14337" max="14337" width="5.28515625" bestFit="1" customWidth="1"/>
    <col min="14338" max="14341" width="6.7109375" customWidth="1"/>
    <col min="14342" max="14342" width="8.42578125" customWidth="1"/>
    <col min="14343" max="14343" width="9" customWidth="1"/>
    <col min="14344" max="14344" width="10.5703125" customWidth="1"/>
    <col min="14345" max="14345" width="10" customWidth="1"/>
    <col min="14346" max="14346" width="25.7109375" customWidth="1"/>
    <col min="14347" max="14347" width="9.140625" customWidth="1"/>
    <col min="14348" max="14348" width="6.42578125" customWidth="1"/>
    <col min="14349" max="14350" width="9.140625" customWidth="1"/>
    <col min="14351" max="14592" width="9.140625" hidden="1"/>
    <col min="14593" max="14593" width="5.28515625" bestFit="1" customWidth="1"/>
    <col min="14594" max="14597" width="6.7109375" customWidth="1"/>
    <col min="14598" max="14598" width="8.42578125" customWidth="1"/>
    <col min="14599" max="14599" width="9" customWidth="1"/>
    <col min="14600" max="14600" width="10.5703125" customWidth="1"/>
    <col min="14601" max="14601" width="10" customWidth="1"/>
    <col min="14602" max="14602" width="25.7109375" customWidth="1"/>
    <col min="14603" max="14603" width="9.140625" customWidth="1"/>
    <col min="14604" max="14604" width="6.42578125" customWidth="1"/>
    <col min="14605" max="14606" width="9.140625" customWidth="1"/>
    <col min="14607" max="14848" width="9.140625" hidden="1"/>
    <col min="14849" max="14849" width="5.28515625" bestFit="1" customWidth="1"/>
    <col min="14850" max="14853" width="6.7109375" customWidth="1"/>
    <col min="14854" max="14854" width="8.42578125" customWidth="1"/>
    <col min="14855" max="14855" width="9" customWidth="1"/>
    <col min="14856" max="14856" width="10.5703125" customWidth="1"/>
    <col min="14857" max="14857" width="10" customWidth="1"/>
    <col min="14858" max="14858" width="25.7109375" customWidth="1"/>
    <col min="14859" max="14859" width="9.140625" customWidth="1"/>
    <col min="14860" max="14860" width="6.42578125" customWidth="1"/>
    <col min="14861" max="14862" width="9.140625" customWidth="1"/>
    <col min="14863" max="15104" width="9.140625" hidden="1"/>
    <col min="15105" max="15105" width="5.28515625" bestFit="1" customWidth="1"/>
    <col min="15106" max="15109" width="6.7109375" customWidth="1"/>
    <col min="15110" max="15110" width="8.42578125" customWidth="1"/>
    <col min="15111" max="15111" width="9" customWidth="1"/>
    <col min="15112" max="15112" width="10.5703125" customWidth="1"/>
    <col min="15113" max="15113" width="10" customWidth="1"/>
    <col min="15114" max="15114" width="25.7109375" customWidth="1"/>
    <col min="15115" max="15115" width="9.140625" customWidth="1"/>
    <col min="15116" max="15116" width="6.42578125" customWidth="1"/>
    <col min="15117" max="15118" width="9.140625" customWidth="1"/>
    <col min="15119" max="15360" width="9.140625" hidden="1"/>
    <col min="15361" max="15361" width="5.28515625" bestFit="1" customWidth="1"/>
    <col min="15362" max="15365" width="6.7109375" customWidth="1"/>
    <col min="15366" max="15366" width="8.42578125" customWidth="1"/>
    <col min="15367" max="15367" width="9" customWidth="1"/>
    <col min="15368" max="15368" width="10.5703125" customWidth="1"/>
    <col min="15369" max="15369" width="10" customWidth="1"/>
    <col min="15370" max="15370" width="25.7109375" customWidth="1"/>
    <col min="15371" max="15371" width="9.140625" customWidth="1"/>
    <col min="15372" max="15372" width="6.42578125" customWidth="1"/>
    <col min="15373" max="15374" width="9.140625" customWidth="1"/>
    <col min="15375" max="15616" width="9.140625" hidden="1"/>
    <col min="15617" max="15617" width="5.28515625" bestFit="1" customWidth="1"/>
    <col min="15618" max="15621" width="6.7109375" customWidth="1"/>
    <col min="15622" max="15622" width="8.42578125" customWidth="1"/>
    <col min="15623" max="15623" width="9" customWidth="1"/>
    <col min="15624" max="15624" width="10.5703125" customWidth="1"/>
    <col min="15625" max="15625" width="10" customWidth="1"/>
    <col min="15626" max="15626" width="25.7109375" customWidth="1"/>
    <col min="15627" max="15627" width="9.140625" customWidth="1"/>
    <col min="15628" max="15628" width="6.42578125" customWidth="1"/>
    <col min="15629" max="15630" width="9.140625" customWidth="1"/>
    <col min="15631" max="15872" width="9.140625" hidden="1"/>
    <col min="15873" max="15873" width="5.28515625" bestFit="1" customWidth="1"/>
    <col min="15874" max="15877" width="6.7109375" customWidth="1"/>
    <col min="15878" max="15878" width="8.42578125" customWidth="1"/>
    <col min="15879" max="15879" width="9" customWidth="1"/>
    <col min="15880" max="15880" width="10.5703125" customWidth="1"/>
    <col min="15881" max="15881" width="10" customWidth="1"/>
    <col min="15882" max="15882" width="25.7109375" customWidth="1"/>
    <col min="15883" max="15883" width="9.140625" customWidth="1"/>
    <col min="15884" max="15884" width="6.42578125" customWidth="1"/>
    <col min="15885" max="15886" width="9.140625" customWidth="1"/>
    <col min="15887" max="16128" width="9.140625" hidden="1"/>
    <col min="16129" max="16129" width="5.28515625" bestFit="1" customWidth="1"/>
    <col min="16130" max="16133" width="6.7109375" customWidth="1"/>
    <col min="16134" max="16134" width="8.42578125" customWidth="1"/>
    <col min="16135" max="16135" width="9" customWidth="1"/>
    <col min="16136" max="16136" width="10.5703125" customWidth="1"/>
    <col min="16137" max="16137" width="10" customWidth="1"/>
    <col min="16138" max="16138" width="25.7109375" customWidth="1"/>
    <col min="16139" max="16139" width="9.140625" customWidth="1"/>
    <col min="16140" max="16140" width="6.42578125" customWidth="1"/>
    <col min="16141" max="16142" width="9.140625" customWidth="1"/>
    <col min="16143" max="16384" width="9.140625" hidden="1"/>
  </cols>
  <sheetData>
    <row r="1" spans="1:14" ht="90" customHeight="1" x14ac:dyDescent="0.25">
      <c r="A1" s="409"/>
      <c r="B1" s="409"/>
      <c r="C1" s="409"/>
      <c r="D1" s="409"/>
      <c r="E1" s="409"/>
      <c r="F1" s="409"/>
      <c r="G1" s="409"/>
      <c r="H1" s="409"/>
      <c r="I1" s="409"/>
      <c r="J1" s="409"/>
      <c r="K1" s="409"/>
      <c r="L1" s="409"/>
      <c r="M1" s="409"/>
      <c r="N1" s="409"/>
    </row>
    <row r="2" spans="1:14" ht="29.25" customHeight="1" thickBot="1" x14ac:dyDescent="0.35">
      <c r="A2" s="469" t="s">
        <v>427</v>
      </c>
      <c r="B2" s="469"/>
      <c r="C2" s="469"/>
      <c r="D2" s="469"/>
      <c r="E2" s="469"/>
      <c r="F2" s="469"/>
      <c r="G2" s="469"/>
      <c r="H2" s="469"/>
      <c r="I2" s="469"/>
      <c r="J2" s="469"/>
      <c r="K2" s="469"/>
      <c r="L2" s="469"/>
      <c r="M2" s="469"/>
      <c r="N2" s="469"/>
    </row>
    <row r="3" spans="1:14" ht="24" customHeight="1" thickBot="1" x14ac:dyDescent="0.3">
      <c r="A3" s="504" t="s">
        <v>433</v>
      </c>
      <c r="B3" s="505"/>
      <c r="C3" s="505"/>
      <c r="D3" s="505"/>
      <c r="E3" s="505"/>
      <c r="F3" s="505"/>
      <c r="G3" s="505"/>
      <c r="H3" s="506" t="s">
        <v>479</v>
      </c>
      <c r="I3" s="506"/>
      <c r="J3" s="506"/>
      <c r="K3" s="506"/>
      <c r="L3" s="506"/>
      <c r="M3" s="506"/>
      <c r="N3" s="507"/>
    </row>
    <row r="4" spans="1:14" x14ac:dyDescent="0.25">
      <c r="A4" s="472" t="s">
        <v>13</v>
      </c>
      <c r="B4" s="473"/>
      <c r="C4" s="473"/>
      <c r="D4" s="473"/>
      <c r="E4" s="473"/>
      <c r="F4" s="473"/>
      <c r="G4" s="473"/>
      <c r="H4" s="474"/>
      <c r="I4" s="478"/>
      <c r="J4" s="479"/>
      <c r="K4" s="479"/>
      <c r="L4" s="479"/>
      <c r="M4" s="479"/>
      <c r="N4" s="480"/>
    </row>
    <row r="5" spans="1:14" x14ac:dyDescent="0.25">
      <c r="A5" s="405" t="s">
        <v>126</v>
      </c>
      <c r="B5" s="406"/>
      <c r="C5" s="406"/>
      <c r="D5" s="406"/>
      <c r="E5" s="406"/>
      <c r="F5" s="406"/>
      <c r="G5" s="406"/>
      <c r="H5" s="406"/>
      <c r="I5" s="407" t="s">
        <v>128</v>
      </c>
      <c r="J5" s="407"/>
      <c r="K5" s="407"/>
      <c r="L5" s="407"/>
      <c r="M5" s="407"/>
      <c r="N5" s="408"/>
    </row>
    <row r="6" spans="1:14" ht="15.75" thickBot="1" x14ac:dyDescent="0.3">
      <c r="A6" s="475" t="s">
        <v>14</v>
      </c>
      <c r="B6" s="476"/>
      <c r="C6" s="476"/>
      <c r="D6" s="476"/>
      <c r="E6" s="476"/>
      <c r="F6" s="476"/>
      <c r="G6" s="476"/>
      <c r="H6" s="477"/>
      <c r="I6" s="481"/>
      <c r="J6" s="482"/>
      <c r="K6" s="482"/>
      <c r="L6" s="482"/>
      <c r="M6" s="482"/>
      <c r="N6" s="483"/>
    </row>
    <row r="7" spans="1:14" x14ac:dyDescent="0.25">
      <c r="A7" s="409"/>
      <c r="B7" s="409"/>
      <c r="C7" s="409"/>
      <c r="D7" s="409"/>
      <c r="E7" s="409"/>
      <c r="F7" s="409"/>
      <c r="G7" s="409"/>
      <c r="H7" s="409"/>
      <c r="I7" s="409"/>
      <c r="J7" s="409"/>
      <c r="K7" s="409"/>
      <c r="L7" s="409"/>
      <c r="M7" s="409"/>
      <c r="N7" s="409"/>
    </row>
    <row r="8" spans="1:14" x14ac:dyDescent="0.25">
      <c r="A8" s="375" t="s">
        <v>15</v>
      </c>
      <c r="B8" s="375"/>
      <c r="C8" s="375"/>
      <c r="D8" s="375"/>
      <c r="E8" s="375"/>
      <c r="F8" s="375"/>
      <c r="G8" s="375"/>
      <c r="H8" s="375"/>
      <c r="I8" s="375"/>
      <c r="J8" s="375"/>
      <c r="K8" s="375"/>
      <c r="L8" s="375"/>
      <c r="M8" s="375"/>
      <c r="N8" s="375"/>
    </row>
    <row r="9" spans="1:14" ht="15.75" thickBot="1" x14ac:dyDescent="0.3">
      <c r="A9" s="8"/>
      <c r="B9" s="8"/>
      <c r="C9" s="8"/>
      <c r="D9" s="8"/>
      <c r="E9" s="8"/>
      <c r="F9" s="8"/>
      <c r="G9" s="8"/>
      <c r="H9" s="8"/>
      <c r="I9" s="8"/>
      <c r="J9" s="8"/>
      <c r="K9" s="8"/>
      <c r="L9" s="8"/>
      <c r="M9" s="8"/>
      <c r="N9" s="8"/>
    </row>
    <row r="10" spans="1:14" x14ac:dyDescent="0.25">
      <c r="A10" s="10" t="s">
        <v>16</v>
      </c>
      <c r="B10" s="416" t="s">
        <v>17</v>
      </c>
      <c r="C10" s="416"/>
      <c r="D10" s="416"/>
      <c r="E10" s="416"/>
      <c r="F10" s="416"/>
      <c r="G10" s="416"/>
      <c r="H10" s="416"/>
      <c r="I10" s="416"/>
      <c r="J10" s="416" t="s">
        <v>18</v>
      </c>
      <c r="K10" s="416"/>
      <c r="L10" s="416"/>
      <c r="M10" s="416"/>
      <c r="N10" s="417"/>
    </row>
    <row r="11" spans="1:14" x14ac:dyDescent="0.25">
      <c r="A11" s="11" t="s">
        <v>19</v>
      </c>
      <c r="B11" s="410" t="s">
        <v>20</v>
      </c>
      <c r="C11" s="410"/>
      <c r="D11" s="410"/>
      <c r="E11" s="410"/>
      <c r="F11" s="410"/>
      <c r="G11" s="410"/>
      <c r="H11" s="410"/>
      <c r="I11" s="410"/>
      <c r="J11" s="410" t="s">
        <v>511</v>
      </c>
      <c r="K11" s="410"/>
      <c r="L11" s="410"/>
      <c r="M11" s="410"/>
      <c r="N11" s="411"/>
    </row>
    <row r="12" spans="1:14" x14ac:dyDescent="0.25">
      <c r="A12" s="11" t="s">
        <v>21</v>
      </c>
      <c r="B12" s="410" t="s">
        <v>22</v>
      </c>
      <c r="C12" s="410"/>
      <c r="D12" s="410"/>
      <c r="E12" s="410"/>
      <c r="F12" s="410"/>
      <c r="G12" s="410"/>
      <c r="H12" s="410"/>
      <c r="I12" s="410"/>
      <c r="J12" s="410" t="s">
        <v>1854</v>
      </c>
      <c r="K12" s="410"/>
      <c r="L12" s="410"/>
      <c r="M12" s="410"/>
      <c r="N12" s="411"/>
    </row>
    <row r="13" spans="1:14" x14ac:dyDescent="0.25">
      <c r="A13" s="11" t="s">
        <v>23</v>
      </c>
      <c r="B13" s="410" t="s">
        <v>24</v>
      </c>
      <c r="C13" s="410"/>
      <c r="D13" s="410"/>
      <c r="E13" s="410"/>
      <c r="F13" s="410"/>
      <c r="G13" s="410"/>
      <c r="H13" s="410"/>
      <c r="I13" s="410"/>
      <c r="J13" s="410">
        <v>2022</v>
      </c>
      <c r="K13" s="410"/>
      <c r="L13" s="410"/>
      <c r="M13" s="410"/>
      <c r="N13" s="411"/>
    </row>
    <row r="14" spans="1:14" ht="15.75" thickBot="1" x14ac:dyDescent="0.3">
      <c r="A14" s="12" t="s">
        <v>25</v>
      </c>
      <c r="B14" s="470" t="s">
        <v>26</v>
      </c>
      <c r="C14" s="470"/>
      <c r="D14" s="470"/>
      <c r="E14" s="470"/>
      <c r="F14" s="470"/>
      <c r="G14" s="470"/>
      <c r="H14" s="470"/>
      <c r="I14" s="470"/>
      <c r="J14" s="470">
        <v>12</v>
      </c>
      <c r="K14" s="470"/>
      <c r="L14" s="470"/>
      <c r="M14" s="470"/>
      <c r="N14" s="471"/>
    </row>
    <row r="15" spans="1:14" x14ac:dyDescent="0.25">
      <c r="B15" s="5"/>
      <c r="C15" s="5"/>
      <c r="D15" s="5"/>
      <c r="E15" s="5"/>
      <c r="F15" s="5"/>
      <c r="G15" s="5"/>
      <c r="H15" s="5"/>
      <c r="I15" s="5"/>
      <c r="J15" s="5"/>
      <c r="K15" s="5"/>
      <c r="L15" s="5"/>
      <c r="M15" s="5"/>
      <c r="N15" s="5"/>
    </row>
    <row r="16" spans="1:14" x14ac:dyDescent="0.25">
      <c r="A16" s="412" t="s">
        <v>28</v>
      </c>
      <c r="B16" s="412"/>
      <c r="C16" s="412"/>
      <c r="D16" s="412"/>
      <c r="E16" s="412"/>
      <c r="F16" s="412"/>
      <c r="G16" s="412"/>
      <c r="H16" s="412"/>
      <c r="I16" s="412"/>
      <c r="J16" s="412"/>
      <c r="K16" s="412"/>
      <c r="L16" s="412"/>
      <c r="M16" s="412"/>
      <c r="N16" s="412"/>
    </row>
    <row r="17" spans="1:14" ht="15.75" thickBot="1" x14ac:dyDescent="0.3">
      <c r="A17" s="409"/>
      <c r="B17" s="409"/>
      <c r="C17" s="409"/>
      <c r="D17" s="409"/>
      <c r="E17" s="409"/>
      <c r="F17" s="409"/>
      <c r="G17" s="409"/>
      <c r="H17" s="409"/>
      <c r="I17" s="409"/>
      <c r="J17" s="409"/>
      <c r="K17" s="409"/>
      <c r="L17" s="409"/>
      <c r="M17" s="409"/>
      <c r="N17" s="409"/>
    </row>
    <row r="18" spans="1:14" x14ac:dyDescent="0.25">
      <c r="A18" s="413" t="s">
        <v>29</v>
      </c>
      <c r="B18" s="414"/>
      <c r="C18" s="414"/>
      <c r="D18" s="414"/>
      <c r="E18" s="414" t="s">
        <v>30</v>
      </c>
      <c r="F18" s="414"/>
      <c r="G18" s="414"/>
      <c r="H18" s="414" t="s">
        <v>127</v>
      </c>
      <c r="I18" s="414"/>
      <c r="J18" s="414"/>
      <c r="K18" s="414"/>
      <c r="L18" s="414"/>
      <c r="M18" s="414"/>
      <c r="N18" s="415"/>
    </row>
    <row r="19" spans="1:14" s="7" customFormat="1" x14ac:dyDescent="0.25">
      <c r="A19" s="422" t="s">
        <v>423</v>
      </c>
      <c r="B19" s="423"/>
      <c r="C19" s="423"/>
      <c r="D19" s="423"/>
      <c r="E19" s="423" t="s">
        <v>424</v>
      </c>
      <c r="F19" s="423"/>
      <c r="G19" s="423"/>
      <c r="H19" s="423" t="s">
        <v>27</v>
      </c>
      <c r="I19" s="423"/>
      <c r="J19" s="423"/>
      <c r="K19" s="423"/>
      <c r="L19" s="423"/>
      <c r="M19" s="423"/>
      <c r="N19" s="424"/>
    </row>
    <row r="20" spans="1:14" x14ac:dyDescent="0.25">
      <c r="A20" s="422"/>
      <c r="B20" s="423"/>
      <c r="C20" s="423"/>
      <c r="D20" s="423"/>
      <c r="E20" s="423"/>
      <c r="F20" s="423"/>
      <c r="G20" s="423"/>
      <c r="H20" s="423"/>
      <c r="I20" s="423"/>
      <c r="J20" s="423"/>
      <c r="K20" s="423"/>
      <c r="L20" s="423"/>
      <c r="M20" s="423"/>
      <c r="N20" s="424"/>
    </row>
    <row r="21" spans="1:14" ht="33.75" customHeight="1" thickBot="1" x14ac:dyDescent="0.3">
      <c r="A21" s="428" t="s">
        <v>129</v>
      </c>
      <c r="B21" s="429"/>
      <c r="C21" s="429"/>
      <c r="D21" s="429"/>
      <c r="E21" s="429"/>
      <c r="F21" s="429"/>
      <c r="G21" s="429"/>
      <c r="H21" s="429"/>
      <c r="I21" s="429"/>
      <c r="J21" s="429"/>
      <c r="K21" s="429"/>
      <c r="L21" s="429"/>
      <c r="M21" s="429"/>
      <c r="N21" s="430"/>
    </row>
    <row r="22" spans="1:14" ht="15.75" thickBot="1" x14ac:dyDescent="0.3">
      <c r="A22" s="6"/>
      <c r="B22" s="6"/>
      <c r="C22" s="6"/>
      <c r="D22" s="6"/>
      <c r="E22" s="7"/>
      <c r="F22" s="7"/>
      <c r="G22" s="7"/>
      <c r="H22" s="7"/>
      <c r="I22" s="7"/>
      <c r="J22" s="7"/>
      <c r="K22" s="7"/>
      <c r="L22" s="7"/>
      <c r="M22" s="7"/>
      <c r="N22" s="7"/>
    </row>
    <row r="23" spans="1:14" ht="15.75" thickBot="1" x14ac:dyDescent="0.3">
      <c r="A23" s="431" t="s">
        <v>131</v>
      </c>
      <c r="B23" s="432"/>
      <c r="C23" s="432"/>
      <c r="D23" s="432"/>
      <c r="E23" s="432"/>
      <c r="F23" s="432"/>
      <c r="G23" s="432"/>
      <c r="H23" s="432"/>
      <c r="I23" s="432"/>
      <c r="J23" s="432"/>
      <c r="K23" s="432"/>
      <c r="L23" s="432"/>
      <c r="M23" s="432"/>
      <c r="N23" s="433"/>
    </row>
    <row r="24" spans="1:14" x14ac:dyDescent="0.25">
      <c r="A24" s="6"/>
      <c r="B24" s="6"/>
      <c r="C24" s="6"/>
      <c r="D24" s="6"/>
      <c r="E24" s="7"/>
      <c r="F24" s="7"/>
      <c r="G24" s="7"/>
      <c r="H24" s="7"/>
      <c r="I24" s="7"/>
      <c r="J24" s="7"/>
      <c r="K24" s="7"/>
      <c r="L24" s="7"/>
      <c r="M24" s="7"/>
      <c r="N24" s="7"/>
    </row>
    <row r="25" spans="1:14" x14ac:dyDescent="0.25">
      <c r="A25" s="412" t="s">
        <v>31</v>
      </c>
      <c r="B25" s="412"/>
      <c r="C25" s="412"/>
      <c r="D25" s="412"/>
      <c r="E25" s="412"/>
      <c r="F25" s="412"/>
      <c r="G25" s="412"/>
      <c r="H25" s="412"/>
      <c r="I25" s="412"/>
      <c r="J25" s="412"/>
      <c r="K25" s="412"/>
      <c r="L25" s="412"/>
      <c r="M25" s="412"/>
      <c r="N25" s="412"/>
    </row>
    <row r="26" spans="1:14" ht="15.75" thickBot="1" x14ac:dyDescent="0.3">
      <c r="A26" s="409"/>
      <c r="B26" s="409"/>
      <c r="C26" s="409"/>
      <c r="D26" s="409"/>
      <c r="E26" s="409"/>
      <c r="F26" s="409"/>
      <c r="G26" s="409"/>
      <c r="H26" s="409"/>
      <c r="I26" s="409"/>
      <c r="J26" s="409"/>
      <c r="K26" s="409"/>
      <c r="L26" s="409"/>
      <c r="M26" s="409"/>
      <c r="N26" s="409"/>
    </row>
    <row r="27" spans="1:14" x14ac:dyDescent="0.25">
      <c r="A27" s="10">
        <v>1</v>
      </c>
      <c r="B27" s="425" t="s">
        <v>32</v>
      </c>
      <c r="C27" s="425"/>
      <c r="D27" s="425"/>
      <c r="E27" s="425"/>
      <c r="F27" s="425"/>
      <c r="G27" s="425"/>
      <c r="H27" s="425"/>
      <c r="I27" s="520" t="s">
        <v>423</v>
      </c>
      <c r="J27" s="426"/>
      <c r="K27" s="426"/>
      <c r="L27" s="426"/>
      <c r="M27" s="426"/>
      <c r="N27" s="427"/>
    </row>
    <row r="28" spans="1:14" x14ac:dyDescent="0.25">
      <c r="A28" s="11">
        <v>2</v>
      </c>
      <c r="B28" s="407" t="s">
        <v>33</v>
      </c>
      <c r="C28" s="407"/>
      <c r="D28" s="407"/>
      <c r="E28" s="407"/>
      <c r="F28" s="407"/>
      <c r="G28" s="407"/>
      <c r="H28" s="407"/>
      <c r="I28" s="410" t="s">
        <v>496</v>
      </c>
      <c r="J28" s="410"/>
      <c r="K28" s="410"/>
      <c r="L28" s="410"/>
      <c r="M28" s="410"/>
      <c r="N28" s="411"/>
    </row>
    <row r="29" spans="1:14" ht="15.75" x14ac:dyDescent="0.25">
      <c r="A29" s="11">
        <v>3</v>
      </c>
      <c r="B29" s="407" t="s">
        <v>34</v>
      </c>
      <c r="C29" s="407"/>
      <c r="D29" s="407"/>
      <c r="E29" s="407"/>
      <c r="F29" s="407"/>
      <c r="G29" s="407"/>
      <c r="H29" s="407"/>
      <c r="I29" s="418">
        <v>2915.86</v>
      </c>
      <c r="J29" s="418"/>
      <c r="K29" s="418"/>
      <c r="L29" s="418"/>
      <c r="M29" s="418"/>
      <c r="N29" s="419"/>
    </row>
    <row r="30" spans="1:14" x14ac:dyDescent="0.25">
      <c r="A30" s="11">
        <v>4</v>
      </c>
      <c r="B30" s="407" t="s">
        <v>35</v>
      </c>
      <c r="C30" s="407"/>
      <c r="D30" s="407"/>
      <c r="E30" s="407"/>
      <c r="F30" s="407"/>
      <c r="G30" s="407"/>
      <c r="H30" s="407"/>
      <c r="I30" s="420" t="str">
        <f>H3</f>
        <v>Técnico em Eletrotécnica</v>
      </c>
      <c r="J30" s="420"/>
      <c r="K30" s="420"/>
      <c r="L30" s="420"/>
      <c r="M30" s="420"/>
      <c r="N30" s="421"/>
    </row>
    <row r="31" spans="1:14" x14ac:dyDescent="0.25">
      <c r="A31" s="11">
        <v>5</v>
      </c>
      <c r="B31" s="407" t="s">
        <v>36</v>
      </c>
      <c r="C31" s="407"/>
      <c r="D31" s="407"/>
      <c r="E31" s="407"/>
      <c r="F31" s="407"/>
      <c r="G31" s="407"/>
      <c r="H31" s="407"/>
      <c r="I31" s="441">
        <v>44621</v>
      </c>
      <c r="J31" s="410"/>
      <c r="K31" s="410"/>
      <c r="L31" s="410"/>
      <c r="M31" s="410"/>
      <c r="N31" s="411"/>
    </row>
    <row r="32" spans="1:14" ht="15.75" x14ac:dyDescent="0.25">
      <c r="A32" s="11">
        <v>6</v>
      </c>
      <c r="B32" s="444" t="s">
        <v>37</v>
      </c>
      <c r="C32" s="444"/>
      <c r="D32" s="444"/>
      <c r="E32" s="444"/>
      <c r="F32" s="444"/>
      <c r="G32" s="444"/>
      <c r="H32" s="444"/>
      <c r="I32" s="410" t="s">
        <v>1853</v>
      </c>
      <c r="J32" s="410"/>
      <c r="K32" s="410"/>
      <c r="L32" s="410"/>
      <c r="M32" s="410"/>
      <c r="N32" s="411"/>
    </row>
    <row r="33" spans="1:14" ht="15.75" x14ac:dyDescent="0.25">
      <c r="A33" s="11">
        <v>7</v>
      </c>
      <c r="B33" s="444" t="s">
        <v>38</v>
      </c>
      <c r="C33" s="444"/>
      <c r="D33" s="444"/>
      <c r="E33" s="444"/>
      <c r="F33" s="444"/>
      <c r="G33" s="444"/>
      <c r="H33" s="444"/>
      <c r="I33" s="410">
        <v>1</v>
      </c>
      <c r="J33" s="410"/>
      <c r="K33" s="410"/>
      <c r="L33" s="410"/>
      <c r="M33" s="410"/>
      <c r="N33" s="411"/>
    </row>
    <row r="34" spans="1:14" ht="27.75" customHeight="1" thickBot="1" x14ac:dyDescent="0.3">
      <c r="A34" s="428" t="s">
        <v>130</v>
      </c>
      <c r="B34" s="429"/>
      <c r="C34" s="429"/>
      <c r="D34" s="429"/>
      <c r="E34" s="429"/>
      <c r="F34" s="429"/>
      <c r="G34" s="429"/>
      <c r="H34" s="429"/>
      <c r="I34" s="429"/>
      <c r="J34" s="429"/>
      <c r="K34" s="429"/>
      <c r="L34" s="429"/>
      <c r="M34" s="429"/>
      <c r="N34" s="430"/>
    </row>
    <row r="35" spans="1:14" x14ac:dyDescent="0.25">
      <c r="A35" s="409"/>
      <c r="B35" s="409"/>
      <c r="C35" s="409"/>
      <c r="D35" s="409"/>
      <c r="E35" s="409"/>
      <c r="F35" s="409"/>
      <c r="G35" s="409"/>
      <c r="H35" s="409"/>
      <c r="I35" s="409"/>
      <c r="J35" s="409"/>
      <c r="K35" s="409"/>
      <c r="L35" s="409"/>
      <c r="M35" s="409"/>
      <c r="N35" s="409"/>
    </row>
    <row r="36" spans="1:14" x14ac:dyDescent="0.25">
      <c r="A36" s="375" t="s">
        <v>132</v>
      </c>
      <c r="B36" s="375"/>
      <c r="C36" s="375"/>
      <c r="D36" s="375"/>
      <c r="E36" s="375"/>
      <c r="F36" s="375"/>
      <c r="G36" s="375"/>
      <c r="H36" s="375"/>
      <c r="I36" s="375"/>
      <c r="J36" s="375"/>
      <c r="K36" s="375"/>
      <c r="L36" s="375"/>
      <c r="M36" s="375"/>
      <c r="N36" s="375"/>
    </row>
    <row r="37" spans="1:14" ht="15.75" thickBot="1" x14ac:dyDescent="0.3">
      <c r="B37" s="5"/>
      <c r="C37" s="5"/>
      <c r="D37" s="5"/>
      <c r="E37" s="5"/>
      <c r="F37" s="5"/>
      <c r="G37" s="5"/>
      <c r="H37" s="5"/>
      <c r="I37" s="5"/>
      <c r="J37" s="5"/>
      <c r="K37" s="5"/>
      <c r="L37" s="5"/>
      <c r="M37" s="5"/>
      <c r="N37" s="5"/>
    </row>
    <row r="38" spans="1:14" s="4" customFormat="1" ht="15.75" thickBot="1" x14ac:dyDescent="0.3">
      <c r="A38" s="22">
        <v>1</v>
      </c>
      <c r="B38" s="442" t="s">
        <v>40</v>
      </c>
      <c r="C38" s="442"/>
      <c r="D38" s="442"/>
      <c r="E38" s="442"/>
      <c r="F38" s="442"/>
      <c r="G38" s="442"/>
      <c r="H38" s="442"/>
      <c r="I38" s="442" t="s">
        <v>41</v>
      </c>
      <c r="J38" s="442"/>
      <c r="K38" s="442" t="s">
        <v>42</v>
      </c>
      <c r="L38" s="442"/>
      <c r="M38" s="442"/>
      <c r="N38" s="443"/>
    </row>
    <row r="39" spans="1:14" x14ac:dyDescent="0.25">
      <c r="A39" s="14" t="s">
        <v>16</v>
      </c>
      <c r="B39" s="440" t="s">
        <v>43</v>
      </c>
      <c r="C39" s="440"/>
      <c r="D39" s="440"/>
      <c r="E39" s="440"/>
      <c r="F39" s="440"/>
      <c r="G39" s="440"/>
      <c r="H39" s="440"/>
      <c r="I39" s="438"/>
      <c r="J39" s="438"/>
      <c r="K39" s="434">
        <f>I29</f>
        <v>2915.86</v>
      </c>
      <c r="L39" s="434"/>
      <c r="M39" s="434"/>
      <c r="N39" s="435"/>
    </row>
    <row r="40" spans="1:14" x14ac:dyDescent="0.25">
      <c r="A40" s="3" t="s">
        <v>19</v>
      </c>
      <c r="B40" s="407" t="s">
        <v>44</v>
      </c>
      <c r="C40" s="407"/>
      <c r="D40" s="407"/>
      <c r="E40" s="407"/>
      <c r="F40" s="407"/>
      <c r="G40" s="407"/>
      <c r="H40" s="407"/>
      <c r="I40" s="439"/>
      <c r="J40" s="439"/>
      <c r="K40" s="436">
        <f>0.3*K39</f>
        <v>874.75800000000004</v>
      </c>
      <c r="L40" s="436"/>
      <c r="M40" s="436"/>
      <c r="N40" s="437"/>
    </row>
    <row r="41" spans="1:14" x14ac:dyDescent="0.25">
      <c r="A41" s="3" t="s">
        <v>21</v>
      </c>
      <c r="B41" s="407" t="s">
        <v>45</v>
      </c>
      <c r="C41" s="407"/>
      <c r="D41" s="407"/>
      <c r="E41" s="407"/>
      <c r="F41" s="407"/>
      <c r="G41" s="407"/>
      <c r="H41" s="407"/>
      <c r="I41" s="439"/>
      <c r="J41" s="439"/>
      <c r="K41" s="436"/>
      <c r="L41" s="436"/>
      <c r="M41" s="436"/>
      <c r="N41" s="437"/>
    </row>
    <row r="42" spans="1:14" x14ac:dyDescent="0.25">
      <c r="A42" s="3" t="s">
        <v>23</v>
      </c>
      <c r="B42" s="407" t="s">
        <v>46</v>
      </c>
      <c r="C42" s="407"/>
      <c r="D42" s="407"/>
      <c r="E42" s="407"/>
      <c r="F42" s="407"/>
      <c r="G42" s="407"/>
      <c r="H42" s="407"/>
      <c r="I42" s="439"/>
      <c r="J42" s="439"/>
      <c r="K42" s="436"/>
      <c r="L42" s="436"/>
      <c r="M42" s="436"/>
      <c r="N42" s="437"/>
    </row>
    <row r="43" spans="1:14" x14ac:dyDescent="0.25">
      <c r="A43" s="3" t="s">
        <v>25</v>
      </c>
      <c r="B43" s="407" t="s">
        <v>47</v>
      </c>
      <c r="C43" s="407"/>
      <c r="D43" s="407"/>
      <c r="E43" s="407"/>
      <c r="F43" s="407"/>
      <c r="G43" s="407"/>
      <c r="H43" s="407"/>
      <c r="I43" s="439"/>
      <c r="J43" s="439"/>
      <c r="K43" s="436"/>
      <c r="L43" s="436"/>
      <c r="M43" s="436"/>
      <c r="N43" s="437"/>
    </row>
    <row r="44" spans="1:14" x14ac:dyDescent="0.25">
      <c r="A44" s="3" t="s">
        <v>48</v>
      </c>
      <c r="B44" s="407" t="s">
        <v>49</v>
      </c>
      <c r="C44" s="407"/>
      <c r="D44" s="407"/>
      <c r="E44" s="407"/>
      <c r="F44" s="407"/>
      <c r="G44" s="407"/>
      <c r="H44" s="407"/>
      <c r="I44" s="439"/>
      <c r="J44" s="439"/>
      <c r="K44" s="436"/>
      <c r="L44" s="436"/>
      <c r="M44" s="436"/>
      <c r="N44" s="437"/>
    </row>
    <row r="45" spans="1:14" x14ac:dyDescent="0.25">
      <c r="A45" s="3" t="s">
        <v>50</v>
      </c>
      <c r="B45" s="407" t="s">
        <v>51</v>
      </c>
      <c r="C45" s="407"/>
      <c r="D45" s="407"/>
      <c r="E45" s="407"/>
      <c r="F45" s="407"/>
      <c r="G45" s="407"/>
      <c r="H45" s="407"/>
      <c r="I45" s="439"/>
      <c r="J45" s="439"/>
      <c r="K45" s="436"/>
      <c r="L45" s="436"/>
      <c r="M45" s="436"/>
      <c r="N45" s="437"/>
    </row>
    <row r="46" spans="1:14" ht="15.75" thickBot="1" x14ac:dyDescent="0.3">
      <c r="A46" s="9" t="s">
        <v>52</v>
      </c>
      <c r="B46" s="491" t="s">
        <v>53</v>
      </c>
      <c r="C46" s="491"/>
      <c r="D46" s="491"/>
      <c r="E46" s="491"/>
      <c r="F46" s="491"/>
      <c r="G46" s="491"/>
      <c r="H46" s="491"/>
      <c r="I46" s="488"/>
      <c r="J46" s="488"/>
      <c r="K46" s="489"/>
      <c r="L46" s="489"/>
      <c r="M46" s="489"/>
      <c r="N46" s="490"/>
    </row>
    <row r="47" spans="1:14" s="4" customFormat="1" ht="15.75" thickBot="1" x14ac:dyDescent="0.3">
      <c r="A47" s="486" t="s">
        <v>54</v>
      </c>
      <c r="B47" s="442"/>
      <c r="C47" s="442"/>
      <c r="D47" s="442"/>
      <c r="E47" s="442"/>
      <c r="F47" s="442"/>
      <c r="G47" s="442"/>
      <c r="H47" s="442"/>
      <c r="I47" s="442"/>
      <c r="J47" s="487"/>
      <c r="K47" s="448">
        <f>SUM(K39:N46)</f>
        <v>3790.6180000000004</v>
      </c>
      <c r="L47" s="449"/>
      <c r="M47" s="449"/>
      <c r="N47" s="450"/>
    </row>
    <row r="48" spans="1:14" x14ac:dyDescent="0.25">
      <c r="A48" s="409"/>
      <c r="B48" s="409"/>
      <c r="C48" s="409"/>
      <c r="D48" s="409"/>
      <c r="E48" s="409"/>
      <c r="F48" s="409"/>
      <c r="G48" s="409"/>
      <c r="H48" s="409"/>
      <c r="I48" s="409"/>
      <c r="J48" s="409"/>
      <c r="K48" s="409"/>
      <c r="L48" s="409"/>
      <c r="M48" s="409"/>
      <c r="N48" s="409"/>
    </row>
    <row r="49" spans="1:17" x14ac:dyDescent="0.25">
      <c r="A49" s="375" t="s">
        <v>55</v>
      </c>
      <c r="B49" s="375"/>
      <c r="C49" s="375"/>
      <c r="D49" s="375"/>
      <c r="E49" s="375"/>
      <c r="F49" s="375"/>
      <c r="G49" s="375"/>
      <c r="H49" s="375"/>
      <c r="I49" s="375"/>
      <c r="J49" s="375"/>
      <c r="K49" s="375"/>
      <c r="L49" s="375"/>
      <c r="M49" s="375"/>
      <c r="N49" s="375"/>
    </row>
    <row r="50" spans="1:17" x14ac:dyDescent="0.25">
      <c r="A50" s="8"/>
      <c r="B50" s="8"/>
      <c r="C50" s="8"/>
      <c r="D50" s="8"/>
      <c r="E50" s="8"/>
      <c r="F50" s="8"/>
      <c r="G50" s="8"/>
      <c r="H50" s="8"/>
      <c r="I50" s="8"/>
      <c r="J50" s="8"/>
      <c r="K50" s="8"/>
      <c r="L50" s="8"/>
      <c r="M50" s="8"/>
      <c r="N50" s="8"/>
    </row>
    <row r="51" spans="1:17" x14ac:dyDescent="0.25">
      <c r="A51" s="375" t="s">
        <v>133</v>
      </c>
      <c r="B51" s="375"/>
      <c r="C51" s="375"/>
      <c r="D51" s="375"/>
      <c r="E51" s="375"/>
      <c r="F51" s="375"/>
      <c r="G51" s="375"/>
      <c r="H51" s="375"/>
      <c r="I51" s="375"/>
      <c r="J51" s="375"/>
      <c r="K51" s="375"/>
      <c r="L51" s="375"/>
      <c r="M51" s="375"/>
      <c r="N51" s="375"/>
    </row>
    <row r="52" spans="1:17" ht="15.75" thickBot="1" x14ac:dyDescent="0.3">
      <c r="A52" s="8"/>
      <c r="B52" s="8"/>
      <c r="C52" s="8"/>
      <c r="D52" s="8"/>
      <c r="E52" s="8"/>
      <c r="F52" s="8"/>
      <c r="G52" s="8"/>
      <c r="H52" s="8"/>
      <c r="I52" s="8"/>
      <c r="J52" s="8"/>
      <c r="K52" s="8"/>
      <c r="L52" s="8"/>
      <c r="M52" s="8"/>
      <c r="N52" s="8"/>
    </row>
    <row r="53" spans="1:17" ht="15.75" thickBot="1" x14ac:dyDescent="0.3">
      <c r="A53" s="22" t="s">
        <v>56</v>
      </c>
      <c r="B53" s="442" t="s">
        <v>57</v>
      </c>
      <c r="C53" s="442"/>
      <c r="D53" s="442"/>
      <c r="E53" s="442"/>
      <c r="F53" s="442"/>
      <c r="G53" s="442"/>
      <c r="H53" s="442"/>
      <c r="I53" s="442" t="s">
        <v>41</v>
      </c>
      <c r="J53" s="442"/>
      <c r="K53" s="442" t="s">
        <v>42</v>
      </c>
      <c r="L53" s="442"/>
      <c r="M53" s="442"/>
      <c r="N53" s="443"/>
    </row>
    <row r="54" spans="1:17" x14ac:dyDescent="0.25">
      <c r="A54" s="13" t="s">
        <v>16</v>
      </c>
      <c r="B54" s="454" t="s">
        <v>151</v>
      </c>
      <c r="C54" s="454"/>
      <c r="D54" s="454"/>
      <c r="E54" s="454"/>
      <c r="F54" s="454"/>
      <c r="G54" s="454"/>
      <c r="H54" s="454"/>
      <c r="I54" s="456">
        <v>8.3299999999999999E-2</v>
      </c>
      <c r="J54" s="456"/>
      <c r="K54" s="459">
        <f>I54*K47</f>
        <v>315.75847940000006</v>
      </c>
      <c r="L54" s="459"/>
      <c r="M54" s="459"/>
      <c r="N54" s="460"/>
    </row>
    <row r="55" spans="1:17" ht="15.75" thickBot="1" x14ac:dyDescent="0.3">
      <c r="A55" s="15" t="s">
        <v>19</v>
      </c>
      <c r="B55" s="455" t="s">
        <v>58</v>
      </c>
      <c r="C55" s="455"/>
      <c r="D55" s="455"/>
      <c r="E55" s="455"/>
      <c r="F55" s="455"/>
      <c r="G55" s="455"/>
      <c r="H55" s="455"/>
      <c r="I55" s="457">
        <v>0.121</v>
      </c>
      <c r="J55" s="457"/>
      <c r="K55" s="461">
        <f>I55*K47</f>
        <v>458.66477800000001</v>
      </c>
      <c r="L55" s="461"/>
      <c r="M55" s="461"/>
      <c r="N55" s="462"/>
      <c r="P55" s="19"/>
    </row>
    <row r="56" spans="1:17" s="7" customFormat="1" ht="15.75" thickBot="1" x14ac:dyDescent="0.3">
      <c r="A56" s="22"/>
      <c r="B56" s="442" t="s">
        <v>59</v>
      </c>
      <c r="C56" s="442"/>
      <c r="D56" s="442"/>
      <c r="E56" s="442"/>
      <c r="F56" s="442"/>
      <c r="G56" s="442"/>
      <c r="H56" s="442"/>
      <c r="I56" s="458"/>
      <c r="J56" s="458"/>
      <c r="K56" s="463">
        <f>SUM(K54:N55)</f>
        <v>774.42325740000001</v>
      </c>
      <c r="L56" s="463"/>
      <c r="M56" s="463"/>
      <c r="N56" s="464"/>
      <c r="P56" s="18"/>
      <c r="Q56" s="18"/>
    </row>
    <row r="57" spans="1:17" ht="30" customHeight="1" thickBot="1" x14ac:dyDescent="0.3">
      <c r="A57" s="451" t="s">
        <v>134</v>
      </c>
      <c r="B57" s="452"/>
      <c r="C57" s="452"/>
      <c r="D57" s="452"/>
      <c r="E57" s="452"/>
      <c r="F57" s="452"/>
      <c r="G57" s="452"/>
      <c r="H57" s="452"/>
      <c r="I57" s="452"/>
      <c r="J57" s="452"/>
      <c r="K57" s="452"/>
      <c r="L57" s="452"/>
      <c r="M57" s="452"/>
      <c r="N57" s="453"/>
      <c r="P57" s="2"/>
      <c r="Q57" s="2"/>
    </row>
    <row r="58" spans="1:17" x14ac:dyDescent="0.25">
      <c r="A58" s="8"/>
      <c r="B58" s="8"/>
      <c r="C58" s="8"/>
      <c r="D58" s="8"/>
      <c r="E58" s="8"/>
      <c r="F58" s="8"/>
      <c r="G58" s="8"/>
      <c r="H58" s="8"/>
      <c r="I58" s="8"/>
      <c r="J58" s="8"/>
      <c r="K58" s="8"/>
      <c r="L58" s="8"/>
      <c r="M58" s="8"/>
      <c r="N58" s="8"/>
    </row>
    <row r="59" spans="1:17" x14ac:dyDescent="0.25">
      <c r="A59" s="375" t="s">
        <v>135</v>
      </c>
      <c r="B59" s="375"/>
      <c r="C59" s="375"/>
      <c r="D59" s="375"/>
      <c r="E59" s="375"/>
      <c r="F59" s="375"/>
      <c r="G59" s="375"/>
      <c r="H59" s="375"/>
      <c r="I59" s="375"/>
      <c r="J59" s="375"/>
      <c r="K59" s="375"/>
      <c r="L59" s="375"/>
      <c r="M59" s="375"/>
      <c r="N59" s="375"/>
    </row>
    <row r="60" spans="1:17" ht="15.75" thickBot="1" x14ac:dyDescent="0.3">
      <c r="A60" s="8"/>
      <c r="B60" s="8"/>
      <c r="C60" s="8"/>
      <c r="D60" s="8"/>
      <c r="E60" s="8"/>
      <c r="F60" s="8"/>
      <c r="G60" s="8"/>
      <c r="H60" s="8"/>
      <c r="I60" s="8"/>
      <c r="J60" s="8"/>
      <c r="K60" s="8"/>
      <c r="L60" s="8"/>
      <c r="M60" s="8"/>
      <c r="N60" s="8"/>
    </row>
    <row r="61" spans="1:17" ht="15.75" thickBot="1" x14ac:dyDescent="0.3">
      <c r="A61" s="22" t="s">
        <v>60</v>
      </c>
      <c r="B61" s="442" t="s">
        <v>61</v>
      </c>
      <c r="C61" s="442"/>
      <c r="D61" s="442"/>
      <c r="E61" s="442"/>
      <c r="F61" s="442"/>
      <c r="G61" s="442"/>
      <c r="H61" s="442"/>
      <c r="I61" s="442" t="s">
        <v>41</v>
      </c>
      <c r="J61" s="442"/>
      <c r="K61" s="442" t="s">
        <v>42</v>
      </c>
      <c r="L61" s="442"/>
      <c r="M61" s="442"/>
      <c r="N61" s="443"/>
    </row>
    <row r="62" spans="1:17" x14ac:dyDescent="0.25">
      <c r="A62" s="13" t="s">
        <v>16</v>
      </c>
      <c r="B62" s="440" t="s">
        <v>62</v>
      </c>
      <c r="C62" s="440"/>
      <c r="D62" s="440"/>
      <c r="E62" s="440"/>
      <c r="F62" s="440"/>
      <c r="G62" s="440"/>
      <c r="H62" s="440"/>
      <c r="I62" s="456"/>
      <c r="J62" s="456"/>
      <c r="K62" s="459">
        <f>I62*($K$47+$K$56)</f>
        <v>0</v>
      </c>
      <c r="L62" s="459"/>
      <c r="M62" s="459"/>
      <c r="N62" s="460"/>
    </row>
    <row r="63" spans="1:17" x14ac:dyDescent="0.25">
      <c r="A63" s="11" t="s">
        <v>19</v>
      </c>
      <c r="B63" s="407" t="s">
        <v>136</v>
      </c>
      <c r="C63" s="407"/>
      <c r="D63" s="407"/>
      <c r="E63" s="407"/>
      <c r="F63" s="407"/>
      <c r="G63" s="407"/>
      <c r="H63" s="407"/>
      <c r="I63" s="465">
        <v>2.5000000000000001E-2</v>
      </c>
      <c r="J63" s="465"/>
      <c r="K63" s="459">
        <f t="shared" ref="K63:K69" si="0">I63*($K$47+$K$56)</f>
        <v>114.12603143500002</v>
      </c>
      <c r="L63" s="459"/>
      <c r="M63" s="459"/>
      <c r="N63" s="460"/>
    </row>
    <row r="64" spans="1:17" x14ac:dyDescent="0.25">
      <c r="A64" s="11" t="s">
        <v>21</v>
      </c>
      <c r="B64" s="407" t="s">
        <v>137</v>
      </c>
      <c r="C64" s="407"/>
      <c r="D64" s="407"/>
      <c r="E64" s="407"/>
      <c r="F64" s="407"/>
      <c r="G64" s="407"/>
      <c r="H64" s="407"/>
      <c r="I64" s="492">
        <v>0.06</v>
      </c>
      <c r="J64" s="492"/>
      <c r="K64" s="459">
        <f t="shared" si="0"/>
        <v>273.902475444</v>
      </c>
      <c r="L64" s="459"/>
      <c r="M64" s="459"/>
      <c r="N64" s="460"/>
    </row>
    <row r="65" spans="1:14" x14ac:dyDescent="0.25">
      <c r="A65" s="11" t="s">
        <v>23</v>
      </c>
      <c r="B65" s="407" t="s">
        <v>63</v>
      </c>
      <c r="C65" s="407"/>
      <c r="D65" s="407"/>
      <c r="E65" s="407"/>
      <c r="F65" s="407"/>
      <c r="G65" s="407"/>
      <c r="H65" s="407"/>
      <c r="I65" s="465">
        <v>1.4999999999999999E-2</v>
      </c>
      <c r="J65" s="465"/>
      <c r="K65" s="459">
        <f t="shared" si="0"/>
        <v>68.475618861000001</v>
      </c>
      <c r="L65" s="459"/>
      <c r="M65" s="459"/>
      <c r="N65" s="460"/>
    </row>
    <row r="66" spans="1:14" x14ac:dyDescent="0.25">
      <c r="A66" s="11" t="s">
        <v>25</v>
      </c>
      <c r="B66" s="407" t="s">
        <v>64</v>
      </c>
      <c r="C66" s="407"/>
      <c r="D66" s="407"/>
      <c r="E66" s="407"/>
      <c r="F66" s="407"/>
      <c r="G66" s="407"/>
      <c r="H66" s="407"/>
      <c r="I66" s="465">
        <v>0.01</v>
      </c>
      <c r="J66" s="465"/>
      <c r="K66" s="459">
        <f t="shared" si="0"/>
        <v>45.650412574000001</v>
      </c>
      <c r="L66" s="459"/>
      <c r="M66" s="459"/>
      <c r="N66" s="460"/>
    </row>
    <row r="67" spans="1:14" x14ac:dyDescent="0.25">
      <c r="A67" s="11" t="s">
        <v>48</v>
      </c>
      <c r="B67" s="407" t="s">
        <v>65</v>
      </c>
      <c r="C67" s="407"/>
      <c r="D67" s="407"/>
      <c r="E67" s="407"/>
      <c r="F67" s="407"/>
      <c r="G67" s="407"/>
      <c r="H67" s="407"/>
      <c r="I67" s="465">
        <v>6.0000000000000001E-3</v>
      </c>
      <c r="J67" s="465"/>
      <c r="K67" s="459">
        <f t="shared" si="0"/>
        <v>27.390247544400001</v>
      </c>
      <c r="L67" s="459"/>
      <c r="M67" s="459"/>
      <c r="N67" s="460"/>
    </row>
    <row r="68" spans="1:14" x14ac:dyDescent="0.25">
      <c r="A68" s="11" t="s">
        <v>50</v>
      </c>
      <c r="B68" s="407" t="s">
        <v>66</v>
      </c>
      <c r="C68" s="407"/>
      <c r="D68" s="407"/>
      <c r="E68" s="407"/>
      <c r="F68" s="407"/>
      <c r="G68" s="407"/>
      <c r="H68" s="407"/>
      <c r="I68" s="465">
        <v>2E-3</v>
      </c>
      <c r="J68" s="465"/>
      <c r="K68" s="459">
        <f t="shared" si="0"/>
        <v>9.1300825147999998</v>
      </c>
      <c r="L68" s="459"/>
      <c r="M68" s="459"/>
      <c r="N68" s="460"/>
    </row>
    <row r="69" spans="1:14" ht="15.75" thickBot="1" x14ac:dyDescent="0.3">
      <c r="A69" s="15" t="s">
        <v>52</v>
      </c>
      <c r="B69" s="491" t="s">
        <v>67</v>
      </c>
      <c r="C69" s="491"/>
      <c r="D69" s="491"/>
      <c r="E69" s="491"/>
      <c r="F69" s="491"/>
      <c r="G69" s="491"/>
      <c r="H69" s="491"/>
      <c r="I69" s="457">
        <v>0.08</v>
      </c>
      <c r="J69" s="457"/>
      <c r="K69" s="459">
        <f t="shared" si="0"/>
        <v>365.20330059200001</v>
      </c>
      <c r="L69" s="459"/>
      <c r="M69" s="459"/>
      <c r="N69" s="460"/>
    </row>
    <row r="70" spans="1:14" ht="15.75" thickBot="1" x14ac:dyDescent="0.3">
      <c r="A70" s="22"/>
      <c r="B70" s="442" t="s">
        <v>68</v>
      </c>
      <c r="C70" s="442"/>
      <c r="D70" s="442"/>
      <c r="E70" s="442"/>
      <c r="F70" s="442"/>
      <c r="G70" s="442"/>
      <c r="H70" s="442"/>
      <c r="I70" s="493">
        <f>SUM(I62:J69)</f>
        <v>0.19800000000000001</v>
      </c>
      <c r="J70" s="463"/>
      <c r="K70" s="463">
        <f>SUM(K62:N69)</f>
        <v>903.87816896520008</v>
      </c>
      <c r="L70" s="463"/>
      <c r="M70" s="463"/>
      <c r="N70" s="464"/>
    </row>
    <row r="71" spans="1:14" ht="37.5" customHeight="1" thickBot="1" x14ac:dyDescent="0.3">
      <c r="A71" s="451" t="s">
        <v>138</v>
      </c>
      <c r="B71" s="452"/>
      <c r="C71" s="452"/>
      <c r="D71" s="452"/>
      <c r="E71" s="452"/>
      <c r="F71" s="452"/>
      <c r="G71" s="452"/>
      <c r="H71" s="452"/>
      <c r="I71" s="452"/>
      <c r="J71" s="452"/>
      <c r="K71" s="452"/>
      <c r="L71" s="452"/>
      <c r="M71" s="452"/>
      <c r="N71" s="453"/>
    </row>
    <row r="72" spans="1:14" x14ac:dyDescent="0.25">
      <c r="A72" s="8"/>
      <c r="B72" s="8"/>
      <c r="C72" s="8"/>
      <c r="D72" s="8"/>
      <c r="E72" s="8"/>
      <c r="F72" s="8"/>
      <c r="G72" s="8"/>
      <c r="H72" s="8"/>
      <c r="I72" s="8"/>
      <c r="J72" s="8"/>
      <c r="K72" s="8"/>
      <c r="L72" s="8"/>
      <c r="M72" s="8"/>
      <c r="N72" s="8"/>
    </row>
    <row r="73" spans="1:14" x14ac:dyDescent="0.25">
      <c r="A73" s="375" t="s">
        <v>139</v>
      </c>
      <c r="B73" s="375"/>
      <c r="C73" s="375"/>
      <c r="D73" s="375"/>
      <c r="E73" s="375"/>
      <c r="F73" s="375"/>
      <c r="G73" s="375"/>
      <c r="H73" s="375"/>
      <c r="I73" s="375"/>
      <c r="J73" s="375"/>
      <c r="K73" s="375"/>
      <c r="L73" s="375"/>
      <c r="M73" s="375"/>
      <c r="N73" s="375"/>
    </row>
    <row r="74" spans="1:14" ht="15.75" thickBot="1" x14ac:dyDescent="0.3">
      <c r="A74" s="8"/>
      <c r="B74" s="8"/>
      <c r="C74" s="8"/>
      <c r="D74" s="8"/>
      <c r="E74" s="8"/>
      <c r="F74" s="8"/>
      <c r="G74" s="8"/>
      <c r="H74" s="8"/>
      <c r="I74" s="8"/>
      <c r="J74" s="8"/>
      <c r="K74" s="8"/>
      <c r="L74" s="8"/>
      <c r="M74" s="8"/>
      <c r="N74" s="8"/>
    </row>
    <row r="75" spans="1:14" ht="15.75" thickBot="1" x14ac:dyDescent="0.3">
      <c r="A75" s="22" t="s">
        <v>69</v>
      </c>
      <c r="B75" s="442" t="s">
        <v>70</v>
      </c>
      <c r="C75" s="442"/>
      <c r="D75" s="442"/>
      <c r="E75" s="442"/>
      <c r="F75" s="442"/>
      <c r="G75" s="442"/>
      <c r="H75" s="442"/>
      <c r="I75" s="442" t="s">
        <v>41</v>
      </c>
      <c r="J75" s="442"/>
      <c r="K75" s="442" t="s">
        <v>42</v>
      </c>
      <c r="L75" s="442"/>
      <c r="M75" s="442"/>
      <c r="N75" s="443"/>
    </row>
    <row r="76" spans="1:14" x14ac:dyDescent="0.25">
      <c r="A76" s="13" t="s">
        <v>16</v>
      </c>
      <c r="B76" s="440" t="s">
        <v>519</v>
      </c>
      <c r="C76" s="440"/>
      <c r="D76" s="440"/>
      <c r="E76" s="440"/>
      <c r="F76" s="440"/>
      <c r="G76" s="440"/>
      <c r="H76" s="440"/>
      <c r="I76" s="518"/>
      <c r="J76" s="518"/>
      <c r="K76" s="459">
        <f>((6.5*2)*22)-(K39*6%)</f>
        <v>111.04839999999999</v>
      </c>
      <c r="L76" s="459"/>
      <c r="M76" s="459"/>
      <c r="N76" s="460"/>
    </row>
    <row r="77" spans="1:14" x14ac:dyDescent="0.25">
      <c r="A77" s="11" t="s">
        <v>19</v>
      </c>
      <c r="B77" s="407" t="s">
        <v>520</v>
      </c>
      <c r="C77" s="407"/>
      <c r="D77" s="407"/>
      <c r="E77" s="407"/>
      <c r="F77" s="407"/>
      <c r="G77" s="407"/>
      <c r="H77" s="407"/>
      <c r="I77" s="530"/>
      <c r="J77" s="531"/>
      <c r="K77" s="403">
        <f>(16.5*22)</f>
        <v>363</v>
      </c>
      <c r="L77" s="403"/>
      <c r="M77" s="403"/>
      <c r="N77" s="404"/>
    </row>
    <row r="78" spans="1:14" x14ac:dyDescent="0.25">
      <c r="A78" s="11" t="s">
        <v>21</v>
      </c>
      <c r="B78" s="398" t="s">
        <v>71</v>
      </c>
      <c r="C78" s="399"/>
      <c r="D78" s="399"/>
      <c r="E78" s="399"/>
      <c r="F78" s="399"/>
      <c r="G78" s="399"/>
      <c r="H78" s="400"/>
      <c r="I78" s="530"/>
      <c r="J78" s="531"/>
      <c r="K78" s="403"/>
      <c r="L78" s="403"/>
      <c r="M78" s="403"/>
      <c r="N78" s="404"/>
    </row>
    <row r="79" spans="1:14" x14ac:dyDescent="0.25">
      <c r="A79" s="11" t="s">
        <v>23</v>
      </c>
      <c r="B79" s="398" t="s">
        <v>72</v>
      </c>
      <c r="C79" s="399"/>
      <c r="D79" s="399"/>
      <c r="E79" s="399"/>
      <c r="F79" s="399"/>
      <c r="G79" s="399"/>
      <c r="H79" s="400"/>
      <c r="I79" s="530"/>
      <c r="J79" s="531"/>
      <c r="K79" s="403"/>
      <c r="L79" s="403"/>
      <c r="M79" s="403"/>
      <c r="N79" s="404"/>
    </row>
    <row r="80" spans="1:14" x14ac:dyDescent="0.25">
      <c r="A80" s="11" t="s">
        <v>25</v>
      </c>
      <c r="B80" s="398" t="s">
        <v>73</v>
      </c>
      <c r="C80" s="399"/>
      <c r="D80" s="399"/>
      <c r="E80" s="399"/>
      <c r="F80" s="399"/>
      <c r="G80" s="399"/>
      <c r="H80" s="400"/>
      <c r="I80" s="530"/>
      <c r="J80" s="531"/>
      <c r="K80" s="403"/>
      <c r="L80" s="403"/>
      <c r="M80" s="403"/>
      <c r="N80" s="404"/>
    </row>
    <row r="81" spans="1:14" x14ac:dyDescent="0.25">
      <c r="A81" s="11" t="s">
        <v>48</v>
      </c>
      <c r="B81" s="398" t="s">
        <v>74</v>
      </c>
      <c r="C81" s="399"/>
      <c r="D81" s="399"/>
      <c r="E81" s="399"/>
      <c r="F81" s="399"/>
      <c r="G81" s="399"/>
      <c r="H81" s="400"/>
      <c r="I81" s="530"/>
      <c r="J81" s="531"/>
      <c r="K81" s="403"/>
      <c r="L81" s="403"/>
      <c r="M81" s="403"/>
      <c r="N81" s="404"/>
    </row>
    <row r="82" spans="1:14" x14ac:dyDescent="0.25">
      <c r="A82" s="11" t="s">
        <v>50</v>
      </c>
      <c r="B82" s="407" t="s">
        <v>75</v>
      </c>
      <c r="C82" s="407"/>
      <c r="D82" s="407"/>
      <c r="E82" s="407"/>
      <c r="F82" s="407"/>
      <c r="G82" s="407"/>
      <c r="H82" s="407"/>
      <c r="I82" s="447"/>
      <c r="J82" s="447"/>
      <c r="K82" s="403">
        <f>3.5*22</f>
        <v>77</v>
      </c>
      <c r="L82" s="403"/>
      <c r="M82" s="403"/>
      <c r="N82" s="404"/>
    </row>
    <row r="83" spans="1:14" ht="15.75" thickBot="1" x14ac:dyDescent="0.3">
      <c r="A83" s="15" t="s">
        <v>52</v>
      </c>
      <c r="B83" s="491" t="s">
        <v>53</v>
      </c>
      <c r="C83" s="491"/>
      <c r="D83" s="491"/>
      <c r="E83" s="491"/>
      <c r="F83" s="491"/>
      <c r="G83" s="491"/>
      <c r="H83" s="491"/>
      <c r="I83" s="498"/>
      <c r="J83" s="498"/>
      <c r="K83" s="461"/>
      <c r="L83" s="461"/>
      <c r="M83" s="461"/>
      <c r="N83" s="462"/>
    </row>
    <row r="84" spans="1:14" ht="15.75" thickBot="1" x14ac:dyDescent="0.3">
      <c r="A84" s="22"/>
      <c r="B84" s="442" t="s">
        <v>76</v>
      </c>
      <c r="C84" s="442"/>
      <c r="D84" s="442"/>
      <c r="E84" s="442"/>
      <c r="F84" s="442"/>
      <c r="G84" s="442"/>
      <c r="H84" s="442"/>
      <c r="I84" s="458"/>
      <c r="J84" s="458"/>
      <c r="K84" s="463">
        <f>SUM(K76:N83)</f>
        <v>551.04840000000002</v>
      </c>
      <c r="L84" s="463"/>
      <c r="M84" s="463"/>
      <c r="N84" s="464"/>
    </row>
    <row r="85" spans="1:14" ht="27" customHeight="1" thickBot="1" x14ac:dyDescent="0.3">
      <c r="A85" s="451" t="s">
        <v>140</v>
      </c>
      <c r="B85" s="452"/>
      <c r="C85" s="452"/>
      <c r="D85" s="452"/>
      <c r="E85" s="452"/>
      <c r="F85" s="452"/>
      <c r="G85" s="452"/>
      <c r="H85" s="452"/>
      <c r="I85" s="452"/>
      <c r="J85" s="452"/>
      <c r="K85" s="452"/>
      <c r="L85" s="452"/>
      <c r="M85" s="452"/>
      <c r="N85" s="453"/>
    </row>
    <row r="86" spans="1:14" x14ac:dyDescent="0.25">
      <c r="A86" s="8"/>
      <c r="B86" s="8"/>
      <c r="C86" s="8"/>
      <c r="D86" s="8"/>
      <c r="E86" s="8"/>
      <c r="F86" s="8"/>
      <c r="G86" s="8"/>
      <c r="H86" s="8"/>
      <c r="I86" s="8"/>
      <c r="J86" s="8"/>
      <c r="K86" s="8"/>
      <c r="L86" s="8"/>
      <c r="M86" s="8"/>
      <c r="N86" s="8"/>
    </row>
    <row r="87" spans="1:14" x14ac:dyDescent="0.25">
      <c r="A87" s="375" t="s">
        <v>77</v>
      </c>
      <c r="B87" s="375"/>
      <c r="C87" s="375"/>
      <c r="D87" s="375"/>
      <c r="E87" s="375"/>
      <c r="F87" s="375"/>
      <c r="G87" s="375"/>
      <c r="H87" s="375"/>
      <c r="I87" s="375"/>
      <c r="J87" s="375"/>
      <c r="K87" s="375"/>
      <c r="L87" s="375"/>
      <c r="M87" s="375"/>
      <c r="N87" s="375"/>
    </row>
    <row r="88" spans="1:14" ht="15.75" thickBot="1" x14ac:dyDescent="0.3">
      <c r="A88" s="8"/>
      <c r="B88" s="8"/>
      <c r="C88" s="8"/>
      <c r="D88" s="8"/>
      <c r="E88" s="8"/>
      <c r="F88" s="8"/>
      <c r="G88" s="8"/>
      <c r="H88" s="8"/>
      <c r="I88" s="8"/>
      <c r="J88" s="8"/>
      <c r="K88" s="8"/>
      <c r="L88" s="8"/>
      <c r="M88" s="8"/>
      <c r="N88" s="8"/>
    </row>
    <row r="89" spans="1:14" ht="15.75" thickBot="1" x14ac:dyDescent="0.3">
      <c r="A89" s="22">
        <v>2</v>
      </c>
      <c r="B89" s="442" t="s">
        <v>78</v>
      </c>
      <c r="C89" s="442"/>
      <c r="D89" s="442"/>
      <c r="E89" s="442"/>
      <c r="F89" s="442"/>
      <c r="G89" s="442"/>
      <c r="H89" s="442"/>
      <c r="I89" s="442" t="s">
        <v>41</v>
      </c>
      <c r="J89" s="442"/>
      <c r="K89" s="442" t="s">
        <v>42</v>
      </c>
      <c r="L89" s="442"/>
      <c r="M89" s="442"/>
      <c r="N89" s="443"/>
    </row>
    <row r="90" spans="1:14" x14ac:dyDescent="0.25">
      <c r="A90" s="13" t="s">
        <v>56</v>
      </c>
      <c r="B90" s="440" t="s">
        <v>57</v>
      </c>
      <c r="C90" s="440"/>
      <c r="D90" s="440"/>
      <c r="E90" s="440"/>
      <c r="F90" s="440"/>
      <c r="G90" s="440"/>
      <c r="H90" s="440"/>
      <c r="I90" s="494"/>
      <c r="J90" s="494"/>
      <c r="K90" s="459">
        <f>K56</f>
        <v>774.42325740000001</v>
      </c>
      <c r="L90" s="459"/>
      <c r="M90" s="459"/>
      <c r="N90" s="460"/>
    </row>
    <row r="91" spans="1:14" x14ac:dyDescent="0.25">
      <c r="A91" s="11" t="s">
        <v>60</v>
      </c>
      <c r="B91" s="407" t="s">
        <v>61</v>
      </c>
      <c r="C91" s="407"/>
      <c r="D91" s="407"/>
      <c r="E91" s="407"/>
      <c r="F91" s="407"/>
      <c r="G91" s="407"/>
      <c r="H91" s="407"/>
      <c r="I91" s="447"/>
      <c r="J91" s="447"/>
      <c r="K91" s="403">
        <f>K70</f>
        <v>903.87816896520008</v>
      </c>
      <c r="L91" s="403"/>
      <c r="M91" s="403"/>
      <c r="N91" s="404"/>
    </row>
    <row r="92" spans="1:14" ht="15.75" thickBot="1" x14ac:dyDescent="0.3">
      <c r="A92" s="11" t="s">
        <v>69</v>
      </c>
      <c r="B92" s="407" t="s">
        <v>70</v>
      </c>
      <c r="C92" s="407"/>
      <c r="D92" s="407"/>
      <c r="E92" s="407"/>
      <c r="F92" s="407"/>
      <c r="G92" s="407"/>
      <c r="H92" s="407"/>
      <c r="I92" s="447"/>
      <c r="J92" s="447"/>
      <c r="K92" s="403">
        <f>K84</f>
        <v>551.04840000000002</v>
      </c>
      <c r="L92" s="403"/>
      <c r="M92" s="403"/>
      <c r="N92" s="404"/>
    </row>
    <row r="93" spans="1:14" ht="15.75" thickBot="1" x14ac:dyDescent="0.3">
      <c r="A93" s="22"/>
      <c r="B93" s="442" t="s">
        <v>79</v>
      </c>
      <c r="C93" s="442"/>
      <c r="D93" s="442"/>
      <c r="E93" s="442"/>
      <c r="F93" s="442"/>
      <c r="G93" s="442"/>
      <c r="H93" s="442"/>
      <c r="I93" s="458"/>
      <c r="J93" s="458"/>
      <c r="K93" s="445">
        <f>SUM(K90:N92)</f>
        <v>2229.3498263652</v>
      </c>
      <c r="L93" s="445"/>
      <c r="M93" s="445"/>
      <c r="N93" s="446"/>
    </row>
    <row r="94" spans="1:14" x14ac:dyDescent="0.25">
      <c r="A94" s="8"/>
      <c r="B94" s="8"/>
      <c r="C94" s="8"/>
      <c r="D94" s="8"/>
      <c r="E94" s="8"/>
      <c r="F94" s="8"/>
      <c r="G94" s="8"/>
      <c r="H94" s="8"/>
      <c r="I94" s="8"/>
      <c r="J94" s="8"/>
      <c r="K94" s="8"/>
      <c r="L94" s="8"/>
      <c r="M94" s="8"/>
      <c r="N94" s="8"/>
    </row>
    <row r="95" spans="1:14" x14ac:dyDescent="0.25">
      <c r="A95" s="375" t="s">
        <v>80</v>
      </c>
      <c r="B95" s="375"/>
      <c r="C95" s="375"/>
      <c r="D95" s="375"/>
      <c r="E95" s="375"/>
      <c r="F95" s="375"/>
      <c r="G95" s="375"/>
      <c r="H95" s="375"/>
      <c r="I95" s="375"/>
      <c r="J95" s="375"/>
      <c r="K95" s="375"/>
      <c r="L95" s="375"/>
      <c r="M95" s="375"/>
      <c r="N95" s="375"/>
    </row>
    <row r="96" spans="1:14" ht="15.75" thickBot="1" x14ac:dyDescent="0.3">
      <c r="A96" s="8"/>
      <c r="B96" s="8"/>
      <c r="C96" s="8"/>
      <c r="D96" s="8"/>
      <c r="E96" s="8"/>
      <c r="F96" s="8"/>
      <c r="G96" s="8"/>
      <c r="H96" s="8"/>
      <c r="I96" s="8"/>
      <c r="J96" s="8"/>
      <c r="K96" s="8"/>
      <c r="L96" s="8"/>
      <c r="M96" s="8"/>
      <c r="N96" s="8"/>
    </row>
    <row r="97" spans="1:14" ht="15.75" thickBot="1" x14ac:dyDescent="0.3">
      <c r="A97" s="22">
        <v>3</v>
      </c>
      <c r="B97" s="442" t="s">
        <v>81</v>
      </c>
      <c r="C97" s="442"/>
      <c r="D97" s="442"/>
      <c r="E97" s="442"/>
      <c r="F97" s="442"/>
      <c r="G97" s="442"/>
      <c r="H97" s="442"/>
      <c r="I97" s="442" t="s">
        <v>41</v>
      </c>
      <c r="J97" s="442"/>
      <c r="K97" s="442" t="s">
        <v>42</v>
      </c>
      <c r="L97" s="442"/>
      <c r="M97" s="442"/>
      <c r="N97" s="443"/>
    </row>
    <row r="98" spans="1:14" x14ac:dyDescent="0.25">
      <c r="A98" s="13" t="s">
        <v>16</v>
      </c>
      <c r="B98" s="440" t="s">
        <v>82</v>
      </c>
      <c r="C98" s="440"/>
      <c r="D98" s="440"/>
      <c r="E98" s="440"/>
      <c r="F98" s="440"/>
      <c r="G98" s="440"/>
      <c r="H98" s="440"/>
      <c r="I98" s="456">
        <v>4.5999999999999999E-3</v>
      </c>
      <c r="J98" s="456"/>
      <c r="K98" s="459">
        <f>I98*($K$47+$K$93)</f>
        <v>27.691852001279923</v>
      </c>
      <c r="L98" s="459"/>
      <c r="M98" s="459"/>
      <c r="N98" s="460"/>
    </row>
    <row r="99" spans="1:14" x14ac:dyDescent="0.25">
      <c r="A99" s="11" t="s">
        <v>19</v>
      </c>
      <c r="B99" s="407" t="s">
        <v>83</v>
      </c>
      <c r="C99" s="407"/>
      <c r="D99" s="407"/>
      <c r="E99" s="407"/>
      <c r="F99" s="407"/>
      <c r="G99" s="407"/>
      <c r="H99" s="407"/>
      <c r="I99" s="465">
        <v>4.0000000000000002E-4</v>
      </c>
      <c r="J99" s="465"/>
      <c r="K99" s="459">
        <f t="shared" ref="K99:K103" si="1">I99*($K$47+$K$93)</f>
        <v>2.40798713054608</v>
      </c>
      <c r="L99" s="459"/>
      <c r="M99" s="459"/>
      <c r="N99" s="460"/>
    </row>
    <row r="100" spans="1:14" x14ac:dyDescent="0.25">
      <c r="A100" s="11" t="s">
        <v>21</v>
      </c>
      <c r="B100" s="407" t="s">
        <v>84</v>
      </c>
      <c r="C100" s="407"/>
      <c r="D100" s="407"/>
      <c r="E100" s="407"/>
      <c r="F100" s="407"/>
      <c r="G100" s="407"/>
      <c r="H100" s="407"/>
      <c r="I100" s="465">
        <v>0.04</v>
      </c>
      <c r="J100" s="465"/>
      <c r="K100" s="459">
        <f t="shared" si="1"/>
        <v>240.79871305460802</v>
      </c>
      <c r="L100" s="459"/>
      <c r="M100" s="459"/>
      <c r="N100" s="460"/>
    </row>
    <row r="101" spans="1:14" x14ac:dyDescent="0.25">
      <c r="A101" s="11" t="s">
        <v>23</v>
      </c>
      <c r="B101" s="407" t="s">
        <v>85</v>
      </c>
      <c r="C101" s="407"/>
      <c r="D101" s="407"/>
      <c r="E101" s="407"/>
      <c r="F101" s="407"/>
      <c r="G101" s="407"/>
      <c r="H101" s="407"/>
      <c r="I101" s="465">
        <v>1.9400000000000001E-2</v>
      </c>
      <c r="J101" s="465"/>
      <c r="K101" s="459">
        <f t="shared" si="1"/>
        <v>116.78737583148489</v>
      </c>
      <c r="L101" s="459"/>
      <c r="M101" s="459"/>
      <c r="N101" s="460"/>
    </row>
    <row r="102" spans="1:14" x14ac:dyDescent="0.25">
      <c r="A102" s="11" t="s">
        <v>25</v>
      </c>
      <c r="B102" s="407" t="s">
        <v>86</v>
      </c>
      <c r="C102" s="407"/>
      <c r="D102" s="407"/>
      <c r="E102" s="407"/>
      <c r="F102" s="407"/>
      <c r="G102" s="407"/>
      <c r="H102" s="407"/>
      <c r="I102" s="465">
        <v>7.7000000000000002E-3</v>
      </c>
      <c r="J102" s="465"/>
      <c r="K102" s="459">
        <f t="shared" si="1"/>
        <v>46.353752263012048</v>
      </c>
      <c r="L102" s="459"/>
      <c r="M102" s="459"/>
      <c r="N102" s="460"/>
    </row>
    <row r="103" spans="1:14" ht="15.75" thickBot="1" x14ac:dyDescent="0.3">
      <c r="A103" s="11" t="s">
        <v>48</v>
      </c>
      <c r="B103" s="407" t="s">
        <v>87</v>
      </c>
      <c r="C103" s="407"/>
      <c r="D103" s="407"/>
      <c r="E103" s="407"/>
      <c r="F103" s="407"/>
      <c r="G103" s="407"/>
      <c r="H103" s="407"/>
      <c r="I103" s="465"/>
      <c r="J103" s="465"/>
      <c r="K103" s="459">
        <f t="shared" si="1"/>
        <v>0</v>
      </c>
      <c r="L103" s="459"/>
      <c r="M103" s="459"/>
      <c r="N103" s="460"/>
    </row>
    <row r="104" spans="1:14" ht="15.75" thickBot="1" x14ac:dyDescent="0.3">
      <c r="A104" s="22"/>
      <c r="B104" s="442" t="s">
        <v>141</v>
      </c>
      <c r="C104" s="442"/>
      <c r="D104" s="442"/>
      <c r="E104" s="442"/>
      <c r="F104" s="442"/>
      <c r="G104" s="442"/>
      <c r="H104" s="442"/>
      <c r="I104" s="500">
        <f>SUM(I98:J103)</f>
        <v>7.2099999999999997E-2</v>
      </c>
      <c r="J104" s="500"/>
      <c r="K104" s="445">
        <f>SUM(K98:N103)</f>
        <v>434.03968028093095</v>
      </c>
      <c r="L104" s="445"/>
      <c r="M104" s="445"/>
      <c r="N104" s="446"/>
    </row>
    <row r="105" spans="1:14" ht="18" customHeight="1" thickBot="1" x14ac:dyDescent="0.3">
      <c r="A105" s="451" t="s">
        <v>142</v>
      </c>
      <c r="B105" s="452"/>
      <c r="C105" s="452"/>
      <c r="D105" s="452"/>
      <c r="E105" s="452"/>
      <c r="F105" s="452"/>
      <c r="G105" s="452"/>
      <c r="H105" s="452"/>
      <c r="I105" s="452"/>
      <c r="J105" s="452"/>
      <c r="K105" s="452"/>
      <c r="L105" s="452"/>
      <c r="M105" s="452"/>
      <c r="N105" s="453"/>
    </row>
    <row r="106" spans="1:14" x14ac:dyDescent="0.25">
      <c r="A106" s="8"/>
      <c r="B106" s="8"/>
      <c r="C106" s="8"/>
      <c r="D106" s="8"/>
      <c r="E106" s="8"/>
      <c r="F106" s="8"/>
      <c r="G106" s="8"/>
      <c r="H106" s="8"/>
      <c r="I106" s="8"/>
      <c r="J106" s="8"/>
      <c r="K106" s="8"/>
      <c r="L106" s="8"/>
      <c r="M106" s="8"/>
      <c r="N106" s="8"/>
    </row>
    <row r="107" spans="1:14" x14ac:dyDescent="0.25">
      <c r="A107" s="375" t="s">
        <v>88</v>
      </c>
      <c r="B107" s="375"/>
      <c r="C107" s="375"/>
      <c r="D107" s="375"/>
      <c r="E107" s="375"/>
      <c r="F107" s="375"/>
      <c r="G107" s="375"/>
      <c r="H107" s="375"/>
      <c r="I107" s="375"/>
      <c r="J107" s="375"/>
      <c r="K107" s="375"/>
      <c r="L107" s="375"/>
      <c r="M107" s="375"/>
      <c r="N107" s="375"/>
    </row>
    <row r="108" spans="1:14" x14ac:dyDescent="0.25">
      <c r="A108" s="8"/>
      <c r="B108" s="8"/>
      <c r="C108" s="8"/>
      <c r="D108" s="8"/>
      <c r="E108" s="8"/>
      <c r="F108" s="8"/>
      <c r="G108" s="8"/>
      <c r="H108" s="8"/>
      <c r="I108" s="8"/>
      <c r="J108" s="8"/>
      <c r="K108" s="8"/>
      <c r="L108" s="8"/>
      <c r="M108" s="8"/>
      <c r="N108" s="8"/>
    </row>
    <row r="109" spans="1:14" ht="15.75" x14ac:dyDescent="0.25">
      <c r="A109" s="499" t="s">
        <v>89</v>
      </c>
      <c r="B109" s="499"/>
      <c r="C109" s="499"/>
      <c r="D109" s="499"/>
      <c r="E109" s="499"/>
      <c r="F109" s="499"/>
      <c r="G109" s="499"/>
      <c r="H109" s="499"/>
      <c r="I109" s="499"/>
      <c r="J109" s="499"/>
      <c r="K109" s="499"/>
      <c r="L109" s="499"/>
      <c r="M109" s="499"/>
      <c r="N109" s="499"/>
    </row>
    <row r="110" spans="1:14" ht="15.75" thickBot="1" x14ac:dyDescent="0.3">
      <c r="A110" s="8"/>
      <c r="B110" s="8"/>
      <c r="C110" s="8"/>
      <c r="D110" s="8"/>
      <c r="E110" s="8"/>
      <c r="F110" s="8"/>
      <c r="G110" s="8"/>
      <c r="H110" s="8"/>
      <c r="I110" s="8"/>
      <c r="J110" s="8"/>
      <c r="K110" s="8"/>
      <c r="L110" s="8"/>
      <c r="M110" s="8"/>
      <c r="N110" s="8"/>
    </row>
    <row r="111" spans="1:14" ht="15.75" thickBot="1" x14ac:dyDescent="0.3">
      <c r="A111" s="22" t="s">
        <v>90</v>
      </c>
      <c r="B111" s="442" t="s">
        <v>91</v>
      </c>
      <c r="C111" s="442"/>
      <c r="D111" s="442"/>
      <c r="E111" s="442"/>
      <c r="F111" s="442"/>
      <c r="G111" s="442"/>
      <c r="H111" s="442"/>
      <c r="I111" s="442" t="s">
        <v>41</v>
      </c>
      <c r="J111" s="442"/>
      <c r="K111" s="442" t="s">
        <v>42</v>
      </c>
      <c r="L111" s="442"/>
      <c r="M111" s="442"/>
      <c r="N111" s="443"/>
    </row>
    <row r="112" spans="1:14" x14ac:dyDescent="0.25">
      <c r="A112" s="13" t="s">
        <v>16</v>
      </c>
      <c r="B112" s="440" t="s">
        <v>92</v>
      </c>
      <c r="C112" s="440"/>
      <c r="D112" s="440"/>
      <c r="E112" s="440"/>
      <c r="F112" s="440"/>
      <c r="G112" s="440"/>
      <c r="H112" s="440"/>
      <c r="I112" s="456">
        <v>6.1100000000000002E-2</v>
      </c>
      <c r="J112" s="456"/>
      <c r="K112" s="459">
        <f>I112*($K$47+$K$70)</f>
        <v>286.83371592377381</v>
      </c>
      <c r="L112" s="459"/>
      <c r="M112" s="459"/>
      <c r="N112" s="460"/>
    </row>
    <row r="113" spans="1:14" x14ac:dyDescent="0.25">
      <c r="A113" s="11" t="s">
        <v>19</v>
      </c>
      <c r="B113" s="407" t="s">
        <v>143</v>
      </c>
      <c r="C113" s="407"/>
      <c r="D113" s="407"/>
      <c r="E113" s="407"/>
      <c r="F113" s="407"/>
      <c r="G113" s="407"/>
      <c r="H113" s="407"/>
      <c r="I113" s="465">
        <v>1.4800000000000001E-2</v>
      </c>
      <c r="J113" s="465"/>
      <c r="K113" s="459">
        <f t="shared" ref="K113:K117" si="2">I113*($K$47+$K$70)</f>
        <v>69.478543300684976</v>
      </c>
      <c r="L113" s="459"/>
      <c r="M113" s="459"/>
      <c r="N113" s="460"/>
    </row>
    <row r="114" spans="1:14" x14ac:dyDescent="0.25">
      <c r="A114" s="11" t="s">
        <v>21</v>
      </c>
      <c r="B114" s="407" t="s">
        <v>93</v>
      </c>
      <c r="C114" s="407"/>
      <c r="D114" s="407"/>
      <c r="E114" s="407"/>
      <c r="F114" s="407"/>
      <c r="G114" s="407"/>
      <c r="H114" s="407"/>
      <c r="I114" s="465">
        <v>2.9999999999999997E-4</v>
      </c>
      <c r="J114" s="465"/>
      <c r="K114" s="459">
        <f t="shared" si="2"/>
        <v>1.4083488506895601</v>
      </c>
      <c r="L114" s="459"/>
      <c r="M114" s="459"/>
      <c r="N114" s="460"/>
    </row>
    <row r="115" spans="1:14" x14ac:dyDescent="0.25">
      <c r="A115" s="11" t="s">
        <v>23</v>
      </c>
      <c r="B115" s="407" t="s">
        <v>94</v>
      </c>
      <c r="C115" s="407"/>
      <c r="D115" s="407"/>
      <c r="E115" s="407"/>
      <c r="F115" s="407"/>
      <c r="G115" s="407"/>
      <c r="H115" s="407"/>
      <c r="I115" s="465">
        <v>2E-3</v>
      </c>
      <c r="J115" s="465"/>
      <c r="K115" s="459">
        <f t="shared" si="2"/>
        <v>9.3889923379304019</v>
      </c>
      <c r="L115" s="459"/>
      <c r="M115" s="459"/>
      <c r="N115" s="460"/>
    </row>
    <row r="116" spans="1:14" x14ac:dyDescent="0.25">
      <c r="A116" s="11" t="s">
        <v>25</v>
      </c>
      <c r="B116" s="407" t="s">
        <v>95</v>
      </c>
      <c r="C116" s="407"/>
      <c r="D116" s="407"/>
      <c r="E116" s="407"/>
      <c r="F116" s="407"/>
      <c r="G116" s="407"/>
      <c r="H116" s="407"/>
      <c r="I116" s="465">
        <v>4.0000000000000002E-4</v>
      </c>
      <c r="J116" s="465"/>
      <c r="K116" s="459">
        <f t="shared" si="2"/>
        <v>1.8777984675860804</v>
      </c>
      <c r="L116" s="459"/>
      <c r="M116" s="459"/>
      <c r="N116" s="460"/>
    </row>
    <row r="117" spans="1:14" ht="15.75" thickBot="1" x14ac:dyDescent="0.3">
      <c r="A117" s="11" t="s">
        <v>48</v>
      </c>
      <c r="B117" s="407" t="s">
        <v>96</v>
      </c>
      <c r="C117" s="407"/>
      <c r="D117" s="407"/>
      <c r="E117" s="407"/>
      <c r="F117" s="407"/>
      <c r="G117" s="407"/>
      <c r="H117" s="407"/>
      <c r="I117" s="465"/>
      <c r="J117" s="465"/>
      <c r="K117" s="459">
        <f t="shared" si="2"/>
        <v>0</v>
      </c>
      <c r="L117" s="459"/>
      <c r="M117" s="459"/>
      <c r="N117" s="460"/>
    </row>
    <row r="118" spans="1:14" ht="15.75" thickBot="1" x14ac:dyDescent="0.3">
      <c r="A118" s="22"/>
      <c r="B118" s="442" t="s">
        <v>97</v>
      </c>
      <c r="C118" s="442"/>
      <c r="D118" s="442"/>
      <c r="E118" s="442"/>
      <c r="F118" s="442"/>
      <c r="G118" s="442"/>
      <c r="H118" s="442"/>
      <c r="I118" s="500">
        <f>SUM(I112:J117)</f>
        <v>7.8599999999999989E-2</v>
      </c>
      <c r="J118" s="500"/>
      <c r="K118" s="463">
        <f>SUM(K112:N117)</f>
        <v>368.98739888066484</v>
      </c>
      <c r="L118" s="463"/>
      <c r="M118" s="463"/>
      <c r="N118" s="464"/>
    </row>
    <row r="119" spans="1:14" ht="15.75" thickBot="1" x14ac:dyDescent="0.3">
      <c r="A119" s="451"/>
      <c r="B119" s="452"/>
      <c r="C119" s="452"/>
      <c r="D119" s="452"/>
      <c r="E119" s="452"/>
      <c r="F119" s="452"/>
      <c r="G119" s="452"/>
      <c r="H119" s="452"/>
      <c r="I119" s="452"/>
      <c r="J119" s="452"/>
      <c r="K119" s="452"/>
      <c r="L119" s="452"/>
      <c r="M119" s="452"/>
      <c r="N119" s="453"/>
    </row>
    <row r="120" spans="1:14" x14ac:dyDescent="0.25">
      <c r="A120" s="8"/>
      <c r="B120" s="8"/>
      <c r="C120" s="8"/>
      <c r="D120" s="8"/>
      <c r="E120" s="8"/>
      <c r="F120" s="8"/>
      <c r="G120" s="8"/>
      <c r="H120" s="8"/>
      <c r="I120" s="8"/>
      <c r="J120" s="8"/>
      <c r="K120" s="8"/>
      <c r="L120" s="8"/>
      <c r="M120" s="8"/>
      <c r="N120" s="8"/>
    </row>
    <row r="121" spans="1:14" ht="15.75" x14ac:dyDescent="0.25">
      <c r="A121" s="499" t="s">
        <v>144</v>
      </c>
      <c r="B121" s="499"/>
      <c r="C121" s="499"/>
      <c r="D121" s="499"/>
      <c r="E121" s="499"/>
      <c r="F121" s="499"/>
      <c r="G121" s="499"/>
      <c r="H121" s="499"/>
      <c r="I121" s="499"/>
      <c r="J121" s="499"/>
      <c r="K121" s="499"/>
      <c r="L121" s="499"/>
      <c r="M121" s="499"/>
      <c r="N121" s="499"/>
    </row>
    <row r="122" spans="1:14" ht="15.75" thickBot="1" x14ac:dyDescent="0.3">
      <c r="A122" s="8"/>
      <c r="B122" s="8"/>
      <c r="C122" s="8"/>
      <c r="D122" s="8"/>
      <c r="E122" s="8"/>
      <c r="F122" s="8"/>
      <c r="G122" s="8"/>
      <c r="H122" s="8"/>
      <c r="I122" s="8"/>
      <c r="J122" s="8"/>
      <c r="K122" s="8"/>
      <c r="L122" s="8"/>
      <c r="M122" s="8"/>
      <c r="N122" s="8"/>
    </row>
    <row r="123" spans="1:14" ht="15.75" thickBot="1" x14ac:dyDescent="0.3">
      <c r="A123" s="22" t="s">
        <v>98</v>
      </c>
      <c r="B123" s="442" t="s">
        <v>99</v>
      </c>
      <c r="C123" s="442"/>
      <c r="D123" s="442"/>
      <c r="E123" s="442"/>
      <c r="F123" s="442"/>
      <c r="G123" s="442"/>
      <c r="H123" s="442"/>
      <c r="I123" s="442" t="s">
        <v>41</v>
      </c>
      <c r="J123" s="442"/>
      <c r="K123" s="442" t="s">
        <v>42</v>
      </c>
      <c r="L123" s="442"/>
      <c r="M123" s="442"/>
      <c r="N123" s="443"/>
    </row>
    <row r="124" spans="1:14" ht="15.75" thickBot="1" x14ac:dyDescent="0.3">
      <c r="A124" s="13" t="s">
        <v>16</v>
      </c>
      <c r="B124" s="454" t="s">
        <v>100</v>
      </c>
      <c r="C124" s="454"/>
      <c r="D124" s="454"/>
      <c r="E124" s="454"/>
      <c r="F124" s="454"/>
      <c r="G124" s="454"/>
      <c r="H124" s="454"/>
      <c r="I124" s="494"/>
      <c r="J124" s="494"/>
      <c r="K124" s="459">
        <f>I124*K47</f>
        <v>0</v>
      </c>
      <c r="L124" s="459"/>
      <c r="M124" s="459"/>
      <c r="N124" s="460"/>
    </row>
    <row r="125" spans="1:14" ht="15.75" thickBot="1" x14ac:dyDescent="0.3">
      <c r="A125" s="22"/>
      <c r="B125" s="442" t="s">
        <v>101</v>
      </c>
      <c r="C125" s="442"/>
      <c r="D125" s="442"/>
      <c r="E125" s="442"/>
      <c r="F125" s="442"/>
      <c r="G125" s="442"/>
      <c r="H125" s="442"/>
      <c r="I125" s="458">
        <f>SUM(I124)</f>
        <v>0</v>
      </c>
      <c r="J125" s="458"/>
      <c r="K125" s="463">
        <f>SUM(K124)</f>
        <v>0</v>
      </c>
      <c r="L125" s="463"/>
      <c r="M125" s="463"/>
      <c r="N125" s="464"/>
    </row>
    <row r="126" spans="1:14" ht="15.75" thickBot="1" x14ac:dyDescent="0.3">
      <c r="A126" s="451" t="s">
        <v>102</v>
      </c>
      <c r="B126" s="452"/>
      <c r="C126" s="452"/>
      <c r="D126" s="452"/>
      <c r="E126" s="452"/>
      <c r="F126" s="452"/>
      <c r="G126" s="452"/>
      <c r="H126" s="452"/>
      <c r="I126" s="452"/>
      <c r="J126" s="452"/>
      <c r="K126" s="452"/>
      <c r="L126" s="452"/>
      <c r="M126" s="452"/>
      <c r="N126" s="453"/>
    </row>
    <row r="127" spans="1:14" x14ac:dyDescent="0.25">
      <c r="A127" s="8"/>
      <c r="B127" s="8"/>
      <c r="C127" s="8"/>
      <c r="D127" s="8"/>
      <c r="E127" s="8"/>
      <c r="F127" s="8"/>
      <c r="G127" s="8"/>
      <c r="H127" s="8"/>
      <c r="I127" s="8"/>
      <c r="J127" s="8"/>
      <c r="K127" s="8"/>
      <c r="L127" s="8"/>
      <c r="M127" s="8"/>
      <c r="N127" s="8"/>
    </row>
    <row r="128" spans="1:14" x14ac:dyDescent="0.25">
      <c r="A128" s="375" t="s">
        <v>103</v>
      </c>
      <c r="B128" s="375"/>
      <c r="C128" s="375"/>
      <c r="D128" s="375"/>
      <c r="E128" s="375"/>
      <c r="F128" s="375"/>
      <c r="G128" s="375"/>
      <c r="H128" s="375"/>
      <c r="I128" s="375"/>
      <c r="J128" s="375"/>
      <c r="K128" s="375"/>
      <c r="L128" s="375"/>
      <c r="M128" s="375"/>
      <c r="N128" s="375"/>
    </row>
    <row r="129" spans="1:14" ht="15.75" thickBot="1" x14ac:dyDescent="0.3">
      <c r="A129" s="8"/>
      <c r="B129" s="8"/>
      <c r="C129" s="8"/>
      <c r="D129" s="8"/>
      <c r="E129" s="8"/>
      <c r="F129" s="8"/>
      <c r="G129" s="8"/>
      <c r="H129" s="8"/>
      <c r="I129" s="8"/>
      <c r="J129" s="8"/>
      <c r="K129" s="8"/>
      <c r="L129" s="8"/>
      <c r="M129" s="8"/>
      <c r="N129" s="8"/>
    </row>
    <row r="130" spans="1:14" ht="15.75" thickBot="1" x14ac:dyDescent="0.3">
      <c r="A130" s="22">
        <v>4</v>
      </c>
      <c r="B130" s="442" t="s">
        <v>104</v>
      </c>
      <c r="C130" s="442"/>
      <c r="D130" s="442"/>
      <c r="E130" s="442"/>
      <c r="F130" s="442"/>
      <c r="G130" s="442"/>
      <c r="H130" s="442"/>
      <c r="I130" s="442" t="s">
        <v>41</v>
      </c>
      <c r="J130" s="442"/>
      <c r="K130" s="442" t="s">
        <v>42</v>
      </c>
      <c r="L130" s="442"/>
      <c r="M130" s="442"/>
      <c r="N130" s="443"/>
    </row>
    <row r="131" spans="1:14" x14ac:dyDescent="0.25">
      <c r="A131" s="13" t="s">
        <v>90</v>
      </c>
      <c r="B131" s="440" t="s">
        <v>91</v>
      </c>
      <c r="C131" s="440"/>
      <c r="D131" s="440"/>
      <c r="E131" s="440"/>
      <c r="F131" s="440"/>
      <c r="G131" s="440"/>
      <c r="H131" s="440"/>
      <c r="I131" s="494"/>
      <c r="J131" s="494"/>
      <c r="K131" s="459">
        <f>K118</f>
        <v>368.98739888066484</v>
      </c>
      <c r="L131" s="459"/>
      <c r="M131" s="459"/>
      <c r="N131" s="460"/>
    </row>
    <row r="132" spans="1:14" ht="15.75" thickBot="1" x14ac:dyDescent="0.3">
      <c r="A132" s="11" t="s">
        <v>98</v>
      </c>
      <c r="B132" s="407" t="s">
        <v>99</v>
      </c>
      <c r="C132" s="407"/>
      <c r="D132" s="407"/>
      <c r="E132" s="407"/>
      <c r="F132" s="407"/>
      <c r="G132" s="407"/>
      <c r="H132" s="407"/>
      <c r="I132" s="447"/>
      <c r="J132" s="447"/>
      <c r="K132" s="403">
        <f>K125</f>
        <v>0</v>
      </c>
      <c r="L132" s="403"/>
      <c r="M132" s="403"/>
      <c r="N132" s="404"/>
    </row>
    <row r="133" spans="1:14" ht="15.75" thickBot="1" x14ac:dyDescent="0.3">
      <c r="A133" s="22"/>
      <c r="B133" s="442" t="s">
        <v>147</v>
      </c>
      <c r="C133" s="442"/>
      <c r="D133" s="442"/>
      <c r="E133" s="442"/>
      <c r="F133" s="442"/>
      <c r="G133" s="442"/>
      <c r="H133" s="442"/>
      <c r="I133" s="458"/>
      <c r="J133" s="458"/>
      <c r="K133" s="445">
        <f>SUM(K131:N132)</f>
        <v>368.98739888066484</v>
      </c>
      <c r="L133" s="445"/>
      <c r="M133" s="445"/>
      <c r="N133" s="446"/>
    </row>
    <row r="134" spans="1:14" x14ac:dyDescent="0.25">
      <c r="A134" s="8"/>
      <c r="B134" s="8"/>
      <c r="C134" s="8"/>
      <c r="D134" s="8"/>
      <c r="E134" s="8"/>
      <c r="F134" s="8"/>
      <c r="G134" s="8"/>
      <c r="H134" s="8"/>
      <c r="I134" s="8"/>
      <c r="J134" s="8"/>
      <c r="K134" s="8"/>
      <c r="L134" s="8"/>
      <c r="M134" s="8"/>
      <c r="N134" s="8"/>
    </row>
    <row r="135" spans="1:14" ht="15.75" x14ac:dyDescent="0.25">
      <c r="A135" s="499" t="s">
        <v>105</v>
      </c>
      <c r="B135" s="499"/>
      <c r="C135" s="499"/>
      <c r="D135" s="499"/>
      <c r="E135" s="499"/>
      <c r="F135" s="499"/>
      <c r="G135" s="499"/>
      <c r="H135" s="499"/>
      <c r="I135" s="499"/>
      <c r="J135" s="499"/>
      <c r="K135" s="499"/>
      <c r="L135" s="499"/>
      <c r="M135" s="499"/>
      <c r="N135" s="499"/>
    </row>
    <row r="136" spans="1:14" ht="15.75" thickBot="1" x14ac:dyDescent="0.3">
      <c r="A136" s="8"/>
      <c r="B136" s="8"/>
      <c r="C136" s="8"/>
      <c r="D136" s="8"/>
      <c r="E136" s="8"/>
      <c r="F136" s="8"/>
      <c r="G136" s="8"/>
      <c r="H136" s="8"/>
      <c r="I136" s="8"/>
      <c r="J136" s="8"/>
      <c r="K136" s="8"/>
      <c r="L136" s="8"/>
      <c r="M136" s="8"/>
      <c r="N136" s="8"/>
    </row>
    <row r="137" spans="1:14" ht="15.75" thickBot="1" x14ac:dyDescent="0.3">
      <c r="A137" s="22">
        <v>5</v>
      </c>
      <c r="B137" s="442" t="s">
        <v>106</v>
      </c>
      <c r="C137" s="442"/>
      <c r="D137" s="442"/>
      <c r="E137" s="442"/>
      <c r="F137" s="442"/>
      <c r="G137" s="442"/>
      <c r="H137" s="442"/>
      <c r="I137" s="442" t="s">
        <v>41</v>
      </c>
      <c r="J137" s="442"/>
      <c r="K137" s="442" t="s">
        <v>42</v>
      </c>
      <c r="L137" s="442"/>
      <c r="M137" s="442"/>
      <c r="N137" s="443"/>
    </row>
    <row r="138" spans="1:14" x14ac:dyDescent="0.25">
      <c r="A138" s="13" t="s">
        <v>16</v>
      </c>
      <c r="B138" s="501" t="s">
        <v>428</v>
      </c>
      <c r="C138" s="501"/>
      <c r="D138" s="501"/>
      <c r="E138" s="501"/>
      <c r="F138" s="501"/>
      <c r="G138" s="501"/>
      <c r="H138" s="501"/>
      <c r="I138" s="494"/>
      <c r="J138" s="494"/>
      <c r="K138" s="459">
        <f>'ANEXO VIII-A02 - UNIFORMES'!F15</f>
        <v>64.839845238095251</v>
      </c>
      <c r="L138" s="459"/>
      <c r="M138" s="459"/>
      <c r="N138" s="460"/>
    </row>
    <row r="139" spans="1:14" x14ac:dyDescent="0.25">
      <c r="A139" s="11" t="s">
        <v>19</v>
      </c>
      <c r="B139" s="502" t="s">
        <v>429</v>
      </c>
      <c r="C139" s="502"/>
      <c r="D139" s="502"/>
      <c r="E139" s="502"/>
      <c r="F139" s="502"/>
      <c r="G139" s="502"/>
      <c r="H139" s="502"/>
      <c r="I139" s="447"/>
      <c r="J139" s="447"/>
      <c r="K139" s="403">
        <f>'ANEXO VIII-A03 - EPI'!G16</f>
        <v>64.922090277777784</v>
      </c>
      <c r="L139" s="403"/>
      <c r="M139" s="403"/>
      <c r="N139" s="404"/>
    </row>
    <row r="140" spans="1:14" x14ac:dyDescent="0.25">
      <c r="A140" s="11" t="s">
        <v>21</v>
      </c>
      <c r="B140" s="502" t="s">
        <v>430</v>
      </c>
      <c r="C140" s="502"/>
      <c r="D140" s="502"/>
      <c r="E140" s="502"/>
      <c r="F140" s="502"/>
      <c r="G140" s="502"/>
      <c r="H140" s="502"/>
      <c r="I140" s="447"/>
      <c r="J140" s="447"/>
      <c r="K140" s="403">
        <f>'ANEXO VIII-04 - FERRAMENTAL'!I104</f>
        <v>84.057708161328122</v>
      </c>
      <c r="L140" s="403"/>
      <c r="M140" s="403"/>
      <c r="N140" s="404"/>
    </row>
    <row r="141" spans="1:14" ht="15.75" thickBot="1" x14ac:dyDescent="0.3">
      <c r="A141" s="11" t="s">
        <v>23</v>
      </c>
      <c r="B141" s="503" t="s">
        <v>145</v>
      </c>
      <c r="C141" s="503"/>
      <c r="D141" s="503"/>
      <c r="E141" s="503"/>
      <c r="F141" s="503"/>
      <c r="G141" s="503"/>
      <c r="H141" s="503"/>
      <c r="I141" s="447"/>
      <c r="J141" s="447"/>
      <c r="K141" s="403"/>
      <c r="L141" s="403"/>
      <c r="M141" s="403"/>
      <c r="N141" s="404"/>
    </row>
    <row r="142" spans="1:14" ht="15.75" thickBot="1" x14ac:dyDescent="0.3">
      <c r="A142" s="22"/>
      <c r="B142" s="442" t="s">
        <v>146</v>
      </c>
      <c r="C142" s="442"/>
      <c r="D142" s="442"/>
      <c r="E142" s="442"/>
      <c r="F142" s="442"/>
      <c r="G142" s="442"/>
      <c r="H142" s="442"/>
      <c r="I142" s="458">
        <f>SUM(I138:J141)</f>
        <v>0</v>
      </c>
      <c r="J142" s="458"/>
      <c r="K142" s="445">
        <f>SUM(K138:N141)</f>
        <v>213.81964367720116</v>
      </c>
      <c r="L142" s="445"/>
      <c r="M142" s="445"/>
      <c r="N142" s="446"/>
    </row>
    <row r="143" spans="1:14" ht="15.75" thickBot="1" x14ac:dyDescent="0.3">
      <c r="A143" s="451" t="s">
        <v>107</v>
      </c>
      <c r="B143" s="452"/>
      <c r="C143" s="452"/>
      <c r="D143" s="452"/>
      <c r="E143" s="452"/>
      <c r="F143" s="452"/>
      <c r="G143" s="452"/>
      <c r="H143" s="452"/>
      <c r="I143" s="452"/>
      <c r="J143" s="452"/>
      <c r="K143" s="452"/>
      <c r="L143" s="452"/>
      <c r="M143" s="452"/>
      <c r="N143" s="453"/>
    </row>
    <row r="144" spans="1:14" x14ac:dyDescent="0.25">
      <c r="A144" s="8"/>
      <c r="B144" s="8"/>
      <c r="C144" s="8"/>
      <c r="D144" s="8"/>
      <c r="E144" s="8"/>
      <c r="F144" s="8"/>
      <c r="G144" s="8"/>
      <c r="H144" s="8"/>
      <c r="I144" s="8"/>
      <c r="J144" s="8"/>
      <c r="K144" s="8"/>
      <c r="L144" s="8"/>
      <c r="M144" s="8"/>
      <c r="N144" s="8"/>
    </row>
    <row r="145" spans="1:14" ht="15.75" x14ac:dyDescent="0.25">
      <c r="A145" s="499" t="s">
        <v>108</v>
      </c>
      <c r="B145" s="499"/>
      <c r="C145" s="499"/>
      <c r="D145" s="499"/>
      <c r="E145" s="499"/>
      <c r="F145" s="499"/>
      <c r="G145" s="499"/>
      <c r="H145" s="499"/>
      <c r="I145" s="499"/>
      <c r="J145" s="499"/>
      <c r="K145" s="499"/>
      <c r="L145" s="499"/>
      <c r="M145" s="499"/>
      <c r="N145" s="499"/>
    </row>
    <row r="146" spans="1:14" ht="16.5" thickBot="1" x14ac:dyDescent="0.3">
      <c r="A146" s="23"/>
      <c r="B146" s="23"/>
      <c r="C146" s="23"/>
      <c r="D146" s="23"/>
      <c r="E146" s="23"/>
      <c r="F146" s="23"/>
      <c r="G146" s="23"/>
      <c r="H146" s="23"/>
      <c r="I146" s="23"/>
      <c r="J146" s="23"/>
      <c r="K146" s="23"/>
      <c r="L146" s="23"/>
      <c r="M146" s="23"/>
      <c r="N146" s="23"/>
    </row>
    <row r="147" spans="1:14" ht="15.75" thickBot="1" x14ac:dyDescent="0.3">
      <c r="A147" s="22">
        <v>6</v>
      </c>
      <c r="B147" s="442" t="s">
        <v>109</v>
      </c>
      <c r="C147" s="442"/>
      <c r="D147" s="442"/>
      <c r="E147" s="442"/>
      <c r="F147" s="442"/>
      <c r="G147" s="442"/>
      <c r="H147" s="442"/>
      <c r="I147" s="442" t="s">
        <v>41</v>
      </c>
      <c r="J147" s="442"/>
      <c r="K147" s="442" t="s">
        <v>42</v>
      </c>
      <c r="L147" s="442"/>
      <c r="M147" s="442"/>
      <c r="N147" s="443"/>
    </row>
    <row r="148" spans="1:14" x14ac:dyDescent="0.25">
      <c r="A148" s="13" t="s">
        <v>16</v>
      </c>
      <c r="B148" s="440" t="s">
        <v>110</v>
      </c>
      <c r="C148" s="440"/>
      <c r="D148" s="440"/>
      <c r="E148" s="440"/>
      <c r="F148" s="440"/>
      <c r="G148" s="440"/>
      <c r="H148" s="440"/>
      <c r="I148" s="456">
        <v>6.4500000000000002E-2</v>
      </c>
      <c r="J148" s="456"/>
      <c r="K148" s="459">
        <f>I148*K166</f>
        <v>453.87453842365784</v>
      </c>
      <c r="L148" s="459"/>
      <c r="M148" s="459"/>
      <c r="N148" s="460"/>
    </row>
    <row r="149" spans="1:14" x14ac:dyDescent="0.25">
      <c r="A149" s="11" t="s">
        <v>19</v>
      </c>
      <c r="B149" s="407" t="s">
        <v>111</v>
      </c>
      <c r="C149" s="407"/>
      <c r="D149" s="407"/>
      <c r="E149" s="407"/>
      <c r="F149" s="407"/>
      <c r="G149" s="407"/>
      <c r="H149" s="407"/>
      <c r="I149" s="465">
        <v>0.09</v>
      </c>
      <c r="J149" s="465"/>
      <c r="K149" s="403">
        <f>I149*(K166+$K$148)</f>
        <v>674.16201788648902</v>
      </c>
      <c r="L149" s="403"/>
      <c r="M149" s="403"/>
      <c r="N149" s="404"/>
    </row>
    <row r="150" spans="1:14" x14ac:dyDescent="0.25">
      <c r="A150" s="11" t="s">
        <v>21</v>
      </c>
      <c r="B150" s="407" t="s">
        <v>112</v>
      </c>
      <c r="C150" s="407"/>
      <c r="D150" s="407"/>
      <c r="E150" s="407"/>
      <c r="F150" s="407"/>
      <c r="G150" s="407"/>
      <c r="H150" s="407"/>
      <c r="I150" s="465">
        <v>0.14249999999999999</v>
      </c>
      <c r="J150" s="465"/>
      <c r="K150" s="403"/>
      <c r="L150" s="403"/>
      <c r="M150" s="403"/>
      <c r="N150" s="404"/>
    </row>
    <row r="151" spans="1:14" x14ac:dyDescent="0.25">
      <c r="A151" s="11" t="s">
        <v>113</v>
      </c>
      <c r="B151" s="407" t="s">
        <v>407</v>
      </c>
      <c r="C151" s="407"/>
      <c r="D151" s="407"/>
      <c r="E151" s="407"/>
      <c r="F151" s="407"/>
      <c r="G151" s="407"/>
      <c r="H151" s="407"/>
      <c r="I151" s="492">
        <v>1.6500000000000001E-2</v>
      </c>
      <c r="J151" s="492"/>
      <c r="K151" s="403">
        <f>($K$148+$K$149+$K$166)/(1-$I$150)*I151</f>
        <v>157.10792214691941</v>
      </c>
      <c r="L151" s="403"/>
      <c r="M151" s="403"/>
      <c r="N151" s="404"/>
    </row>
    <row r="152" spans="1:14" x14ac:dyDescent="0.25">
      <c r="A152" s="11" t="s">
        <v>114</v>
      </c>
      <c r="B152" s="407" t="s">
        <v>408</v>
      </c>
      <c r="C152" s="407"/>
      <c r="D152" s="407"/>
      <c r="E152" s="407"/>
      <c r="F152" s="407"/>
      <c r="G152" s="407"/>
      <c r="H152" s="407"/>
      <c r="I152" s="492">
        <v>7.5999999999999998E-2</v>
      </c>
      <c r="J152" s="492"/>
      <c r="K152" s="403">
        <f>($K$148+$K$149+$K$166)/(1-$I$150)*I152</f>
        <v>723.64861110096206</v>
      </c>
      <c r="L152" s="403"/>
      <c r="M152" s="403"/>
      <c r="N152" s="404"/>
    </row>
    <row r="153" spans="1:14" x14ac:dyDescent="0.25">
      <c r="A153" s="11" t="s">
        <v>115</v>
      </c>
      <c r="B153" s="407" t="s">
        <v>406</v>
      </c>
      <c r="C153" s="407"/>
      <c r="D153" s="407"/>
      <c r="E153" s="407"/>
      <c r="F153" s="407"/>
      <c r="G153" s="407"/>
      <c r="H153" s="407"/>
      <c r="I153" s="465">
        <v>0.05</v>
      </c>
      <c r="J153" s="465"/>
      <c r="K153" s="403">
        <f t="shared" ref="K153:K154" si="3">($K$148+$K$149+$K$166)/(1-$I$150)*I153</f>
        <v>476.08461256642244</v>
      </c>
      <c r="L153" s="403"/>
      <c r="M153" s="403"/>
      <c r="N153" s="404"/>
    </row>
    <row r="154" spans="1:14" ht="15.75" thickBot="1" x14ac:dyDescent="0.3">
      <c r="A154" s="11" t="s">
        <v>116</v>
      </c>
      <c r="B154" s="398" t="s">
        <v>1851</v>
      </c>
      <c r="C154" s="399"/>
      <c r="D154" s="399"/>
      <c r="E154" s="399"/>
      <c r="F154" s="399"/>
      <c r="G154" s="399"/>
      <c r="H154" s="400"/>
      <c r="I154" s="401">
        <v>4.4999999999999998E-2</v>
      </c>
      <c r="J154" s="402"/>
      <c r="K154" s="403">
        <f t="shared" si="3"/>
        <v>428.47615130978016</v>
      </c>
      <c r="L154" s="403"/>
      <c r="M154" s="403"/>
      <c r="N154" s="404"/>
    </row>
    <row r="155" spans="1:14" ht="15.75" thickBot="1" x14ac:dyDescent="0.3">
      <c r="A155" s="22"/>
      <c r="B155" s="442" t="s">
        <v>68</v>
      </c>
      <c r="C155" s="442"/>
      <c r="D155" s="442"/>
      <c r="E155" s="442"/>
      <c r="F155" s="442"/>
      <c r="G155" s="442"/>
      <c r="H155" s="442"/>
      <c r="I155" s="500">
        <f>I148+I149+I150</f>
        <v>0.29699999999999999</v>
      </c>
      <c r="J155" s="500"/>
      <c r="K155" s="445">
        <f>SUM(K148:N154)</f>
        <v>2913.353853434231</v>
      </c>
      <c r="L155" s="445"/>
      <c r="M155" s="445"/>
      <c r="N155" s="446"/>
    </row>
    <row r="156" spans="1:14" ht="26.25" customHeight="1" thickBot="1" x14ac:dyDescent="0.3">
      <c r="A156" s="451" t="s">
        <v>148</v>
      </c>
      <c r="B156" s="452"/>
      <c r="C156" s="452"/>
      <c r="D156" s="452"/>
      <c r="E156" s="452"/>
      <c r="F156" s="452"/>
      <c r="G156" s="452"/>
      <c r="H156" s="452"/>
      <c r="I156" s="452"/>
      <c r="J156" s="452"/>
      <c r="K156" s="452"/>
      <c r="L156" s="452"/>
      <c r="M156" s="452"/>
      <c r="N156" s="453"/>
    </row>
    <row r="157" spans="1:14" ht="26.25" customHeight="1" thickBot="1" x14ac:dyDescent="0.3">
      <c r="A157" s="16"/>
      <c r="B157" s="16"/>
      <c r="C157" s="16"/>
      <c r="D157" s="16"/>
      <c r="E157" s="16"/>
      <c r="F157" s="16"/>
      <c r="G157" s="16"/>
      <c r="H157" s="16"/>
      <c r="I157" s="16"/>
      <c r="J157" s="16"/>
      <c r="K157" s="16"/>
      <c r="L157" s="16"/>
      <c r="M157" s="16"/>
      <c r="N157" s="16"/>
    </row>
    <row r="158" spans="1:14" ht="15.75" thickBot="1" x14ac:dyDescent="0.3">
      <c r="A158" s="431" t="s">
        <v>117</v>
      </c>
      <c r="B158" s="432"/>
      <c r="C158" s="432"/>
      <c r="D158" s="432"/>
      <c r="E158" s="432"/>
      <c r="F158" s="432"/>
      <c r="G158" s="432"/>
      <c r="H158" s="432"/>
      <c r="I158" s="432"/>
      <c r="J158" s="432"/>
      <c r="K158" s="432"/>
      <c r="L158" s="432"/>
      <c r="M158" s="432"/>
      <c r="N158" s="433"/>
    </row>
    <row r="159" spans="1:14" ht="15.75" customHeight="1" thickBot="1" x14ac:dyDescent="0.3">
      <c r="A159" s="8"/>
      <c r="B159" s="8"/>
      <c r="C159" s="8"/>
      <c r="D159" s="8"/>
      <c r="E159" s="8"/>
      <c r="F159" s="8"/>
      <c r="G159" s="8"/>
      <c r="H159" s="8"/>
      <c r="I159" s="8"/>
      <c r="J159" s="8"/>
      <c r="K159" s="8"/>
      <c r="L159" s="8"/>
      <c r="M159" s="8"/>
      <c r="N159" s="8"/>
    </row>
    <row r="160" spans="1:14" ht="15.75" thickBot="1" x14ac:dyDescent="0.3">
      <c r="A160" s="22"/>
      <c r="B160" s="442" t="s">
        <v>118</v>
      </c>
      <c r="C160" s="442"/>
      <c r="D160" s="442"/>
      <c r="E160" s="442"/>
      <c r="F160" s="442"/>
      <c r="G160" s="442"/>
      <c r="H160" s="442"/>
      <c r="I160" s="442" t="s">
        <v>41</v>
      </c>
      <c r="J160" s="442"/>
      <c r="K160" s="442" t="s">
        <v>42</v>
      </c>
      <c r="L160" s="442"/>
      <c r="M160" s="442"/>
      <c r="N160" s="443"/>
    </row>
    <row r="161" spans="1:14" ht="15.75" thickBot="1" x14ac:dyDescent="0.3">
      <c r="A161" s="13" t="s">
        <v>16</v>
      </c>
      <c r="B161" s="440" t="s">
        <v>39</v>
      </c>
      <c r="C161" s="440"/>
      <c r="D161" s="440"/>
      <c r="E161" s="440"/>
      <c r="F161" s="440"/>
      <c r="G161" s="440"/>
      <c r="H161" s="440"/>
      <c r="I161" s="494"/>
      <c r="J161" s="494"/>
      <c r="K161" s="448">
        <f>K47</f>
        <v>3790.6180000000004</v>
      </c>
      <c r="L161" s="449"/>
      <c r="M161" s="449"/>
      <c r="N161" s="450"/>
    </row>
    <row r="162" spans="1:14" ht="15.75" thickBot="1" x14ac:dyDescent="0.3">
      <c r="A162" s="11" t="s">
        <v>19</v>
      </c>
      <c r="B162" s="407" t="s">
        <v>55</v>
      </c>
      <c r="C162" s="407"/>
      <c r="D162" s="407"/>
      <c r="E162" s="407"/>
      <c r="F162" s="407"/>
      <c r="G162" s="407"/>
      <c r="H162" s="407"/>
      <c r="I162" s="447"/>
      <c r="J162" s="447"/>
      <c r="K162" s="445">
        <f>K93</f>
        <v>2229.3498263652</v>
      </c>
      <c r="L162" s="445"/>
      <c r="M162" s="445"/>
      <c r="N162" s="446"/>
    </row>
    <row r="163" spans="1:14" ht="15.75" thickBot="1" x14ac:dyDescent="0.3">
      <c r="A163" s="11" t="s">
        <v>21</v>
      </c>
      <c r="B163" s="407" t="s">
        <v>80</v>
      </c>
      <c r="C163" s="407"/>
      <c r="D163" s="407"/>
      <c r="E163" s="407"/>
      <c r="F163" s="407"/>
      <c r="G163" s="407"/>
      <c r="H163" s="407"/>
      <c r="I163" s="447"/>
      <c r="J163" s="447"/>
      <c r="K163" s="445">
        <f>K104</f>
        <v>434.03968028093095</v>
      </c>
      <c r="L163" s="445"/>
      <c r="M163" s="445"/>
      <c r="N163" s="446"/>
    </row>
    <row r="164" spans="1:14" ht="15.75" thickBot="1" x14ac:dyDescent="0.3">
      <c r="A164" s="11" t="s">
        <v>23</v>
      </c>
      <c r="B164" s="407" t="s">
        <v>88</v>
      </c>
      <c r="C164" s="407"/>
      <c r="D164" s="407"/>
      <c r="E164" s="407"/>
      <c r="F164" s="407"/>
      <c r="G164" s="407"/>
      <c r="H164" s="407"/>
      <c r="I164" s="447"/>
      <c r="J164" s="447"/>
      <c r="K164" s="445">
        <f>K133</f>
        <v>368.98739888066484</v>
      </c>
      <c r="L164" s="445"/>
      <c r="M164" s="445"/>
      <c r="N164" s="446"/>
    </row>
    <row r="165" spans="1:14" ht="15.75" thickBot="1" x14ac:dyDescent="0.3">
      <c r="A165" s="11" t="s">
        <v>25</v>
      </c>
      <c r="B165" s="407" t="s">
        <v>149</v>
      </c>
      <c r="C165" s="407"/>
      <c r="D165" s="407"/>
      <c r="E165" s="407"/>
      <c r="F165" s="407"/>
      <c r="G165" s="407"/>
      <c r="H165" s="407"/>
      <c r="I165" s="447"/>
      <c r="J165" s="447"/>
      <c r="K165" s="445">
        <f>K142</f>
        <v>213.81964367720116</v>
      </c>
      <c r="L165" s="445"/>
      <c r="M165" s="445"/>
      <c r="N165" s="446"/>
    </row>
    <row r="166" spans="1:14" ht="15.75" thickBot="1" x14ac:dyDescent="0.3">
      <c r="A166" s="508" t="s">
        <v>119</v>
      </c>
      <c r="B166" s="509"/>
      <c r="C166" s="509"/>
      <c r="D166" s="509"/>
      <c r="E166" s="509"/>
      <c r="F166" s="509"/>
      <c r="G166" s="509"/>
      <c r="H166" s="510"/>
      <c r="I166" s="447"/>
      <c r="J166" s="447"/>
      <c r="K166" s="515">
        <f>SUM(K161:N165)</f>
        <v>7036.8145492039976</v>
      </c>
      <c r="L166" s="515"/>
      <c r="M166" s="515"/>
      <c r="N166" s="516"/>
    </row>
    <row r="167" spans="1:14" ht="15.75" thickBot="1" x14ac:dyDescent="0.3">
      <c r="A167" s="11" t="s">
        <v>48</v>
      </c>
      <c r="B167" s="407" t="s">
        <v>150</v>
      </c>
      <c r="C167" s="407"/>
      <c r="D167" s="407"/>
      <c r="E167" s="407"/>
      <c r="F167" s="407"/>
      <c r="G167" s="407"/>
      <c r="H167" s="407"/>
      <c r="I167" s="447"/>
      <c r="J167" s="447"/>
      <c r="K167" s="445">
        <f>K155</f>
        <v>2913.353853434231</v>
      </c>
      <c r="L167" s="445"/>
      <c r="M167" s="445"/>
      <c r="N167" s="446"/>
    </row>
    <row r="168" spans="1:14" ht="15.75" thickBot="1" x14ac:dyDescent="0.3">
      <c r="A168" s="466" t="s">
        <v>422</v>
      </c>
      <c r="B168" s="467"/>
      <c r="C168" s="467"/>
      <c r="D168" s="467"/>
      <c r="E168" s="467"/>
      <c r="F168" s="467"/>
      <c r="G168" s="467"/>
      <c r="H168" s="467"/>
      <c r="I168" s="467"/>
      <c r="J168" s="468"/>
      <c r="K168" s="484">
        <f>ROUND(K166+K167,2)</f>
        <v>9950.17</v>
      </c>
      <c r="L168" s="484"/>
      <c r="M168" s="484"/>
      <c r="N168" s="485"/>
    </row>
  </sheetData>
  <mergeCells count="333">
    <mergeCell ref="A1:N1"/>
    <mergeCell ref="A2:N2"/>
    <mergeCell ref="A4:H4"/>
    <mergeCell ref="I4:N4"/>
    <mergeCell ref="A5:H5"/>
    <mergeCell ref="I5:N5"/>
    <mergeCell ref="A6:H6"/>
    <mergeCell ref="I6:N6"/>
    <mergeCell ref="B12:I12"/>
    <mergeCell ref="J12:N12"/>
    <mergeCell ref="A3:G3"/>
    <mergeCell ref="H3:N3"/>
    <mergeCell ref="B13:I13"/>
    <mergeCell ref="J13:N13"/>
    <mergeCell ref="B14:I14"/>
    <mergeCell ref="J14:N14"/>
    <mergeCell ref="A7:N7"/>
    <mergeCell ref="A8:N8"/>
    <mergeCell ref="B10:I10"/>
    <mergeCell ref="J10:N10"/>
    <mergeCell ref="B11:I11"/>
    <mergeCell ref="J11:N11"/>
    <mergeCell ref="A20:D20"/>
    <mergeCell ref="E20:G20"/>
    <mergeCell ref="H20:N20"/>
    <mergeCell ref="A21:N21"/>
    <mergeCell ref="A23:N23"/>
    <mergeCell ref="A25:N25"/>
    <mergeCell ref="A16:N16"/>
    <mergeCell ref="A17:N17"/>
    <mergeCell ref="A18:D18"/>
    <mergeCell ref="E18:G18"/>
    <mergeCell ref="H18:N18"/>
    <mergeCell ref="A19:D19"/>
    <mergeCell ref="E19:G19"/>
    <mergeCell ref="H19:N19"/>
    <mergeCell ref="B30:H30"/>
    <mergeCell ref="I30:N30"/>
    <mergeCell ref="B31:H31"/>
    <mergeCell ref="I31:N31"/>
    <mergeCell ref="B32:H32"/>
    <mergeCell ref="I32:N32"/>
    <mergeCell ref="A26:N26"/>
    <mergeCell ref="B27:H27"/>
    <mergeCell ref="I27:N27"/>
    <mergeCell ref="B28:H28"/>
    <mergeCell ref="I28:N28"/>
    <mergeCell ref="B29:H29"/>
    <mergeCell ref="I29:N29"/>
    <mergeCell ref="B39:H39"/>
    <mergeCell ref="I39:J39"/>
    <mergeCell ref="K39:N39"/>
    <mergeCell ref="B40:H40"/>
    <mergeCell ref="I40:J40"/>
    <mergeCell ref="K40:N40"/>
    <mergeCell ref="B33:H33"/>
    <mergeCell ref="I33:N33"/>
    <mergeCell ref="A34:N34"/>
    <mergeCell ref="A35:N35"/>
    <mergeCell ref="A36:N36"/>
    <mergeCell ref="B38:H38"/>
    <mergeCell ref="I38:J38"/>
    <mergeCell ref="K38:N38"/>
    <mergeCell ref="B43:H43"/>
    <mergeCell ref="I43:J43"/>
    <mergeCell ref="K43:N43"/>
    <mergeCell ref="B44:H44"/>
    <mergeCell ref="I44:J44"/>
    <mergeCell ref="K44:N44"/>
    <mergeCell ref="B41:H41"/>
    <mergeCell ref="I41:J41"/>
    <mergeCell ref="K41:N41"/>
    <mergeCell ref="B42:H42"/>
    <mergeCell ref="I42:J42"/>
    <mergeCell ref="K42:N42"/>
    <mergeCell ref="A47:H47"/>
    <mergeCell ref="I47:J47"/>
    <mergeCell ref="K47:N47"/>
    <mergeCell ref="A48:N48"/>
    <mergeCell ref="A49:N49"/>
    <mergeCell ref="A51:N51"/>
    <mergeCell ref="B45:H45"/>
    <mergeCell ref="I45:J45"/>
    <mergeCell ref="K45:N45"/>
    <mergeCell ref="B46:H46"/>
    <mergeCell ref="I46:J46"/>
    <mergeCell ref="K46:N46"/>
    <mergeCell ref="B55:H55"/>
    <mergeCell ref="I55:J55"/>
    <mergeCell ref="K55:N55"/>
    <mergeCell ref="B56:H56"/>
    <mergeCell ref="I56:J56"/>
    <mergeCell ref="K56:N56"/>
    <mergeCell ref="B53:H53"/>
    <mergeCell ref="I53:J53"/>
    <mergeCell ref="K53:N53"/>
    <mergeCell ref="B54:H54"/>
    <mergeCell ref="I54:J54"/>
    <mergeCell ref="K54:N54"/>
    <mergeCell ref="B63:H63"/>
    <mergeCell ref="I63:J63"/>
    <mergeCell ref="K63:N63"/>
    <mergeCell ref="B64:H64"/>
    <mergeCell ref="I64:J64"/>
    <mergeCell ref="K64:N64"/>
    <mergeCell ref="A57:N57"/>
    <mergeCell ref="A59:N59"/>
    <mergeCell ref="B61:H61"/>
    <mergeCell ref="I61:J61"/>
    <mergeCell ref="K61:N61"/>
    <mergeCell ref="B62:H62"/>
    <mergeCell ref="I62:J62"/>
    <mergeCell ref="K62:N62"/>
    <mergeCell ref="B67:H67"/>
    <mergeCell ref="I67:J67"/>
    <mergeCell ref="K67:N67"/>
    <mergeCell ref="B68:H68"/>
    <mergeCell ref="I68:J68"/>
    <mergeCell ref="K68:N68"/>
    <mergeCell ref="B65:H65"/>
    <mergeCell ref="I65:J65"/>
    <mergeCell ref="K65:N65"/>
    <mergeCell ref="B66:H66"/>
    <mergeCell ref="I66:J66"/>
    <mergeCell ref="K66:N66"/>
    <mergeCell ref="A71:N71"/>
    <mergeCell ref="A73:N73"/>
    <mergeCell ref="B75:H75"/>
    <mergeCell ref="I75:J75"/>
    <mergeCell ref="K75:N75"/>
    <mergeCell ref="B76:H76"/>
    <mergeCell ref="I76:J76"/>
    <mergeCell ref="K76:N76"/>
    <mergeCell ref="B69:H69"/>
    <mergeCell ref="I69:J69"/>
    <mergeCell ref="K69:N69"/>
    <mergeCell ref="B70:H70"/>
    <mergeCell ref="I70:J70"/>
    <mergeCell ref="K70:N70"/>
    <mergeCell ref="B79:H79"/>
    <mergeCell ref="I79:J79"/>
    <mergeCell ref="K79:N79"/>
    <mergeCell ref="B80:H80"/>
    <mergeCell ref="I80:J80"/>
    <mergeCell ref="K80:N80"/>
    <mergeCell ref="B77:H77"/>
    <mergeCell ref="I77:J77"/>
    <mergeCell ref="K77:N77"/>
    <mergeCell ref="B78:H78"/>
    <mergeCell ref="I78:J78"/>
    <mergeCell ref="K78:N78"/>
    <mergeCell ref="B83:H83"/>
    <mergeCell ref="I83:J83"/>
    <mergeCell ref="K83:N83"/>
    <mergeCell ref="B84:H84"/>
    <mergeCell ref="I84:J84"/>
    <mergeCell ref="K84:N84"/>
    <mergeCell ref="B81:H81"/>
    <mergeCell ref="I81:J81"/>
    <mergeCell ref="K81:N81"/>
    <mergeCell ref="B82:H82"/>
    <mergeCell ref="I82:J82"/>
    <mergeCell ref="K82:N82"/>
    <mergeCell ref="B91:H91"/>
    <mergeCell ref="I91:J91"/>
    <mergeCell ref="K91:N91"/>
    <mergeCell ref="B92:H92"/>
    <mergeCell ref="I92:J92"/>
    <mergeCell ref="K92:N92"/>
    <mergeCell ref="A85:N85"/>
    <mergeCell ref="A87:N87"/>
    <mergeCell ref="B89:H89"/>
    <mergeCell ref="I89:J89"/>
    <mergeCell ref="K89:N89"/>
    <mergeCell ref="B90:H90"/>
    <mergeCell ref="I90:J90"/>
    <mergeCell ref="K90:N90"/>
    <mergeCell ref="B98:H98"/>
    <mergeCell ref="I98:J98"/>
    <mergeCell ref="K98:N98"/>
    <mergeCell ref="B99:H99"/>
    <mergeCell ref="I99:J99"/>
    <mergeCell ref="K99:N99"/>
    <mergeCell ref="B93:H93"/>
    <mergeCell ref="I93:J93"/>
    <mergeCell ref="K93:N93"/>
    <mergeCell ref="A95:N95"/>
    <mergeCell ref="B97:H97"/>
    <mergeCell ref="I97:J97"/>
    <mergeCell ref="K97:N97"/>
    <mergeCell ref="B102:H102"/>
    <mergeCell ref="I102:J102"/>
    <mergeCell ref="K102:N102"/>
    <mergeCell ref="B103:H103"/>
    <mergeCell ref="I103:J103"/>
    <mergeCell ref="K103:N103"/>
    <mergeCell ref="B100:H100"/>
    <mergeCell ref="I100:J100"/>
    <mergeCell ref="K100:N100"/>
    <mergeCell ref="B101:H101"/>
    <mergeCell ref="I101:J101"/>
    <mergeCell ref="K101:N101"/>
    <mergeCell ref="B111:H111"/>
    <mergeCell ref="I111:J111"/>
    <mergeCell ref="K111:N111"/>
    <mergeCell ref="B112:H112"/>
    <mergeCell ref="I112:J112"/>
    <mergeCell ref="K112:N112"/>
    <mergeCell ref="B104:H104"/>
    <mergeCell ref="I104:J104"/>
    <mergeCell ref="K104:N104"/>
    <mergeCell ref="A105:N105"/>
    <mergeCell ref="A107:N107"/>
    <mergeCell ref="A109:N109"/>
    <mergeCell ref="B115:H115"/>
    <mergeCell ref="I115:J115"/>
    <mergeCell ref="K115:N115"/>
    <mergeCell ref="B116:H116"/>
    <mergeCell ref="I116:J116"/>
    <mergeCell ref="K116:N116"/>
    <mergeCell ref="B113:H113"/>
    <mergeCell ref="I113:J113"/>
    <mergeCell ref="K113:N113"/>
    <mergeCell ref="B114:H114"/>
    <mergeCell ref="I114:J114"/>
    <mergeCell ref="K114:N114"/>
    <mergeCell ref="A119:N119"/>
    <mergeCell ref="A121:N121"/>
    <mergeCell ref="B123:H123"/>
    <mergeCell ref="I123:J123"/>
    <mergeCell ref="K123:N123"/>
    <mergeCell ref="B124:H124"/>
    <mergeCell ref="I124:J124"/>
    <mergeCell ref="K124:N124"/>
    <mergeCell ref="B117:H117"/>
    <mergeCell ref="I117:J117"/>
    <mergeCell ref="K117:N117"/>
    <mergeCell ref="B118:H118"/>
    <mergeCell ref="I118:J118"/>
    <mergeCell ref="K118:N118"/>
    <mergeCell ref="B131:H131"/>
    <mergeCell ref="I131:J131"/>
    <mergeCell ref="K131:N131"/>
    <mergeCell ref="B132:H132"/>
    <mergeCell ref="I132:J132"/>
    <mergeCell ref="K132:N132"/>
    <mergeCell ref="B125:H125"/>
    <mergeCell ref="I125:J125"/>
    <mergeCell ref="K125:N125"/>
    <mergeCell ref="A126:N126"/>
    <mergeCell ref="A128:N128"/>
    <mergeCell ref="B130:H130"/>
    <mergeCell ref="I130:J130"/>
    <mergeCell ref="K130:N130"/>
    <mergeCell ref="B138:H138"/>
    <mergeCell ref="I138:J138"/>
    <mergeCell ref="K138:N138"/>
    <mergeCell ref="B139:H139"/>
    <mergeCell ref="I139:J139"/>
    <mergeCell ref="K139:N139"/>
    <mergeCell ref="B133:H133"/>
    <mergeCell ref="I133:J133"/>
    <mergeCell ref="K133:N133"/>
    <mergeCell ref="A135:N135"/>
    <mergeCell ref="B137:H137"/>
    <mergeCell ref="I137:J137"/>
    <mergeCell ref="K137:N137"/>
    <mergeCell ref="B142:H142"/>
    <mergeCell ref="I142:J142"/>
    <mergeCell ref="K142:N142"/>
    <mergeCell ref="A143:N143"/>
    <mergeCell ref="A145:N145"/>
    <mergeCell ref="B147:H147"/>
    <mergeCell ref="I147:J147"/>
    <mergeCell ref="K147:N147"/>
    <mergeCell ref="B140:H140"/>
    <mergeCell ref="I140:J140"/>
    <mergeCell ref="K140:N140"/>
    <mergeCell ref="B141:H141"/>
    <mergeCell ref="I141:J141"/>
    <mergeCell ref="K141:N141"/>
    <mergeCell ref="B150:H150"/>
    <mergeCell ref="I150:J150"/>
    <mergeCell ref="K150:N150"/>
    <mergeCell ref="B151:H151"/>
    <mergeCell ref="I151:J151"/>
    <mergeCell ref="K151:N151"/>
    <mergeCell ref="B148:H148"/>
    <mergeCell ref="I148:J148"/>
    <mergeCell ref="K148:N148"/>
    <mergeCell ref="B149:H149"/>
    <mergeCell ref="I149:J149"/>
    <mergeCell ref="K149:N149"/>
    <mergeCell ref="B154:H154"/>
    <mergeCell ref="I154:J154"/>
    <mergeCell ref="K154:N154"/>
    <mergeCell ref="B155:H155"/>
    <mergeCell ref="I155:J155"/>
    <mergeCell ref="K155:N155"/>
    <mergeCell ref="B152:H152"/>
    <mergeCell ref="I152:J152"/>
    <mergeCell ref="K152:N152"/>
    <mergeCell ref="B153:H153"/>
    <mergeCell ref="I153:J153"/>
    <mergeCell ref="K153:N153"/>
    <mergeCell ref="B162:H162"/>
    <mergeCell ref="I162:J162"/>
    <mergeCell ref="K162:N162"/>
    <mergeCell ref="B163:H163"/>
    <mergeCell ref="I163:J163"/>
    <mergeCell ref="K163:N163"/>
    <mergeCell ref="A156:N156"/>
    <mergeCell ref="A158:N158"/>
    <mergeCell ref="B160:H160"/>
    <mergeCell ref="I160:J160"/>
    <mergeCell ref="K160:N160"/>
    <mergeCell ref="B161:H161"/>
    <mergeCell ref="I161:J161"/>
    <mergeCell ref="K161:N161"/>
    <mergeCell ref="A168:J168"/>
    <mergeCell ref="K168:N168"/>
    <mergeCell ref="A166:H166"/>
    <mergeCell ref="I166:J166"/>
    <mergeCell ref="K166:N166"/>
    <mergeCell ref="B167:H167"/>
    <mergeCell ref="I167:J167"/>
    <mergeCell ref="K167:N167"/>
    <mergeCell ref="B164:H164"/>
    <mergeCell ref="I164:J164"/>
    <mergeCell ref="K164:N164"/>
    <mergeCell ref="B165:H165"/>
    <mergeCell ref="I165:J165"/>
    <mergeCell ref="K165:N165"/>
  </mergeCells>
  <printOptions horizontalCentered="1"/>
  <pageMargins left="0.23622047244094491" right="0.23622047244094491" top="0.74803149606299213" bottom="0.74803149606299213" header="0.31496062992125984" footer="0.31496062992125984"/>
  <pageSetup paperSize="9" scale="55"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50"/>
  </sheetPr>
  <dimension ref="A1:WVV168"/>
  <sheetViews>
    <sheetView showGridLines="0" topLeftCell="A31" zoomScaleNormal="100" workbookViewId="0">
      <selection activeCell="K139" sqref="K139:N139"/>
    </sheetView>
  </sheetViews>
  <sheetFormatPr defaultColWidth="0" defaultRowHeight="15" x14ac:dyDescent="0.25"/>
  <cols>
    <col min="1" max="1" width="5.28515625" style="5" bestFit="1" customWidth="1"/>
    <col min="2" max="5" width="6.7109375" customWidth="1"/>
    <col min="6" max="6" width="8.42578125" customWidth="1"/>
    <col min="7" max="7" width="9" customWidth="1"/>
    <col min="8" max="8" width="44.140625" customWidth="1"/>
    <col min="9" max="9" width="12.7109375" bestFit="1" customWidth="1"/>
    <col min="10" max="10" width="16.140625" customWidth="1"/>
    <col min="11" max="11" width="14.85546875" customWidth="1"/>
    <col min="12" max="12" width="11.140625" customWidth="1"/>
    <col min="13" max="13" width="11.5703125" customWidth="1"/>
    <col min="14" max="14" width="11.7109375" customWidth="1"/>
    <col min="15" max="256" width="9.140625" customWidth="1"/>
    <col min="257" max="257" width="5.28515625" bestFit="1" customWidth="1"/>
    <col min="258" max="261" width="6.7109375" customWidth="1"/>
    <col min="262" max="262" width="8.42578125" customWidth="1"/>
    <col min="263" max="263" width="9" customWidth="1"/>
    <col min="264" max="264" width="10.5703125" customWidth="1"/>
    <col min="265" max="265" width="10" customWidth="1"/>
    <col min="266" max="266" width="25.7109375" customWidth="1"/>
    <col min="267" max="267" width="9.140625" customWidth="1"/>
    <col min="268" max="268" width="6.42578125" customWidth="1"/>
    <col min="269" max="270" width="9.140625" customWidth="1"/>
    <col min="271" max="512" width="9.140625" hidden="1"/>
    <col min="513" max="513" width="5.28515625" bestFit="1" customWidth="1"/>
    <col min="514" max="517" width="6.7109375" customWidth="1"/>
    <col min="518" max="518" width="8.42578125" customWidth="1"/>
    <col min="519" max="519" width="9" customWidth="1"/>
    <col min="520" max="520" width="10.5703125" customWidth="1"/>
    <col min="521" max="521" width="10" customWidth="1"/>
    <col min="522" max="522" width="25.7109375" customWidth="1"/>
    <col min="523" max="523" width="9.140625" customWidth="1"/>
    <col min="524" max="524" width="6.42578125" customWidth="1"/>
    <col min="525" max="526" width="9.140625" customWidth="1"/>
    <col min="527" max="768" width="9.140625" hidden="1"/>
    <col min="769" max="769" width="5.28515625" bestFit="1" customWidth="1"/>
    <col min="770" max="773" width="6.7109375" customWidth="1"/>
    <col min="774" max="774" width="8.42578125" customWidth="1"/>
    <col min="775" max="775" width="9" customWidth="1"/>
    <col min="776" max="776" width="10.5703125" customWidth="1"/>
    <col min="777" max="777" width="10" customWidth="1"/>
    <col min="778" max="778" width="25.7109375" customWidth="1"/>
    <col min="779" max="779" width="9.140625" customWidth="1"/>
    <col min="780" max="780" width="6.42578125" customWidth="1"/>
    <col min="781" max="782" width="9.140625" customWidth="1"/>
    <col min="783" max="1024" width="9.140625" hidden="1"/>
    <col min="1025" max="1025" width="5.28515625" bestFit="1" customWidth="1"/>
    <col min="1026" max="1029" width="6.7109375" customWidth="1"/>
    <col min="1030" max="1030" width="8.42578125" customWidth="1"/>
    <col min="1031" max="1031" width="9" customWidth="1"/>
    <col min="1032" max="1032" width="10.5703125" customWidth="1"/>
    <col min="1033" max="1033" width="10" customWidth="1"/>
    <col min="1034" max="1034" width="25.7109375" customWidth="1"/>
    <col min="1035" max="1035" width="9.140625" customWidth="1"/>
    <col min="1036" max="1036" width="6.42578125" customWidth="1"/>
    <col min="1037" max="1038" width="9.140625" customWidth="1"/>
    <col min="1039" max="1280" width="9.140625" hidden="1"/>
    <col min="1281" max="1281" width="5.28515625" bestFit="1" customWidth="1"/>
    <col min="1282" max="1285" width="6.7109375" customWidth="1"/>
    <col min="1286" max="1286" width="8.42578125" customWidth="1"/>
    <col min="1287" max="1287" width="9" customWidth="1"/>
    <col min="1288" max="1288" width="10.5703125" customWidth="1"/>
    <col min="1289" max="1289" width="10" customWidth="1"/>
    <col min="1290" max="1290" width="25.7109375" customWidth="1"/>
    <col min="1291" max="1291" width="9.140625" customWidth="1"/>
    <col min="1292" max="1292" width="6.42578125" customWidth="1"/>
    <col min="1293" max="1294" width="9.140625" customWidth="1"/>
    <col min="1295" max="1536" width="9.140625" hidden="1"/>
    <col min="1537" max="1537" width="5.28515625" bestFit="1" customWidth="1"/>
    <col min="1538" max="1541" width="6.7109375" customWidth="1"/>
    <col min="1542" max="1542" width="8.42578125" customWidth="1"/>
    <col min="1543" max="1543" width="9" customWidth="1"/>
    <col min="1544" max="1544" width="10.5703125" customWidth="1"/>
    <col min="1545" max="1545" width="10" customWidth="1"/>
    <col min="1546" max="1546" width="25.7109375" customWidth="1"/>
    <col min="1547" max="1547" width="9.140625" customWidth="1"/>
    <col min="1548" max="1548" width="6.42578125" customWidth="1"/>
    <col min="1549" max="1550" width="9.140625" customWidth="1"/>
    <col min="1551" max="1792" width="9.140625" hidden="1"/>
    <col min="1793" max="1793" width="5.28515625" bestFit="1" customWidth="1"/>
    <col min="1794" max="1797" width="6.7109375" customWidth="1"/>
    <col min="1798" max="1798" width="8.42578125" customWidth="1"/>
    <col min="1799" max="1799" width="9" customWidth="1"/>
    <col min="1800" max="1800" width="10.5703125" customWidth="1"/>
    <col min="1801" max="1801" width="10" customWidth="1"/>
    <col min="1802" max="1802" width="25.7109375" customWidth="1"/>
    <col min="1803" max="1803" width="9.140625" customWidth="1"/>
    <col min="1804" max="1804" width="6.42578125" customWidth="1"/>
    <col min="1805" max="1806" width="9.140625" customWidth="1"/>
    <col min="1807" max="2048" width="9.140625" hidden="1"/>
    <col min="2049" max="2049" width="5.28515625" bestFit="1" customWidth="1"/>
    <col min="2050" max="2053" width="6.7109375" customWidth="1"/>
    <col min="2054" max="2054" width="8.42578125" customWidth="1"/>
    <col min="2055" max="2055" width="9" customWidth="1"/>
    <col min="2056" max="2056" width="10.5703125" customWidth="1"/>
    <col min="2057" max="2057" width="10" customWidth="1"/>
    <col min="2058" max="2058" width="25.7109375" customWidth="1"/>
    <col min="2059" max="2059" width="9.140625" customWidth="1"/>
    <col min="2060" max="2060" width="6.42578125" customWidth="1"/>
    <col min="2061" max="2062" width="9.140625" customWidth="1"/>
    <col min="2063" max="2304" width="9.140625" hidden="1"/>
    <col min="2305" max="2305" width="5.28515625" bestFit="1" customWidth="1"/>
    <col min="2306" max="2309" width="6.7109375" customWidth="1"/>
    <col min="2310" max="2310" width="8.42578125" customWidth="1"/>
    <col min="2311" max="2311" width="9" customWidth="1"/>
    <col min="2312" max="2312" width="10.5703125" customWidth="1"/>
    <col min="2313" max="2313" width="10" customWidth="1"/>
    <col min="2314" max="2314" width="25.7109375" customWidth="1"/>
    <col min="2315" max="2315" width="9.140625" customWidth="1"/>
    <col min="2316" max="2316" width="6.42578125" customWidth="1"/>
    <col min="2317" max="2318" width="9.140625" customWidth="1"/>
    <col min="2319" max="2560" width="9.140625" hidden="1"/>
    <col min="2561" max="2561" width="5.28515625" bestFit="1" customWidth="1"/>
    <col min="2562" max="2565" width="6.7109375" customWidth="1"/>
    <col min="2566" max="2566" width="8.42578125" customWidth="1"/>
    <col min="2567" max="2567" width="9" customWidth="1"/>
    <col min="2568" max="2568" width="10.5703125" customWidth="1"/>
    <col min="2569" max="2569" width="10" customWidth="1"/>
    <col min="2570" max="2570" width="25.7109375" customWidth="1"/>
    <col min="2571" max="2571" width="9.140625" customWidth="1"/>
    <col min="2572" max="2572" width="6.42578125" customWidth="1"/>
    <col min="2573" max="2574" width="9.140625" customWidth="1"/>
    <col min="2575" max="2816" width="9.140625" hidden="1"/>
    <col min="2817" max="2817" width="5.28515625" bestFit="1" customWidth="1"/>
    <col min="2818" max="2821" width="6.7109375" customWidth="1"/>
    <col min="2822" max="2822" width="8.42578125" customWidth="1"/>
    <col min="2823" max="2823" width="9" customWidth="1"/>
    <col min="2824" max="2824" width="10.5703125" customWidth="1"/>
    <col min="2825" max="2825" width="10" customWidth="1"/>
    <col min="2826" max="2826" width="25.7109375" customWidth="1"/>
    <col min="2827" max="2827" width="9.140625" customWidth="1"/>
    <col min="2828" max="2828" width="6.42578125" customWidth="1"/>
    <col min="2829" max="2830" width="9.140625" customWidth="1"/>
    <col min="2831" max="3072" width="9.140625" hidden="1"/>
    <col min="3073" max="3073" width="5.28515625" bestFit="1" customWidth="1"/>
    <col min="3074" max="3077" width="6.7109375" customWidth="1"/>
    <col min="3078" max="3078" width="8.42578125" customWidth="1"/>
    <col min="3079" max="3079" width="9" customWidth="1"/>
    <col min="3080" max="3080" width="10.5703125" customWidth="1"/>
    <col min="3081" max="3081" width="10" customWidth="1"/>
    <col min="3082" max="3082" width="25.7109375" customWidth="1"/>
    <col min="3083" max="3083" width="9.140625" customWidth="1"/>
    <col min="3084" max="3084" width="6.42578125" customWidth="1"/>
    <col min="3085" max="3086" width="9.140625" customWidth="1"/>
    <col min="3087" max="3328" width="9.140625" hidden="1"/>
    <col min="3329" max="3329" width="5.28515625" bestFit="1" customWidth="1"/>
    <col min="3330" max="3333" width="6.7109375" customWidth="1"/>
    <col min="3334" max="3334" width="8.42578125" customWidth="1"/>
    <col min="3335" max="3335" width="9" customWidth="1"/>
    <col min="3336" max="3336" width="10.5703125" customWidth="1"/>
    <col min="3337" max="3337" width="10" customWidth="1"/>
    <col min="3338" max="3338" width="25.7109375" customWidth="1"/>
    <col min="3339" max="3339" width="9.140625" customWidth="1"/>
    <col min="3340" max="3340" width="6.42578125" customWidth="1"/>
    <col min="3341" max="3342" width="9.140625" customWidth="1"/>
    <col min="3343" max="3584" width="9.140625" hidden="1"/>
    <col min="3585" max="3585" width="5.28515625" bestFit="1" customWidth="1"/>
    <col min="3586" max="3589" width="6.7109375" customWidth="1"/>
    <col min="3590" max="3590" width="8.42578125" customWidth="1"/>
    <col min="3591" max="3591" width="9" customWidth="1"/>
    <col min="3592" max="3592" width="10.5703125" customWidth="1"/>
    <col min="3593" max="3593" width="10" customWidth="1"/>
    <col min="3594" max="3594" width="25.7109375" customWidth="1"/>
    <col min="3595" max="3595" width="9.140625" customWidth="1"/>
    <col min="3596" max="3596" width="6.42578125" customWidth="1"/>
    <col min="3597" max="3598" width="9.140625" customWidth="1"/>
    <col min="3599" max="3840" width="9.140625" hidden="1"/>
    <col min="3841" max="3841" width="5.28515625" bestFit="1" customWidth="1"/>
    <col min="3842" max="3845" width="6.7109375" customWidth="1"/>
    <col min="3846" max="3846" width="8.42578125" customWidth="1"/>
    <col min="3847" max="3847" width="9" customWidth="1"/>
    <col min="3848" max="3848" width="10.5703125" customWidth="1"/>
    <col min="3849" max="3849" width="10" customWidth="1"/>
    <col min="3850" max="3850" width="25.7109375" customWidth="1"/>
    <col min="3851" max="3851" width="9.140625" customWidth="1"/>
    <col min="3852" max="3852" width="6.42578125" customWidth="1"/>
    <col min="3853" max="3854" width="9.140625" customWidth="1"/>
    <col min="3855" max="4096" width="9.140625" hidden="1"/>
    <col min="4097" max="4097" width="5.28515625" bestFit="1" customWidth="1"/>
    <col min="4098" max="4101" width="6.7109375" customWidth="1"/>
    <col min="4102" max="4102" width="8.42578125" customWidth="1"/>
    <col min="4103" max="4103" width="9" customWidth="1"/>
    <col min="4104" max="4104" width="10.5703125" customWidth="1"/>
    <col min="4105" max="4105" width="10" customWidth="1"/>
    <col min="4106" max="4106" width="25.7109375" customWidth="1"/>
    <col min="4107" max="4107" width="9.140625" customWidth="1"/>
    <col min="4108" max="4108" width="6.42578125" customWidth="1"/>
    <col min="4109" max="4110" width="9.140625" customWidth="1"/>
    <col min="4111" max="4352" width="9.140625" hidden="1"/>
    <col min="4353" max="4353" width="5.28515625" bestFit="1" customWidth="1"/>
    <col min="4354" max="4357" width="6.7109375" customWidth="1"/>
    <col min="4358" max="4358" width="8.42578125" customWidth="1"/>
    <col min="4359" max="4359" width="9" customWidth="1"/>
    <col min="4360" max="4360" width="10.5703125" customWidth="1"/>
    <col min="4361" max="4361" width="10" customWidth="1"/>
    <col min="4362" max="4362" width="25.7109375" customWidth="1"/>
    <col min="4363" max="4363" width="9.140625" customWidth="1"/>
    <col min="4364" max="4364" width="6.42578125" customWidth="1"/>
    <col min="4365" max="4366" width="9.140625" customWidth="1"/>
    <col min="4367" max="4608" width="9.140625" hidden="1"/>
    <col min="4609" max="4609" width="5.28515625" bestFit="1" customWidth="1"/>
    <col min="4610" max="4613" width="6.7109375" customWidth="1"/>
    <col min="4614" max="4614" width="8.42578125" customWidth="1"/>
    <col min="4615" max="4615" width="9" customWidth="1"/>
    <col min="4616" max="4616" width="10.5703125" customWidth="1"/>
    <col min="4617" max="4617" width="10" customWidth="1"/>
    <col min="4618" max="4618" width="25.7109375" customWidth="1"/>
    <col min="4619" max="4619" width="9.140625" customWidth="1"/>
    <col min="4620" max="4620" width="6.42578125" customWidth="1"/>
    <col min="4621" max="4622" width="9.140625" customWidth="1"/>
    <col min="4623" max="4864" width="9.140625" hidden="1"/>
    <col min="4865" max="4865" width="5.28515625" bestFit="1" customWidth="1"/>
    <col min="4866" max="4869" width="6.7109375" customWidth="1"/>
    <col min="4870" max="4870" width="8.42578125" customWidth="1"/>
    <col min="4871" max="4871" width="9" customWidth="1"/>
    <col min="4872" max="4872" width="10.5703125" customWidth="1"/>
    <col min="4873" max="4873" width="10" customWidth="1"/>
    <col min="4874" max="4874" width="25.7109375" customWidth="1"/>
    <col min="4875" max="4875" width="9.140625" customWidth="1"/>
    <col min="4876" max="4876" width="6.42578125" customWidth="1"/>
    <col min="4877" max="4878" width="9.140625" customWidth="1"/>
    <col min="4879" max="5120" width="9.140625" hidden="1"/>
    <col min="5121" max="5121" width="5.28515625" bestFit="1" customWidth="1"/>
    <col min="5122" max="5125" width="6.7109375" customWidth="1"/>
    <col min="5126" max="5126" width="8.42578125" customWidth="1"/>
    <col min="5127" max="5127" width="9" customWidth="1"/>
    <col min="5128" max="5128" width="10.5703125" customWidth="1"/>
    <col min="5129" max="5129" width="10" customWidth="1"/>
    <col min="5130" max="5130" width="25.7109375" customWidth="1"/>
    <col min="5131" max="5131" width="9.140625" customWidth="1"/>
    <col min="5132" max="5132" width="6.42578125" customWidth="1"/>
    <col min="5133" max="5134" width="9.140625" customWidth="1"/>
    <col min="5135" max="5376" width="9.140625" hidden="1"/>
    <col min="5377" max="5377" width="5.28515625" bestFit="1" customWidth="1"/>
    <col min="5378" max="5381" width="6.7109375" customWidth="1"/>
    <col min="5382" max="5382" width="8.42578125" customWidth="1"/>
    <col min="5383" max="5383" width="9" customWidth="1"/>
    <col min="5384" max="5384" width="10.5703125" customWidth="1"/>
    <col min="5385" max="5385" width="10" customWidth="1"/>
    <col min="5386" max="5386" width="25.7109375" customWidth="1"/>
    <col min="5387" max="5387" width="9.140625" customWidth="1"/>
    <col min="5388" max="5388" width="6.42578125" customWidth="1"/>
    <col min="5389" max="5390" width="9.140625" customWidth="1"/>
    <col min="5391" max="5632" width="9.140625" hidden="1"/>
    <col min="5633" max="5633" width="5.28515625" bestFit="1" customWidth="1"/>
    <col min="5634" max="5637" width="6.7109375" customWidth="1"/>
    <col min="5638" max="5638" width="8.42578125" customWidth="1"/>
    <col min="5639" max="5639" width="9" customWidth="1"/>
    <col min="5640" max="5640" width="10.5703125" customWidth="1"/>
    <col min="5641" max="5641" width="10" customWidth="1"/>
    <col min="5642" max="5642" width="25.7109375" customWidth="1"/>
    <col min="5643" max="5643" width="9.140625" customWidth="1"/>
    <col min="5644" max="5644" width="6.42578125" customWidth="1"/>
    <col min="5645" max="5646" width="9.140625" customWidth="1"/>
    <col min="5647" max="5888" width="9.140625" hidden="1"/>
    <col min="5889" max="5889" width="5.28515625" bestFit="1" customWidth="1"/>
    <col min="5890" max="5893" width="6.7109375" customWidth="1"/>
    <col min="5894" max="5894" width="8.42578125" customWidth="1"/>
    <col min="5895" max="5895" width="9" customWidth="1"/>
    <col min="5896" max="5896" width="10.5703125" customWidth="1"/>
    <col min="5897" max="5897" width="10" customWidth="1"/>
    <col min="5898" max="5898" width="25.7109375" customWidth="1"/>
    <col min="5899" max="5899" width="9.140625" customWidth="1"/>
    <col min="5900" max="5900" width="6.42578125" customWidth="1"/>
    <col min="5901" max="5902" width="9.140625" customWidth="1"/>
    <col min="5903" max="6144" width="9.140625" hidden="1"/>
    <col min="6145" max="6145" width="5.28515625" bestFit="1" customWidth="1"/>
    <col min="6146" max="6149" width="6.7109375" customWidth="1"/>
    <col min="6150" max="6150" width="8.42578125" customWidth="1"/>
    <col min="6151" max="6151" width="9" customWidth="1"/>
    <col min="6152" max="6152" width="10.5703125" customWidth="1"/>
    <col min="6153" max="6153" width="10" customWidth="1"/>
    <col min="6154" max="6154" width="25.7109375" customWidth="1"/>
    <col min="6155" max="6155" width="9.140625" customWidth="1"/>
    <col min="6156" max="6156" width="6.42578125" customWidth="1"/>
    <col min="6157" max="6158" width="9.140625" customWidth="1"/>
    <col min="6159" max="6400" width="9.140625" hidden="1"/>
    <col min="6401" max="6401" width="5.28515625" bestFit="1" customWidth="1"/>
    <col min="6402" max="6405" width="6.7109375" customWidth="1"/>
    <col min="6406" max="6406" width="8.42578125" customWidth="1"/>
    <col min="6407" max="6407" width="9" customWidth="1"/>
    <col min="6408" max="6408" width="10.5703125" customWidth="1"/>
    <col min="6409" max="6409" width="10" customWidth="1"/>
    <col min="6410" max="6410" width="25.7109375" customWidth="1"/>
    <col min="6411" max="6411" width="9.140625" customWidth="1"/>
    <col min="6412" max="6412" width="6.42578125" customWidth="1"/>
    <col min="6413" max="6414" width="9.140625" customWidth="1"/>
    <col min="6415" max="6656" width="9.140625" hidden="1"/>
    <col min="6657" max="6657" width="5.28515625" bestFit="1" customWidth="1"/>
    <col min="6658" max="6661" width="6.7109375" customWidth="1"/>
    <col min="6662" max="6662" width="8.42578125" customWidth="1"/>
    <col min="6663" max="6663" width="9" customWidth="1"/>
    <col min="6664" max="6664" width="10.5703125" customWidth="1"/>
    <col min="6665" max="6665" width="10" customWidth="1"/>
    <col min="6666" max="6666" width="25.7109375" customWidth="1"/>
    <col min="6667" max="6667" width="9.140625" customWidth="1"/>
    <col min="6668" max="6668" width="6.42578125" customWidth="1"/>
    <col min="6669" max="6670" width="9.140625" customWidth="1"/>
    <col min="6671" max="6912" width="9.140625" hidden="1"/>
    <col min="6913" max="6913" width="5.28515625" bestFit="1" customWidth="1"/>
    <col min="6914" max="6917" width="6.7109375" customWidth="1"/>
    <col min="6918" max="6918" width="8.42578125" customWidth="1"/>
    <col min="6919" max="6919" width="9" customWidth="1"/>
    <col min="6920" max="6920" width="10.5703125" customWidth="1"/>
    <col min="6921" max="6921" width="10" customWidth="1"/>
    <col min="6922" max="6922" width="25.7109375" customWidth="1"/>
    <col min="6923" max="6923" width="9.140625" customWidth="1"/>
    <col min="6924" max="6924" width="6.42578125" customWidth="1"/>
    <col min="6925" max="6926" width="9.140625" customWidth="1"/>
    <col min="6927" max="7168" width="9.140625" hidden="1"/>
    <col min="7169" max="7169" width="5.28515625" bestFit="1" customWidth="1"/>
    <col min="7170" max="7173" width="6.7109375" customWidth="1"/>
    <col min="7174" max="7174" width="8.42578125" customWidth="1"/>
    <col min="7175" max="7175" width="9" customWidth="1"/>
    <col min="7176" max="7176" width="10.5703125" customWidth="1"/>
    <col min="7177" max="7177" width="10" customWidth="1"/>
    <col min="7178" max="7178" width="25.7109375" customWidth="1"/>
    <col min="7179" max="7179" width="9.140625" customWidth="1"/>
    <col min="7180" max="7180" width="6.42578125" customWidth="1"/>
    <col min="7181" max="7182" width="9.140625" customWidth="1"/>
    <col min="7183" max="7424" width="9.140625" hidden="1"/>
    <col min="7425" max="7425" width="5.28515625" bestFit="1" customWidth="1"/>
    <col min="7426" max="7429" width="6.7109375" customWidth="1"/>
    <col min="7430" max="7430" width="8.42578125" customWidth="1"/>
    <col min="7431" max="7431" width="9" customWidth="1"/>
    <col min="7432" max="7432" width="10.5703125" customWidth="1"/>
    <col min="7433" max="7433" width="10" customWidth="1"/>
    <col min="7434" max="7434" width="25.7109375" customWidth="1"/>
    <col min="7435" max="7435" width="9.140625" customWidth="1"/>
    <col min="7436" max="7436" width="6.42578125" customWidth="1"/>
    <col min="7437" max="7438" width="9.140625" customWidth="1"/>
    <col min="7439" max="7680" width="9.140625" hidden="1"/>
    <col min="7681" max="7681" width="5.28515625" bestFit="1" customWidth="1"/>
    <col min="7682" max="7685" width="6.7109375" customWidth="1"/>
    <col min="7686" max="7686" width="8.42578125" customWidth="1"/>
    <col min="7687" max="7687" width="9" customWidth="1"/>
    <col min="7688" max="7688" width="10.5703125" customWidth="1"/>
    <col min="7689" max="7689" width="10" customWidth="1"/>
    <col min="7690" max="7690" width="25.7109375" customWidth="1"/>
    <col min="7691" max="7691" width="9.140625" customWidth="1"/>
    <col min="7692" max="7692" width="6.42578125" customWidth="1"/>
    <col min="7693" max="7694" width="9.140625" customWidth="1"/>
    <col min="7695" max="7936" width="9.140625" hidden="1"/>
    <col min="7937" max="7937" width="5.28515625" bestFit="1" customWidth="1"/>
    <col min="7938" max="7941" width="6.7109375" customWidth="1"/>
    <col min="7942" max="7942" width="8.42578125" customWidth="1"/>
    <col min="7943" max="7943" width="9" customWidth="1"/>
    <col min="7944" max="7944" width="10.5703125" customWidth="1"/>
    <col min="7945" max="7945" width="10" customWidth="1"/>
    <col min="7946" max="7946" width="25.7109375" customWidth="1"/>
    <col min="7947" max="7947" width="9.140625" customWidth="1"/>
    <col min="7948" max="7948" width="6.42578125" customWidth="1"/>
    <col min="7949" max="7950" width="9.140625" customWidth="1"/>
    <col min="7951" max="8192" width="9.140625" hidden="1"/>
    <col min="8193" max="8193" width="5.28515625" bestFit="1" customWidth="1"/>
    <col min="8194" max="8197" width="6.7109375" customWidth="1"/>
    <col min="8198" max="8198" width="8.42578125" customWidth="1"/>
    <col min="8199" max="8199" width="9" customWidth="1"/>
    <col min="8200" max="8200" width="10.5703125" customWidth="1"/>
    <col min="8201" max="8201" width="10" customWidth="1"/>
    <col min="8202" max="8202" width="25.7109375" customWidth="1"/>
    <col min="8203" max="8203" width="9.140625" customWidth="1"/>
    <col min="8204" max="8204" width="6.42578125" customWidth="1"/>
    <col min="8205" max="8206" width="9.140625" customWidth="1"/>
    <col min="8207" max="8448" width="9.140625" hidden="1"/>
    <col min="8449" max="8449" width="5.28515625" bestFit="1" customWidth="1"/>
    <col min="8450" max="8453" width="6.7109375" customWidth="1"/>
    <col min="8454" max="8454" width="8.42578125" customWidth="1"/>
    <col min="8455" max="8455" width="9" customWidth="1"/>
    <col min="8456" max="8456" width="10.5703125" customWidth="1"/>
    <col min="8457" max="8457" width="10" customWidth="1"/>
    <col min="8458" max="8458" width="25.7109375" customWidth="1"/>
    <col min="8459" max="8459" width="9.140625" customWidth="1"/>
    <col min="8460" max="8460" width="6.42578125" customWidth="1"/>
    <col min="8461" max="8462" width="9.140625" customWidth="1"/>
    <col min="8463" max="8704" width="9.140625" hidden="1"/>
    <col min="8705" max="8705" width="5.28515625" bestFit="1" customWidth="1"/>
    <col min="8706" max="8709" width="6.7109375" customWidth="1"/>
    <col min="8710" max="8710" width="8.42578125" customWidth="1"/>
    <col min="8711" max="8711" width="9" customWidth="1"/>
    <col min="8712" max="8712" width="10.5703125" customWidth="1"/>
    <col min="8713" max="8713" width="10" customWidth="1"/>
    <col min="8714" max="8714" width="25.7109375" customWidth="1"/>
    <col min="8715" max="8715" width="9.140625" customWidth="1"/>
    <col min="8716" max="8716" width="6.42578125" customWidth="1"/>
    <col min="8717" max="8718" width="9.140625" customWidth="1"/>
    <col min="8719" max="8960" width="9.140625" hidden="1"/>
    <col min="8961" max="8961" width="5.28515625" bestFit="1" customWidth="1"/>
    <col min="8962" max="8965" width="6.7109375" customWidth="1"/>
    <col min="8966" max="8966" width="8.42578125" customWidth="1"/>
    <col min="8967" max="8967" width="9" customWidth="1"/>
    <col min="8968" max="8968" width="10.5703125" customWidth="1"/>
    <col min="8969" max="8969" width="10" customWidth="1"/>
    <col min="8970" max="8970" width="25.7109375" customWidth="1"/>
    <col min="8971" max="8971" width="9.140625" customWidth="1"/>
    <col min="8972" max="8972" width="6.42578125" customWidth="1"/>
    <col min="8973" max="8974" width="9.140625" customWidth="1"/>
    <col min="8975" max="9216" width="9.140625" hidden="1"/>
    <col min="9217" max="9217" width="5.28515625" bestFit="1" customWidth="1"/>
    <col min="9218" max="9221" width="6.7109375" customWidth="1"/>
    <col min="9222" max="9222" width="8.42578125" customWidth="1"/>
    <col min="9223" max="9223" width="9" customWidth="1"/>
    <col min="9224" max="9224" width="10.5703125" customWidth="1"/>
    <col min="9225" max="9225" width="10" customWidth="1"/>
    <col min="9226" max="9226" width="25.7109375" customWidth="1"/>
    <col min="9227" max="9227" width="9.140625" customWidth="1"/>
    <col min="9228" max="9228" width="6.42578125" customWidth="1"/>
    <col min="9229" max="9230" width="9.140625" customWidth="1"/>
    <col min="9231" max="9472" width="9.140625" hidden="1"/>
    <col min="9473" max="9473" width="5.28515625" bestFit="1" customWidth="1"/>
    <col min="9474" max="9477" width="6.7109375" customWidth="1"/>
    <col min="9478" max="9478" width="8.42578125" customWidth="1"/>
    <col min="9479" max="9479" width="9" customWidth="1"/>
    <col min="9480" max="9480" width="10.5703125" customWidth="1"/>
    <col min="9481" max="9481" width="10" customWidth="1"/>
    <col min="9482" max="9482" width="25.7109375" customWidth="1"/>
    <col min="9483" max="9483" width="9.140625" customWidth="1"/>
    <col min="9484" max="9484" width="6.42578125" customWidth="1"/>
    <col min="9485" max="9486" width="9.140625" customWidth="1"/>
    <col min="9487" max="9728" width="9.140625" hidden="1"/>
    <col min="9729" max="9729" width="5.28515625" bestFit="1" customWidth="1"/>
    <col min="9730" max="9733" width="6.7109375" customWidth="1"/>
    <col min="9734" max="9734" width="8.42578125" customWidth="1"/>
    <col min="9735" max="9735" width="9" customWidth="1"/>
    <col min="9736" max="9736" width="10.5703125" customWidth="1"/>
    <col min="9737" max="9737" width="10" customWidth="1"/>
    <col min="9738" max="9738" width="25.7109375" customWidth="1"/>
    <col min="9739" max="9739" width="9.140625" customWidth="1"/>
    <col min="9740" max="9740" width="6.42578125" customWidth="1"/>
    <col min="9741" max="9742" width="9.140625" customWidth="1"/>
    <col min="9743" max="9984" width="9.140625" hidden="1"/>
    <col min="9985" max="9985" width="5.28515625" bestFit="1" customWidth="1"/>
    <col min="9986" max="9989" width="6.7109375" customWidth="1"/>
    <col min="9990" max="9990" width="8.42578125" customWidth="1"/>
    <col min="9991" max="9991" width="9" customWidth="1"/>
    <col min="9992" max="9992" width="10.5703125" customWidth="1"/>
    <col min="9993" max="9993" width="10" customWidth="1"/>
    <col min="9994" max="9994" width="25.7109375" customWidth="1"/>
    <col min="9995" max="9995" width="9.140625" customWidth="1"/>
    <col min="9996" max="9996" width="6.42578125" customWidth="1"/>
    <col min="9997" max="9998" width="9.140625" customWidth="1"/>
    <col min="9999" max="10240" width="9.140625" hidden="1"/>
    <col min="10241" max="10241" width="5.28515625" bestFit="1" customWidth="1"/>
    <col min="10242" max="10245" width="6.7109375" customWidth="1"/>
    <col min="10246" max="10246" width="8.42578125" customWidth="1"/>
    <col min="10247" max="10247" width="9" customWidth="1"/>
    <col min="10248" max="10248" width="10.5703125" customWidth="1"/>
    <col min="10249" max="10249" width="10" customWidth="1"/>
    <col min="10250" max="10250" width="25.7109375" customWidth="1"/>
    <col min="10251" max="10251" width="9.140625" customWidth="1"/>
    <col min="10252" max="10252" width="6.42578125" customWidth="1"/>
    <col min="10253" max="10254" width="9.140625" customWidth="1"/>
    <col min="10255" max="10496" width="9.140625" hidden="1"/>
    <col min="10497" max="10497" width="5.28515625" bestFit="1" customWidth="1"/>
    <col min="10498" max="10501" width="6.7109375" customWidth="1"/>
    <col min="10502" max="10502" width="8.42578125" customWidth="1"/>
    <col min="10503" max="10503" width="9" customWidth="1"/>
    <col min="10504" max="10504" width="10.5703125" customWidth="1"/>
    <col min="10505" max="10505" width="10" customWidth="1"/>
    <col min="10506" max="10506" width="25.7109375" customWidth="1"/>
    <col min="10507" max="10507" width="9.140625" customWidth="1"/>
    <col min="10508" max="10508" width="6.42578125" customWidth="1"/>
    <col min="10509" max="10510" width="9.140625" customWidth="1"/>
    <col min="10511" max="10752" width="9.140625" hidden="1"/>
    <col min="10753" max="10753" width="5.28515625" bestFit="1" customWidth="1"/>
    <col min="10754" max="10757" width="6.7109375" customWidth="1"/>
    <col min="10758" max="10758" width="8.42578125" customWidth="1"/>
    <col min="10759" max="10759" width="9" customWidth="1"/>
    <col min="10760" max="10760" width="10.5703125" customWidth="1"/>
    <col min="10761" max="10761" width="10" customWidth="1"/>
    <col min="10762" max="10762" width="25.7109375" customWidth="1"/>
    <col min="10763" max="10763" width="9.140625" customWidth="1"/>
    <col min="10764" max="10764" width="6.42578125" customWidth="1"/>
    <col min="10765" max="10766" width="9.140625" customWidth="1"/>
    <col min="10767" max="11008" width="9.140625" hidden="1"/>
    <col min="11009" max="11009" width="5.28515625" bestFit="1" customWidth="1"/>
    <col min="11010" max="11013" width="6.7109375" customWidth="1"/>
    <col min="11014" max="11014" width="8.42578125" customWidth="1"/>
    <col min="11015" max="11015" width="9" customWidth="1"/>
    <col min="11016" max="11016" width="10.5703125" customWidth="1"/>
    <col min="11017" max="11017" width="10" customWidth="1"/>
    <col min="11018" max="11018" width="25.7109375" customWidth="1"/>
    <col min="11019" max="11019" width="9.140625" customWidth="1"/>
    <col min="11020" max="11020" width="6.42578125" customWidth="1"/>
    <col min="11021" max="11022" width="9.140625" customWidth="1"/>
    <col min="11023" max="11264" width="9.140625" hidden="1"/>
    <col min="11265" max="11265" width="5.28515625" bestFit="1" customWidth="1"/>
    <col min="11266" max="11269" width="6.7109375" customWidth="1"/>
    <col min="11270" max="11270" width="8.42578125" customWidth="1"/>
    <col min="11271" max="11271" width="9" customWidth="1"/>
    <col min="11272" max="11272" width="10.5703125" customWidth="1"/>
    <col min="11273" max="11273" width="10" customWidth="1"/>
    <col min="11274" max="11274" width="25.7109375" customWidth="1"/>
    <col min="11275" max="11275" width="9.140625" customWidth="1"/>
    <col min="11276" max="11276" width="6.42578125" customWidth="1"/>
    <col min="11277" max="11278" width="9.140625" customWidth="1"/>
    <col min="11279" max="11520" width="9.140625" hidden="1"/>
    <col min="11521" max="11521" width="5.28515625" bestFit="1" customWidth="1"/>
    <col min="11522" max="11525" width="6.7109375" customWidth="1"/>
    <col min="11526" max="11526" width="8.42578125" customWidth="1"/>
    <col min="11527" max="11527" width="9" customWidth="1"/>
    <col min="11528" max="11528" width="10.5703125" customWidth="1"/>
    <col min="11529" max="11529" width="10" customWidth="1"/>
    <col min="11530" max="11530" width="25.7109375" customWidth="1"/>
    <col min="11531" max="11531" width="9.140625" customWidth="1"/>
    <col min="11532" max="11532" width="6.42578125" customWidth="1"/>
    <col min="11533" max="11534" width="9.140625" customWidth="1"/>
    <col min="11535" max="11776" width="9.140625" hidden="1"/>
    <col min="11777" max="11777" width="5.28515625" bestFit="1" customWidth="1"/>
    <col min="11778" max="11781" width="6.7109375" customWidth="1"/>
    <col min="11782" max="11782" width="8.42578125" customWidth="1"/>
    <col min="11783" max="11783" width="9" customWidth="1"/>
    <col min="11784" max="11784" width="10.5703125" customWidth="1"/>
    <col min="11785" max="11785" width="10" customWidth="1"/>
    <col min="11786" max="11786" width="25.7109375" customWidth="1"/>
    <col min="11787" max="11787" width="9.140625" customWidth="1"/>
    <col min="11788" max="11788" width="6.42578125" customWidth="1"/>
    <col min="11789" max="11790" width="9.140625" customWidth="1"/>
    <col min="11791" max="12032" width="9.140625" hidden="1"/>
    <col min="12033" max="12033" width="5.28515625" bestFit="1" customWidth="1"/>
    <col min="12034" max="12037" width="6.7109375" customWidth="1"/>
    <col min="12038" max="12038" width="8.42578125" customWidth="1"/>
    <col min="12039" max="12039" width="9" customWidth="1"/>
    <col min="12040" max="12040" width="10.5703125" customWidth="1"/>
    <col min="12041" max="12041" width="10" customWidth="1"/>
    <col min="12042" max="12042" width="25.7109375" customWidth="1"/>
    <col min="12043" max="12043" width="9.140625" customWidth="1"/>
    <col min="12044" max="12044" width="6.42578125" customWidth="1"/>
    <col min="12045" max="12046" width="9.140625" customWidth="1"/>
    <col min="12047" max="12288" width="9.140625" hidden="1"/>
    <col min="12289" max="12289" width="5.28515625" bestFit="1" customWidth="1"/>
    <col min="12290" max="12293" width="6.7109375" customWidth="1"/>
    <col min="12294" max="12294" width="8.42578125" customWidth="1"/>
    <col min="12295" max="12295" width="9" customWidth="1"/>
    <col min="12296" max="12296" width="10.5703125" customWidth="1"/>
    <col min="12297" max="12297" width="10" customWidth="1"/>
    <col min="12298" max="12298" width="25.7109375" customWidth="1"/>
    <col min="12299" max="12299" width="9.140625" customWidth="1"/>
    <col min="12300" max="12300" width="6.42578125" customWidth="1"/>
    <col min="12301" max="12302" width="9.140625" customWidth="1"/>
    <col min="12303" max="12544" width="9.140625" hidden="1"/>
    <col min="12545" max="12545" width="5.28515625" bestFit="1" customWidth="1"/>
    <col min="12546" max="12549" width="6.7109375" customWidth="1"/>
    <col min="12550" max="12550" width="8.42578125" customWidth="1"/>
    <col min="12551" max="12551" width="9" customWidth="1"/>
    <col min="12552" max="12552" width="10.5703125" customWidth="1"/>
    <col min="12553" max="12553" width="10" customWidth="1"/>
    <col min="12554" max="12554" width="25.7109375" customWidth="1"/>
    <col min="12555" max="12555" width="9.140625" customWidth="1"/>
    <col min="12556" max="12556" width="6.42578125" customWidth="1"/>
    <col min="12557" max="12558" width="9.140625" customWidth="1"/>
    <col min="12559" max="12800" width="9.140625" hidden="1"/>
    <col min="12801" max="12801" width="5.28515625" bestFit="1" customWidth="1"/>
    <col min="12802" max="12805" width="6.7109375" customWidth="1"/>
    <col min="12806" max="12806" width="8.42578125" customWidth="1"/>
    <col min="12807" max="12807" width="9" customWidth="1"/>
    <col min="12808" max="12808" width="10.5703125" customWidth="1"/>
    <col min="12809" max="12809" width="10" customWidth="1"/>
    <col min="12810" max="12810" width="25.7109375" customWidth="1"/>
    <col min="12811" max="12811" width="9.140625" customWidth="1"/>
    <col min="12812" max="12812" width="6.42578125" customWidth="1"/>
    <col min="12813" max="12814" width="9.140625" customWidth="1"/>
    <col min="12815" max="13056" width="9.140625" hidden="1"/>
    <col min="13057" max="13057" width="5.28515625" bestFit="1" customWidth="1"/>
    <col min="13058" max="13061" width="6.7109375" customWidth="1"/>
    <col min="13062" max="13062" width="8.42578125" customWidth="1"/>
    <col min="13063" max="13063" width="9" customWidth="1"/>
    <col min="13064" max="13064" width="10.5703125" customWidth="1"/>
    <col min="13065" max="13065" width="10" customWidth="1"/>
    <col min="13066" max="13066" width="25.7109375" customWidth="1"/>
    <col min="13067" max="13067" width="9.140625" customWidth="1"/>
    <col min="13068" max="13068" width="6.42578125" customWidth="1"/>
    <col min="13069" max="13070" width="9.140625" customWidth="1"/>
    <col min="13071" max="13312" width="9.140625" hidden="1"/>
    <col min="13313" max="13313" width="5.28515625" bestFit="1" customWidth="1"/>
    <col min="13314" max="13317" width="6.7109375" customWidth="1"/>
    <col min="13318" max="13318" width="8.42578125" customWidth="1"/>
    <col min="13319" max="13319" width="9" customWidth="1"/>
    <col min="13320" max="13320" width="10.5703125" customWidth="1"/>
    <col min="13321" max="13321" width="10" customWidth="1"/>
    <col min="13322" max="13322" width="25.7109375" customWidth="1"/>
    <col min="13323" max="13323" width="9.140625" customWidth="1"/>
    <col min="13324" max="13324" width="6.42578125" customWidth="1"/>
    <col min="13325" max="13326" width="9.140625" customWidth="1"/>
    <col min="13327" max="13568" width="9.140625" hidden="1"/>
    <col min="13569" max="13569" width="5.28515625" bestFit="1" customWidth="1"/>
    <col min="13570" max="13573" width="6.7109375" customWidth="1"/>
    <col min="13574" max="13574" width="8.42578125" customWidth="1"/>
    <col min="13575" max="13575" width="9" customWidth="1"/>
    <col min="13576" max="13576" width="10.5703125" customWidth="1"/>
    <col min="13577" max="13577" width="10" customWidth="1"/>
    <col min="13578" max="13578" width="25.7109375" customWidth="1"/>
    <col min="13579" max="13579" width="9.140625" customWidth="1"/>
    <col min="13580" max="13580" width="6.42578125" customWidth="1"/>
    <col min="13581" max="13582" width="9.140625" customWidth="1"/>
    <col min="13583" max="13824" width="9.140625" hidden="1"/>
    <col min="13825" max="13825" width="5.28515625" bestFit="1" customWidth="1"/>
    <col min="13826" max="13829" width="6.7109375" customWidth="1"/>
    <col min="13830" max="13830" width="8.42578125" customWidth="1"/>
    <col min="13831" max="13831" width="9" customWidth="1"/>
    <col min="13832" max="13832" width="10.5703125" customWidth="1"/>
    <col min="13833" max="13833" width="10" customWidth="1"/>
    <col min="13834" max="13834" width="25.7109375" customWidth="1"/>
    <col min="13835" max="13835" width="9.140625" customWidth="1"/>
    <col min="13836" max="13836" width="6.42578125" customWidth="1"/>
    <col min="13837" max="13838" width="9.140625" customWidth="1"/>
    <col min="13839" max="14080" width="9.140625" hidden="1"/>
    <col min="14081" max="14081" width="5.28515625" bestFit="1" customWidth="1"/>
    <col min="14082" max="14085" width="6.7109375" customWidth="1"/>
    <col min="14086" max="14086" width="8.42578125" customWidth="1"/>
    <col min="14087" max="14087" width="9" customWidth="1"/>
    <col min="14088" max="14088" width="10.5703125" customWidth="1"/>
    <col min="14089" max="14089" width="10" customWidth="1"/>
    <col min="14090" max="14090" width="25.7109375" customWidth="1"/>
    <col min="14091" max="14091" width="9.140625" customWidth="1"/>
    <col min="14092" max="14092" width="6.42578125" customWidth="1"/>
    <col min="14093" max="14094" width="9.140625" customWidth="1"/>
    <col min="14095" max="14336" width="9.140625" hidden="1"/>
    <col min="14337" max="14337" width="5.28515625" bestFit="1" customWidth="1"/>
    <col min="14338" max="14341" width="6.7109375" customWidth="1"/>
    <col min="14342" max="14342" width="8.42578125" customWidth="1"/>
    <col min="14343" max="14343" width="9" customWidth="1"/>
    <col min="14344" max="14344" width="10.5703125" customWidth="1"/>
    <col min="14345" max="14345" width="10" customWidth="1"/>
    <col min="14346" max="14346" width="25.7109375" customWidth="1"/>
    <col min="14347" max="14347" width="9.140625" customWidth="1"/>
    <col min="14348" max="14348" width="6.42578125" customWidth="1"/>
    <col min="14349" max="14350" width="9.140625" customWidth="1"/>
    <col min="14351" max="14592" width="9.140625" hidden="1"/>
    <col min="14593" max="14593" width="5.28515625" bestFit="1" customWidth="1"/>
    <col min="14594" max="14597" width="6.7109375" customWidth="1"/>
    <col min="14598" max="14598" width="8.42578125" customWidth="1"/>
    <col min="14599" max="14599" width="9" customWidth="1"/>
    <col min="14600" max="14600" width="10.5703125" customWidth="1"/>
    <col min="14601" max="14601" width="10" customWidth="1"/>
    <col min="14602" max="14602" width="25.7109375" customWidth="1"/>
    <col min="14603" max="14603" width="9.140625" customWidth="1"/>
    <col min="14604" max="14604" width="6.42578125" customWidth="1"/>
    <col min="14605" max="14606" width="9.140625" customWidth="1"/>
    <col min="14607" max="14848" width="9.140625" hidden="1"/>
    <col min="14849" max="14849" width="5.28515625" bestFit="1" customWidth="1"/>
    <col min="14850" max="14853" width="6.7109375" customWidth="1"/>
    <col min="14854" max="14854" width="8.42578125" customWidth="1"/>
    <col min="14855" max="14855" width="9" customWidth="1"/>
    <col min="14856" max="14856" width="10.5703125" customWidth="1"/>
    <col min="14857" max="14857" width="10" customWidth="1"/>
    <col min="14858" max="14858" width="25.7109375" customWidth="1"/>
    <col min="14859" max="14859" width="9.140625" customWidth="1"/>
    <col min="14860" max="14860" width="6.42578125" customWidth="1"/>
    <col min="14861" max="14862" width="9.140625" customWidth="1"/>
    <col min="14863" max="15104" width="9.140625" hidden="1"/>
    <col min="15105" max="15105" width="5.28515625" bestFit="1" customWidth="1"/>
    <col min="15106" max="15109" width="6.7109375" customWidth="1"/>
    <col min="15110" max="15110" width="8.42578125" customWidth="1"/>
    <col min="15111" max="15111" width="9" customWidth="1"/>
    <col min="15112" max="15112" width="10.5703125" customWidth="1"/>
    <col min="15113" max="15113" width="10" customWidth="1"/>
    <col min="15114" max="15114" width="25.7109375" customWidth="1"/>
    <col min="15115" max="15115" width="9.140625" customWidth="1"/>
    <col min="15116" max="15116" width="6.42578125" customWidth="1"/>
    <col min="15117" max="15118" width="9.140625" customWidth="1"/>
    <col min="15119" max="15360" width="9.140625" hidden="1"/>
    <col min="15361" max="15361" width="5.28515625" bestFit="1" customWidth="1"/>
    <col min="15362" max="15365" width="6.7109375" customWidth="1"/>
    <col min="15366" max="15366" width="8.42578125" customWidth="1"/>
    <col min="15367" max="15367" width="9" customWidth="1"/>
    <col min="15368" max="15368" width="10.5703125" customWidth="1"/>
    <col min="15369" max="15369" width="10" customWidth="1"/>
    <col min="15370" max="15370" width="25.7109375" customWidth="1"/>
    <col min="15371" max="15371" width="9.140625" customWidth="1"/>
    <col min="15372" max="15372" width="6.42578125" customWidth="1"/>
    <col min="15373" max="15374" width="9.140625" customWidth="1"/>
    <col min="15375" max="15616" width="9.140625" hidden="1"/>
    <col min="15617" max="15617" width="5.28515625" bestFit="1" customWidth="1"/>
    <col min="15618" max="15621" width="6.7109375" customWidth="1"/>
    <col min="15622" max="15622" width="8.42578125" customWidth="1"/>
    <col min="15623" max="15623" width="9" customWidth="1"/>
    <col min="15624" max="15624" width="10.5703125" customWidth="1"/>
    <col min="15625" max="15625" width="10" customWidth="1"/>
    <col min="15626" max="15626" width="25.7109375" customWidth="1"/>
    <col min="15627" max="15627" width="9.140625" customWidth="1"/>
    <col min="15628" max="15628" width="6.42578125" customWidth="1"/>
    <col min="15629" max="15630" width="9.140625" customWidth="1"/>
    <col min="15631" max="15872" width="9.140625" hidden="1"/>
    <col min="15873" max="15873" width="5.28515625" bestFit="1" customWidth="1"/>
    <col min="15874" max="15877" width="6.7109375" customWidth="1"/>
    <col min="15878" max="15878" width="8.42578125" customWidth="1"/>
    <col min="15879" max="15879" width="9" customWidth="1"/>
    <col min="15880" max="15880" width="10.5703125" customWidth="1"/>
    <col min="15881" max="15881" width="10" customWidth="1"/>
    <col min="15882" max="15882" width="25.7109375" customWidth="1"/>
    <col min="15883" max="15883" width="9.140625" customWidth="1"/>
    <col min="15884" max="15884" width="6.42578125" customWidth="1"/>
    <col min="15885" max="15886" width="9.140625" customWidth="1"/>
    <col min="15887" max="16128" width="9.140625" hidden="1"/>
    <col min="16129" max="16129" width="5.28515625" bestFit="1" customWidth="1"/>
    <col min="16130" max="16133" width="6.7109375" customWidth="1"/>
    <col min="16134" max="16134" width="8.42578125" customWidth="1"/>
    <col min="16135" max="16135" width="9" customWidth="1"/>
    <col min="16136" max="16136" width="10.5703125" customWidth="1"/>
    <col min="16137" max="16137" width="10" customWidth="1"/>
    <col min="16138" max="16138" width="25.7109375" customWidth="1"/>
    <col min="16139" max="16139" width="9.140625" customWidth="1"/>
    <col min="16140" max="16140" width="6.42578125" customWidth="1"/>
    <col min="16141" max="16142" width="9.140625" customWidth="1"/>
    <col min="16143" max="16384" width="9.140625" hidden="1"/>
  </cols>
  <sheetData>
    <row r="1" spans="1:14" ht="90" customHeight="1" x14ac:dyDescent="0.25">
      <c r="A1" s="409"/>
      <c r="B1" s="409"/>
      <c r="C1" s="409"/>
      <c r="D1" s="409"/>
      <c r="E1" s="409"/>
      <c r="F1" s="409"/>
      <c r="G1" s="409"/>
      <c r="H1" s="409"/>
      <c r="I1" s="409"/>
      <c r="J1" s="409"/>
      <c r="K1" s="409"/>
      <c r="L1" s="409"/>
      <c r="M1" s="409"/>
      <c r="N1" s="409"/>
    </row>
    <row r="2" spans="1:14" ht="29.25" customHeight="1" thickBot="1" x14ac:dyDescent="0.35">
      <c r="A2" s="469" t="s">
        <v>427</v>
      </c>
      <c r="B2" s="469"/>
      <c r="C2" s="469"/>
      <c r="D2" s="469"/>
      <c r="E2" s="469"/>
      <c r="F2" s="469"/>
      <c r="G2" s="469"/>
      <c r="H2" s="469"/>
      <c r="I2" s="469"/>
      <c r="J2" s="469"/>
      <c r="K2" s="469"/>
      <c r="L2" s="469"/>
      <c r="M2" s="469"/>
      <c r="N2" s="469"/>
    </row>
    <row r="3" spans="1:14" ht="24" customHeight="1" thickBot="1" x14ac:dyDescent="0.3">
      <c r="A3" s="504" t="s">
        <v>433</v>
      </c>
      <c r="B3" s="505"/>
      <c r="C3" s="505"/>
      <c r="D3" s="505"/>
      <c r="E3" s="505"/>
      <c r="F3" s="505"/>
      <c r="G3" s="505"/>
      <c r="H3" s="506" t="s">
        <v>480</v>
      </c>
      <c r="I3" s="506"/>
      <c r="J3" s="506"/>
      <c r="K3" s="506"/>
      <c r="L3" s="506"/>
      <c r="M3" s="506"/>
      <c r="N3" s="507"/>
    </row>
    <row r="4" spans="1:14" x14ac:dyDescent="0.25">
      <c r="A4" s="472" t="s">
        <v>13</v>
      </c>
      <c r="B4" s="473"/>
      <c r="C4" s="473"/>
      <c r="D4" s="473"/>
      <c r="E4" s="473"/>
      <c r="F4" s="473"/>
      <c r="G4" s="473"/>
      <c r="H4" s="474"/>
      <c r="I4" s="478"/>
      <c r="J4" s="479"/>
      <c r="K4" s="479"/>
      <c r="L4" s="479"/>
      <c r="M4" s="479"/>
      <c r="N4" s="480"/>
    </row>
    <row r="5" spans="1:14" x14ac:dyDescent="0.25">
      <c r="A5" s="405" t="s">
        <v>126</v>
      </c>
      <c r="B5" s="406"/>
      <c r="C5" s="406"/>
      <c r="D5" s="406"/>
      <c r="E5" s="406"/>
      <c r="F5" s="406"/>
      <c r="G5" s="406"/>
      <c r="H5" s="406"/>
      <c r="I5" s="407" t="s">
        <v>128</v>
      </c>
      <c r="J5" s="407"/>
      <c r="K5" s="407"/>
      <c r="L5" s="407"/>
      <c r="M5" s="407"/>
      <c r="N5" s="408"/>
    </row>
    <row r="6" spans="1:14" ht="15.75" thickBot="1" x14ac:dyDescent="0.3">
      <c r="A6" s="475" t="s">
        <v>14</v>
      </c>
      <c r="B6" s="476"/>
      <c r="C6" s="476"/>
      <c r="D6" s="476"/>
      <c r="E6" s="476"/>
      <c r="F6" s="476"/>
      <c r="G6" s="476"/>
      <c r="H6" s="477"/>
      <c r="I6" s="481"/>
      <c r="J6" s="482"/>
      <c r="K6" s="482"/>
      <c r="L6" s="482"/>
      <c r="M6" s="482"/>
      <c r="N6" s="483"/>
    </row>
    <row r="7" spans="1:14" x14ac:dyDescent="0.25">
      <c r="A7" s="409"/>
      <c r="B7" s="409"/>
      <c r="C7" s="409"/>
      <c r="D7" s="409"/>
      <c r="E7" s="409"/>
      <c r="F7" s="409"/>
      <c r="G7" s="409"/>
      <c r="H7" s="409"/>
      <c r="I7" s="409"/>
      <c r="J7" s="409"/>
      <c r="K7" s="409"/>
      <c r="L7" s="409"/>
      <c r="M7" s="409"/>
      <c r="N7" s="409"/>
    </row>
    <row r="8" spans="1:14" x14ac:dyDescent="0.25">
      <c r="A8" s="375" t="s">
        <v>15</v>
      </c>
      <c r="B8" s="375"/>
      <c r="C8" s="375"/>
      <c r="D8" s="375"/>
      <c r="E8" s="375"/>
      <c r="F8" s="375"/>
      <c r="G8" s="375"/>
      <c r="H8" s="375"/>
      <c r="I8" s="375"/>
      <c r="J8" s="375"/>
      <c r="K8" s="375"/>
      <c r="L8" s="375"/>
      <c r="M8" s="375"/>
      <c r="N8" s="375"/>
    </row>
    <row r="9" spans="1:14" ht="15.75" thickBot="1" x14ac:dyDescent="0.3">
      <c r="A9" s="8"/>
      <c r="B9" s="8"/>
      <c r="C9" s="8"/>
      <c r="D9" s="8"/>
      <c r="E9" s="8"/>
      <c r="F9" s="8"/>
      <c r="G9" s="8"/>
      <c r="H9" s="8"/>
      <c r="I9" s="8"/>
      <c r="J9" s="8"/>
      <c r="K9" s="8"/>
      <c r="L9" s="8"/>
      <c r="M9" s="8"/>
      <c r="N9" s="8"/>
    </row>
    <row r="10" spans="1:14" x14ac:dyDescent="0.25">
      <c r="A10" s="10" t="s">
        <v>16</v>
      </c>
      <c r="B10" s="416" t="s">
        <v>17</v>
      </c>
      <c r="C10" s="416"/>
      <c r="D10" s="416"/>
      <c r="E10" s="416"/>
      <c r="F10" s="416"/>
      <c r="G10" s="416"/>
      <c r="H10" s="416"/>
      <c r="I10" s="416"/>
      <c r="J10" s="416" t="s">
        <v>18</v>
      </c>
      <c r="K10" s="416"/>
      <c r="L10" s="416"/>
      <c r="M10" s="416"/>
      <c r="N10" s="417"/>
    </row>
    <row r="11" spans="1:14" x14ac:dyDescent="0.25">
      <c r="A11" s="11" t="s">
        <v>19</v>
      </c>
      <c r="B11" s="410" t="s">
        <v>20</v>
      </c>
      <c r="C11" s="410"/>
      <c r="D11" s="410"/>
      <c r="E11" s="410"/>
      <c r="F11" s="410"/>
      <c r="G11" s="410"/>
      <c r="H11" s="410"/>
      <c r="I11" s="410"/>
      <c r="J11" s="410" t="s">
        <v>511</v>
      </c>
      <c r="K11" s="410"/>
      <c r="L11" s="410"/>
      <c r="M11" s="410"/>
      <c r="N11" s="411"/>
    </row>
    <row r="12" spans="1:14" x14ac:dyDescent="0.25">
      <c r="A12" s="11" t="s">
        <v>21</v>
      </c>
      <c r="B12" s="410" t="s">
        <v>22</v>
      </c>
      <c r="C12" s="410"/>
      <c r="D12" s="410"/>
      <c r="E12" s="410"/>
      <c r="F12" s="410"/>
      <c r="G12" s="410"/>
      <c r="H12" s="410"/>
      <c r="I12" s="410"/>
      <c r="J12" s="410" t="s">
        <v>1854</v>
      </c>
      <c r="K12" s="410"/>
      <c r="L12" s="410"/>
      <c r="M12" s="410"/>
      <c r="N12" s="411"/>
    </row>
    <row r="13" spans="1:14" x14ac:dyDescent="0.25">
      <c r="A13" s="11" t="s">
        <v>23</v>
      </c>
      <c r="B13" s="410" t="s">
        <v>24</v>
      </c>
      <c r="C13" s="410"/>
      <c r="D13" s="410"/>
      <c r="E13" s="410"/>
      <c r="F13" s="410"/>
      <c r="G13" s="410"/>
      <c r="H13" s="410"/>
      <c r="I13" s="410"/>
      <c r="J13" s="410">
        <v>2022</v>
      </c>
      <c r="K13" s="410"/>
      <c r="L13" s="410"/>
      <c r="M13" s="410"/>
      <c r="N13" s="411"/>
    </row>
    <row r="14" spans="1:14" ht="15.75" thickBot="1" x14ac:dyDescent="0.3">
      <c r="A14" s="12" t="s">
        <v>25</v>
      </c>
      <c r="B14" s="470" t="s">
        <v>26</v>
      </c>
      <c r="C14" s="470"/>
      <c r="D14" s="470"/>
      <c r="E14" s="470"/>
      <c r="F14" s="470"/>
      <c r="G14" s="470"/>
      <c r="H14" s="470"/>
      <c r="I14" s="470"/>
      <c r="J14" s="470">
        <v>12</v>
      </c>
      <c r="K14" s="470"/>
      <c r="L14" s="470"/>
      <c r="M14" s="470"/>
      <c r="N14" s="471"/>
    </row>
    <row r="15" spans="1:14" x14ac:dyDescent="0.25">
      <c r="B15" s="5"/>
      <c r="C15" s="5"/>
      <c r="D15" s="5"/>
      <c r="E15" s="5"/>
      <c r="F15" s="5"/>
      <c r="G15" s="5"/>
      <c r="H15" s="5"/>
      <c r="I15" s="5"/>
      <c r="J15" s="5"/>
      <c r="K15" s="5"/>
      <c r="L15" s="5"/>
      <c r="M15" s="5"/>
      <c r="N15" s="5"/>
    </row>
    <row r="16" spans="1:14" x14ac:dyDescent="0.25">
      <c r="A16" s="412" t="s">
        <v>28</v>
      </c>
      <c r="B16" s="412"/>
      <c r="C16" s="412"/>
      <c r="D16" s="412"/>
      <c r="E16" s="412"/>
      <c r="F16" s="412"/>
      <c r="G16" s="412"/>
      <c r="H16" s="412"/>
      <c r="I16" s="412"/>
      <c r="J16" s="412"/>
      <c r="K16" s="412"/>
      <c r="L16" s="412"/>
      <c r="M16" s="412"/>
      <c r="N16" s="412"/>
    </row>
    <row r="17" spans="1:14" ht="15.75" thickBot="1" x14ac:dyDescent="0.3">
      <c r="A17" s="409"/>
      <c r="B17" s="409"/>
      <c r="C17" s="409"/>
      <c r="D17" s="409"/>
      <c r="E17" s="409"/>
      <c r="F17" s="409"/>
      <c r="G17" s="409"/>
      <c r="H17" s="409"/>
      <c r="I17" s="409"/>
      <c r="J17" s="409"/>
      <c r="K17" s="409"/>
      <c r="L17" s="409"/>
      <c r="M17" s="409"/>
      <c r="N17" s="409"/>
    </row>
    <row r="18" spans="1:14" x14ac:dyDescent="0.25">
      <c r="A18" s="413" t="s">
        <v>29</v>
      </c>
      <c r="B18" s="414"/>
      <c r="C18" s="414"/>
      <c r="D18" s="414"/>
      <c r="E18" s="414" t="s">
        <v>30</v>
      </c>
      <c r="F18" s="414"/>
      <c r="G18" s="414"/>
      <c r="H18" s="414" t="s">
        <v>127</v>
      </c>
      <c r="I18" s="414"/>
      <c r="J18" s="414"/>
      <c r="K18" s="414"/>
      <c r="L18" s="414"/>
      <c r="M18" s="414"/>
      <c r="N18" s="415"/>
    </row>
    <row r="19" spans="1:14" s="7" customFormat="1" x14ac:dyDescent="0.25">
      <c r="A19" s="422" t="s">
        <v>423</v>
      </c>
      <c r="B19" s="423"/>
      <c r="C19" s="423"/>
      <c r="D19" s="423"/>
      <c r="E19" s="423" t="s">
        <v>424</v>
      </c>
      <c r="F19" s="423"/>
      <c r="G19" s="423"/>
      <c r="H19" s="423" t="s">
        <v>27</v>
      </c>
      <c r="I19" s="423"/>
      <c r="J19" s="423"/>
      <c r="K19" s="423"/>
      <c r="L19" s="423"/>
      <c r="M19" s="423"/>
      <c r="N19" s="424"/>
    </row>
    <row r="20" spans="1:14" x14ac:dyDescent="0.25">
      <c r="A20" s="422"/>
      <c r="B20" s="423"/>
      <c r="C20" s="423"/>
      <c r="D20" s="423"/>
      <c r="E20" s="423"/>
      <c r="F20" s="423"/>
      <c r="G20" s="423"/>
      <c r="H20" s="423"/>
      <c r="I20" s="423"/>
      <c r="J20" s="423"/>
      <c r="K20" s="423"/>
      <c r="L20" s="423"/>
      <c r="M20" s="423"/>
      <c r="N20" s="424"/>
    </row>
    <row r="21" spans="1:14" ht="33.75" customHeight="1" thickBot="1" x14ac:dyDescent="0.3">
      <c r="A21" s="428" t="s">
        <v>129</v>
      </c>
      <c r="B21" s="429"/>
      <c r="C21" s="429"/>
      <c r="D21" s="429"/>
      <c r="E21" s="429"/>
      <c r="F21" s="429"/>
      <c r="G21" s="429"/>
      <c r="H21" s="429"/>
      <c r="I21" s="429"/>
      <c r="J21" s="429"/>
      <c r="K21" s="429"/>
      <c r="L21" s="429"/>
      <c r="M21" s="429"/>
      <c r="N21" s="430"/>
    </row>
    <row r="22" spans="1:14" ht="15.75" thickBot="1" x14ac:dyDescent="0.3">
      <c r="A22" s="6"/>
      <c r="B22" s="6"/>
      <c r="C22" s="6"/>
      <c r="D22" s="6"/>
      <c r="E22" s="7"/>
      <c r="F22" s="7"/>
      <c r="G22" s="7"/>
      <c r="H22" s="7"/>
      <c r="I22" s="7"/>
      <c r="J22" s="7"/>
      <c r="K22" s="7"/>
      <c r="L22" s="7"/>
      <c r="M22" s="7"/>
      <c r="N22" s="7"/>
    </row>
    <row r="23" spans="1:14" ht="15.75" thickBot="1" x14ac:dyDescent="0.3">
      <c r="A23" s="431" t="s">
        <v>131</v>
      </c>
      <c r="B23" s="432"/>
      <c r="C23" s="432"/>
      <c r="D23" s="432"/>
      <c r="E23" s="432"/>
      <c r="F23" s="432"/>
      <c r="G23" s="432"/>
      <c r="H23" s="432"/>
      <c r="I23" s="432"/>
      <c r="J23" s="432"/>
      <c r="K23" s="432"/>
      <c r="L23" s="432"/>
      <c r="M23" s="432"/>
      <c r="N23" s="433"/>
    </row>
    <row r="24" spans="1:14" x14ac:dyDescent="0.25">
      <c r="A24" s="6"/>
      <c r="B24" s="6"/>
      <c r="C24" s="6"/>
      <c r="D24" s="6"/>
      <c r="E24" s="7"/>
      <c r="F24" s="7"/>
      <c r="G24" s="7"/>
      <c r="H24" s="7"/>
      <c r="I24" s="7"/>
      <c r="J24" s="7"/>
      <c r="K24" s="7"/>
      <c r="L24" s="7"/>
      <c r="M24" s="7"/>
      <c r="N24" s="7"/>
    </row>
    <row r="25" spans="1:14" x14ac:dyDescent="0.25">
      <c r="A25" s="412" t="s">
        <v>31</v>
      </c>
      <c r="B25" s="412"/>
      <c r="C25" s="412"/>
      <c r="D25" s="412"/>
      <c r="E25" s="412"/>
      <c r="F25" s="412"/>
      <c r="G25" s="412"/>
      <c r="H25" s="412"/>
      <c r="I25" s="412"/>
      <c r="J25" s="412"/>
      <c r="K25" s="412"/>
      <c r="L25" s="412"/>
      <c r="M25" s="412"/>
      <c r="N25" s="412"/>
    </row>
    <row r="26" spans="1:14" ht="15.75" thickBot="1" x14ac:dyDescent="0.3">
      <c r="A26" s="409"/>
      <c r="B26" s="409"/>
      <c r="C26" s="409"/>
      <c r="D26" s="409"/>
      <c r="E26" s="409"/>
      <c r="F26" s="409"/>
      <c r="G26" s="409"/>
      <c r="H26" s="409"/>
      <c r="I26" s="409"/>
      <c r="J26" s="409"/>
      <c r="K26" s="409"/>
      <c r="L26" s="409"/>
      <c r="M26" s="409"/>
      <c r="N26" s="409"/>
    </row>
    <row r="27" spans="1:14" x14ac:dyDescent="0.25">
      <c r="A27" s="10">
        <v>1</v>
      </c>
      <c r="B27" s="425" t="s">
        <v>32</v>
      </c>
      <c r="C27" s="425"/>
      <c r="D27" s="425"/>
      <c r="E27" s="425"/>
      <c r="F27" s="425"/>
      <c r="G27" s="425"/>
      <c r="H27" s="425"/>
      <c r="I27" s="520" t="s">
        <v>423</v>
      </c>
      <c r="J27" s="426"/>
      <c r="K27" s="426"/>
      <c r="L27" s="426"/>
      <c r="M27" s="426"/>
      <c r="N27" s="427"/>
    </row>
    <row r="28" spans="1:14" x14ac:dyDescent="0.25">
      <c r="A28" s="11">
        <v>2</v>
      </c>
      <c r="B28" s="407" t="s">
        <v>33</v>
      </c>
      <c r="C28" s="407"/>
      <c r="D28" s="407"/>
      <c r="E28" s="407"/>
      <c r="F28" s="407"/>
      <c r="G28" s="407"/>
      <c r="H28" s="407"/>
      <c r="I28" s="410" t="s">
        <v>438</v>
      </c>
      <c r="J28" s="410"/>
      <c r="K28" s="410"/>
      <c r="L28" s="410"/>
      <c r="M28" s="410"/>
      <c r="N28" s="411"/>
    </row>
    <row r="29" spans="1:14" ht="15.75" x14ac:dyDescent="0.25">
      <c r="A29" s="11">
        <v>3</v>
      </c>
      <c r="B29" s="407" t="s">
        <v>34</v>
      </c>
      <c r="C29" s="407"/>
      <c r="D29" s="407"/>
      <c r="E29" s="407"/>
      <c r="F29" s="407"/>
      <c r="G29" s="407"/>
      <c r="H29" s="407"/>
      <c r="I29" s="418">
        <v>2115.0100000000002</v>
      </c>
      <c r="J29" s="418"/>
      <c r="K29" s="418"/>
      <c r="L29" s="418"/>
      <c r="M29" s="418"/>
      <c r="N29" s="419"/>
    </row>
    <row r="30" spans="1:14" x14ac:dyDescent="0.25">
      <c r="A30" s="11">
        <v>4</v>
      </c>
      <c r="B30" s="407" t="s">
        <v>35</v>
      </c>
      <c r="C30" s="407"/>
      <c r="D30" s="407"/>
      <c r="E30" s="407"/>
      <c r="F30" s="407"/>
      <c r="G30" s="407"/>
      <c r="H30" s="407"/>
      <c r="I30" s="420" t="str">
        <f>H3</f>
        <v>Eletricista</v>
      </c>
      <c r="J30" s="420"/>
      <c r="K30" s="420"/>
      <c r="L30" s="420"/>
      <c r="M30" s="420"/>
      <c r="N30" s="421"/>
    </row>
    <row r="31" spans="1:14" x14ac:dyDescent="0.25">
      <c r="A31" s="11">
        <v>5</v>
      </c>
      <c r="B31" s="407" t="s">
        <v>36</v>
      </c>
      <c r="C31" s="407"/>
      <c r="D31" s="407"/>
      <c r="E31" s="407"/>
      <c r="F31" s="407"/>
      <c r="G31" s="407"/>
      <c r="H31" s="407"/>
      <c r="I31" s="441">
        <v>44621</v>
      </c>
      <c r="J31" s="410"/>
      <c r="K31" s="410"/>
      <c r="L31" s="410"/>
      <c r="M31" s="410"/>
      <c r="N31" s="411"/>
    </row>
    <row r="32" spans="1:14" ht="15.75" x14ac:dyDescent="0.25">
      <c r="A32" s="11">
        <v>6</v>
      </c>
      <c r="B32" s="444" t="s">
        <v>37</v>
      </c>
      <c r="C32" s="444"/>
      <c r="D32" s="444"/>
      <c r="E32" s="444"/>
      <c r="F32" s="444"/>
      <c r="G32" s="444"/>
      <c r="H32" s="444"/>
      <c r="I32" s="410" t="s">
        <v>1853</v>
      </c>
      <c r="J32" s="410"/>
      <c r="K32" s="410"/>
      <c r="L32" s="410"/>
      <c r="M32" s="410"/>
      <c r="N32" s="411"/>
    </row>
    <row r="33" spans="1:14" ht="15.75" x14ac:dyDescent="0.25">
      <c r="A33" s="11">
        <v>7</v>
      </c>
      <c r="B33" s="444" t="s">
        <v>38</v>
      </c>
      <c r="C33" s="444"/>
      <c r="D33" s="444"/>
      <c r="E33" s="444"/>
      <c r="F33" s="444"/>
      <c r="G33" s="444"/>
      <c r="H33" s="444"/>
      <c r="I33" s="410">
        <v>2</v>
      </c>
      <c r="J33" s="410"/>
      <c r="K33" s="410"/>
      <c r="L33" s="410"/>
      <c r="M33" s="410"/>
      <c r="N33" s="411"/>
    </row>
    <row r="34" spans="1:14" ht="27.75" customHeight="1" thickBot="1" x14ac:dyDescent="0.3">
      <c r="A34" s="428" t="s">
        <v>130</v>
      </c>
      <c r="B34" s="429"/>
      <c r="C34" s="429"/>
      <c r="D34" s="429"/>
      <c r="E34" s="429"/>
      <c r="F34" s="429"/>
      <c r="G34" s="429"/>
      <c r="H34" s="429"/>
      <c r="I34" s="429"/>
      <c r="J34" s="429"/>
      <c r="K34" s="429"/>
      <c r="L34" s="429"/>
      <c r="M34" s="429"/>
      <c r="N34" s="430"/>
    </row>
    <row r="35" spans="1:14" x14ac:dyDescent="0.25">
      <c r="A35" s="409"/>
      <c r="B35" s="409"/>
      <c r="C35" s="409"/>
      <c r="D35" s="409"/>
      <c r="E35" s="409"/>
      <c r="F35" s="409"/>
      <c r="G35" s="409"/>
      <c r="H35" s="409"/>
      <c r="I35" s="409"/>
      <c r="J35" s="409"/>
      <c r="K35" s="409"/>
      <c r="L35" s="409"/>
      <c r="M35" s="409"/>
      <c r="N35" s="409"/>
    </row>
    <row r="36" spans="1:14" x14ac:dyDescent="0.25">
      <c r="A36" s="375" t="s">
        <v>132</v>
      </c>
      <c r="B36" s="375"/>
      <c r="C36" s="375"/>
      <c r="D36" s="375"/>
      <c r="E36" s="375"/>
      <c r="F36" s="375"/>
      <c r="G36" s="375"/>
      <c r="H36" s="375"/>
      <c r="I36" s="375"/>
      <c r="J36" s="375"/>
      <c r="K36" s="375"/>
      <c r="L36" s="375"/>
      <c r="M36" s="375"/>
      <c r="N36" s="375"/>
    </row>
    <row r="37" spans="1:14" ht="15.75" thickBot="1" x14ac:dyDescent="0.3">
      <c r="B37" s="5"/>
      <c r="C37" s="5"/>
      <c r="D37" s="5"/>
      <c r="E37" s="5"/>
      <c r="F37" s="5"/>
      <c r="G37" s="5"/>
      <c r="H37" s="5"/>
      <c r="I37" s="5"/>
      <c r="J37" s="5"/>
      <c r="K37" s="5"/>
      <c r="L37" s="5"/>
      <c r="M37" s="5"/>
      <c r="N37" s="5"/>
    </row>
    <row r="38" spans="1:14" s="4" customFormat="1" ht="15.75" thickBot="1" x14ac:dyDescent="0.3">
      <c r="A38" s="22">
        <v>1</v>
      </c>
      <c r="B38" s="442" t="s">
        <v>40</v>
      </c>
      <c r="C38" s="442"/>
      <c r="D38" s="442"/>
      <c r="E38" s="442"/>
      <c r="F38" s="442"/>
      <c r="G38" s="442"/>
      <c r="H38" s="442"/>
      <c r="I38" s="442" t="s">
        <v>41</v>
      </c>
      <c r="J38" s="442"/>
      <c r="K38" s="442" t="s">
        <v>42</v>
      </c>
      <c r="L38" s="442"/>
      <c r="M38" s="442"/>
      <c r="N38" s="443"/>
    </row>
    <row r="39" spans="1:14" x14ac:dyDescent="0.25">
      <c r="A39" s="14" t="s">
        <v>16</v>
      </c>
      <c r="B39" s="440" t="s">
        <v>43</v>
      </c>
      <c r="C39" s="440"/>
      <c r="D39" s="440"/>
      <c r="E39" s="440"/>
      <c r="F39" s="440"/>
      <c r="G39" s="440"/>
      <c r="H39" s="440"/>
      <c r="I39" s="438"/>
      <c r="J39" s="438"/>
      <c r="K39" s="434">
        <f>I29</f>
        <v>2115.0100000000002</v>
      </c>
      <c r="L39" s="434"/>
      <c r="M39" s="434"/>
      <c r="N39" s="435"/>
    </row>
    <row r="40" spans="1:14" x14ac:dyDescent="0.25">
      <c r="A40" s="3" t="s">
        <v>19</v>
      </c>
      <c r="B40" s="407" t="s">
        <v>44</v>
      </c>
      <c r="C40" s="407"/>
      <c r="D40" s="407"/>
      <c r="E40" s="407"/>
      <c r="F40" s="407"/>
      <c r="G40" s="407"/>
      <c r="H40" s="407"/>
      <c r="I40" s="439"/>
      <c r="J40" s="439"/>
      <c r="K40" s="524">
        <f>0.3*K39</f>
        <v>634.50300000000004</v>
      </c>
      <c r="L40" s="524"/>
      <c r="M40" s="524"/>
      <c r="N40" s="525"/>
    </row>
    <row r="41" spans="1:14" x14ac:dyDescent="0.25">
      <c r="A41" s="3" t="s">
        <v>21</v>
      </c>
      <c r="B41" s="407" t="s">
        <v>45</v>
      </c>
      <c r="C41" s="407"/>
      <c r="D41" s="407"/>
      <c r="E41" s="407"/>
      <c r="F41" s="407"/>
      <c r="G41" s="407"/>
      <c r="H41" s="407"/>
      <c r="I41" s="439"/>
      <c r="J41" s="439"/>
      <c r="K41" s="524"/>
      <c r="L41" s="524"/>
      <c r="M41" s="524"/>
      <c r="N41" s="525"/>
    </row>
    <row r="42" spans="1:14" x14ac:dyDescent="0.25">
      <c r="A42" s="3" t="s">
        <v>23</v>
      </c>
      <c r="B42" s="407" t="s">
        <v>46</v>
      </c>
      <c r="C42" s="407"/>
      <c r="D42" s="407"/>
      <c r="E42" s="407"/>
      <c r="F42" s="407"/>
      <c r="G42" s="407"/>
      <c r="H42" s="407"/>
      <c r="I42" s="439"/>
      <c r="J42" s="439"/>
      <c r="K42" s="524"/>
      <c r="L42" s="524"/>
      <c r="M42" s="524"/>
      <c r="N42" s="525"/>
    </row>
    <row r="43" spans="1:14" x14ac:dyDescent="0.25">
      <c r="A43" s="3" t="s">
        <v>25</v>
      </c>
      <c r="B43" s="407" t="s">
        <v>47</v>
      </c>
      <c r="C43" s="407"/>
      <c r="D43" s="407"/>
      <c r="E43" s="407"/>
      <c r="F43" s="407"/>
      <c r="G43" s="407"/>
      <c r="H43" s="407"/>
      <c r="I43" s="439"/>
      <c r="J43" s="439"/>
      <c r="K43" s="524"/>
      <c r="L43" s="524"/>
      <c r="M43" s="524"/>
      <c r="N43" s="525"/>
    </row>
    <row r="44" spans="1:14" x14ac:dyDescent="0.25">
      <c r="A44" s="3" t="s">
        <v>48</v>
      </c>
      <c r="B44" s="407" t="s">
        <v>49</v>
      </c>
      <c r="C44" s="407"/>
      <c r="D44" s="407"/>
      <c r="E44" s="407"/>
      <c r="F44" s="407"/>
      <c r="G44" s="407"/>
      <c r="H44" s="407"/>
      <c r="I44" s="439"/>
      <c r="J44" s="439"/>
      <c r="K44" s="524"/>
      <c r="L44" s="524"/>
      <c r="M44" s="524"/>
      <c r="N44" s="525"/>
    </row>
    <row r="45" spans="1:14" x14ac:dyDescent="0.25">
      <c r="A45" s="3" t="s">
        <v>50</v>
      </c>
      <c r="B45" s="407" t="s">
        <v>51</v>
      </c>
      <c r="C45" s="407"/>
      <c r="D45" s="407"/>
      <c r="E45" s="407"/>
      <c r="F45" s="407"/>
      <c r="G45" s="407"/>
      <c r="H45" s="407"/>
      <c r="I45" s="439"/>
      <c r="J45" s="439"/>
      <c r="K45" s="524"/>
      <c r="L45" s="524"/>
      <c r="M45" s="524"/>
      <c r="N45" s="525"/>
    </row>
    <row r="46" spans="1:14" ht="15.75" thickBot="1" x14ac:dyDescent="0.3">
      <c r="A46" s="9" t="s">
        <v>52</v>
      </c>
      <c r="B46" s="491" t="s">
        <v>53</v>
      </c>
      <c r="C46" s="491"/>
      <c r="D46" s="491"/>
      <c r="E46" s="491"/>
      <c r="F46" s="491"/>
      <c r="G46" s="491"/>
      <c r="H46" s="491"/>
      <c r="I46" s="488"/>
      <c r="J46" s="488"/>
      <c r="K46" s="528"/>
      <c r="L46" s="528"/>
      <c r="M46" s="528"/>
      <c r="N46" s="529"/>
    </row>
    <row r="47" spans="1:14" s="4" customFormat="1" ht="15.75" thickBot="1" x14ac:dyDescent="0.3">
      <c r="A47" s="486" t="s">
        <v>54</v>
      </c>
      <c r="B47" s="442"/>
      <c r="C47" s="442"/>
      <c r="D47" s="442"/>
      <c r="E47" s="442"/>
      <c r="F47" s="442"/>
      <c r="G47" s="442"/>
      <c r="H47" s="442"/>
      <c r="I47" s="442"/>
      <c r="J47" s="487"/>
      <c r="K47" s="448">
        <f>SUM(K39:N46)</f>
        <v>2749.5130000000004</v>
      </c>
      <c r="L47" s="449"/>
      <c r="M47" s="449"/>
      <c r="N47" s="450"/>
    </row>
    <row r="48" spans="1:14" x14ac:dyDescent="0.25">
      <c r="A48" s="409"/>
      <c r="B48" s="409"/>
      <c r="C48" s="409"/>
      <c r="D48" s="409"/>
      <c r="E48" s="409"/>
      <c r="F48" s="409"/>
      <c r="G48" s="409"/>
      <c r="H48" s="409"/>
      <c r="I48" s="409"/>
      <c r="J48" s="409"/>
      <c r="K48" s="409"/>
      <c r="L48" s="409"/>
      <c r="M48" s="409"/>
      <c r="N48" s="409"/>
    </row>
    <row r="49" spans="1:17" x14ac:dyDescent="0.25">
      <c r="A49" s="375" t="s">
        <v>55</v>
      </c>
      <c r="B49" s="375"/>
      <c r="C49" s="375"/>
      <c r="D49" s="375"/>
      <c r="E49" s="375"/>
      <c r="F49" s="375"/>
      <c r="G49" s="375"/>
      <c r="H49" s="375"/>
      <c r="I49" s="375"/>
      <c r="J49" s="375"/>
      <c r="K49" s="375"/>
      <c r="L49" s="375"/>
      <c r="M49" s="375"/>
      <c r="N49" s="375"/>
    </row>
    <row r="50" spans="1:17" x14ac:dyDescent="0.25">
      <c r="A50" s="8"/>
      <c r="B50" s="8"/>
      <c r="C50" s="8"/>
      <c r="D50" s="8"/>
      <c r="E50" s="8"/>
      <c r="F50" s="8"/>
      <c r="G50" s="8"/>
      <c r="H50" s="8"/>
      <c r="I50" s="8"/>
      <c r="J50" s="8"/>
      <c r="K50" s="8"/>
      <c r="L50" s="8"/>
      <c r="M50" s="8"/>
      <c r="N50" s="8"/>
    </row>
    <row r="51" spans="1:17" x14ac:dyDescent="0.25">
      <c r="A51" s="375" t="s">
        <v>133</v>
      </c>
      <c r="B51" s="375"/>
      <c r="C51" s="375"/>
      <c r="D51" s="375"/>
      <c r="E51" s="375"/>
      <c r="F51" s="375"/>
      <c r="G51" s="375"/>
      <c r="H51" s="375"/>
      <c r="I51" s="375"/>
      <c r="J51" s="375"/>
      <c r="K51" s="375"/>
      <c r="L51" s="375"/>
      <c r="M51" s="375"/>
      <c r="N51" s="375"/>
    </row>
    <row r="52" spans="1:17" ht="15.75" thickBot="1" x14ac:dyDescent="0.3">
      <c r="A52" s="8"/>
      <c r="B52" s="8"/>
      <c r="C52" s="8"/>
      <c r="D52" s="8"/>
      <c r="E52" s="8"/>
      <c r="F52" s="8"/>
      <c r="G52" s="8"/>
      <c r="H52" s="8"/>
      <c r="I52" s="8"/>
      <c r="J52" s="8"/>
      <c r="K52" s="8"/>
      <c r="L52" s="8"/>
      <c r="M52" s="8"/>
      <c r="N52" s="8"/>
    </row>
    <row r="53" spans="1:17" ht="15.75" thickBot="1" x14ac:dyDescent="0.3">
      <c r="A53" s="22" t="s">
        <v>56</v>
      </c>
      <c r="B53" s="442" t="s">
        <v>57</v>
      </c>
      <c r="C53" s="442"/>
      <c r="D53" s="442"/>
      <c r="E53" s="442"/>
      <c r="F53" s="442"/>
      <c r="G53" s="442"/>
      <c r="H53" s="442"/>
      <c r="I53" s="442" t="s">
        <v>41</v>
      </c>
      <c r="J53" s="442"/>
      <c r="K53" s="442" t="s">
        <v>42</v>
      </c>
      <c r="L53" s="442"/>
      <c r="M53" s="442"/>
      <c r="N53" s="443"/>
    </row>
    <row r="54" spans="1:17" x14ac:dyDescent="0.25">
      <c r="A54" s="13" t="s">
        <v>16</v>
      </c>
      <c r="B54" s="454" t="s">
        <v>151</v>
      </c>
      <c r="C54" s="454"/>
      <c r="D54" s="454"/>
      <c r="E54" s="454"/>
      <c r="F54" s="454"/>
      <c r="G54" s="454"/>
      <c r="H54" s="454"/>
      <c r="I54" s="456">
        <v>8.3299999999999999E-2</v>
      </c>
      <c r="J54" s="456"/>
      <c r="K54" s="459">
        <f>I54*K47</f>
        <v>229.03443290000004</v>
      </c>
      <c r="L54" s="459"/>
      <c r="M54" s="459"/>
      <c r="N54" s="460"/>
    </row>
    <row r="55" spans="1:17" ht="15.75" thickBot="1" x14ac:dyDescent="0.3">
      <c r="A55" s="15" t="s">
        <v>19</v>
      </c>
      <c r="B55" s="455" t="s">
        <v>58</v>
      </c>
      <c r="C55" s="455"/>
      <c r="D55" s="455"/>
      <c r="E55" s="455"/>
      <c r="F55" s="455"/>
      <c r="G55" s="455"/>
      <c r="H55" s="455"/>
      <c r="I55" s="457">
        <v>0.121</v>
      </c>
      <c r="J55" s="457"/>
      <c r="K55" s="461">
        <f>I55*K47</f>
        <v>332.69107300000002</v>
      </c>
      <c r="L55" s="461"/>
      <c r="M55" s="461"/>
      <c r="N55" s="462"/>
      <c r="P55" s="19"/>
    </row>
    <row r="56" spans="1:17" s="7" customFormat="1" ht="15.75" thickBot="1" x14ac:dyDescent="0.3">
      <c r="A56" s="22"/>
      <c r="B56" s="442" t="s">
        <v>59</v>
      </c>
      <c r="C56" s="442"/>
      <c r="D56" s="442"/>
      <c r="E56" s="442"/>
      <c r="F56" s="442"/>
      <c r="G56" s="442"/>
      <c r="H56" s="442"/>
      <c r="I56" s="458"/>
      <c r="J56" s="458"/>
      <c r="K56" s="463">
        <f>SUM(K54:N55)</f>
        <v>561.72550590000003</v>
      </c>
      <c r="L56" s="463"/>
      <c r="M56" s="463"/>
      <c r="N56" s="464"/>
      <c r="P56" s="18"/>
      <c r="Q56" s="18"/>
    </row>
    <row r="57" spans="1:17" ht="30" customHeight="1" thickBot="1" x14ac:dyDescent="0.3">
      <c r="A57" s="451" t="s">
        <v>134</v>
      </c>
      <c r="B57" s="452"/>
      <c r="C57" s="452"/>
      <c r="D57" s="452"/>
      <c r="E57" s="452"/>
      <c r="F57" s="452"/>
      <c r="G57" s="452"/>
      <c r="H57" s="452"/>
      <c r="I57" s="452"/>
      <c r="J57" s="452"/>
      <c r="K57" s="452"/>
      <c r="L57" s="452"/>
      <c r="M57" s="452"/>
      <c r="N57" s="453"/>
      <c r="P57" s="2"/>
      <c r="Q57" s="2"/>
    </row>
    <row r="58" spans="1:17" x14ac:dyDescent="0.25">
      <c r="A58" s="8"/>
      <c r="B58" s="8"/>
      <c r="C58" s="8"/>
      <c r="D58" s="8"/>
      <c r="E58" s="8"/>
      <c r="F58" s="8"/>
      <c r="G58" s="8"/>
      <c r="H58" s="8"/>
      <c r="I58" s="8"/>
      <c r="J58" s="8"/>
      <c r="K58" s="8"/>
      <c r="L58" s="8"/>
      <c r="M58" s="8"/>
      <c r="N58" s="8"/>
    </row>
    <row r="59" spans="1:17" x14ac:dyDescent="0.25">
      <c r="A59" s="375" t="s">
        <v>135</v>
      </c>
      <c r="B59" s="375"/>
      <c r="C59" s="375"/>
      <c r="D59" s="375"/>
      <c r="E59" s="375"/>
      <c r="F59" s="375"/>
      <c r="G59" s="375"/>
      <c r="H59" s="375"/>
      <c r="I59" s="375"/>
      <c r="J59" s="375"/>
      <c r="K59" s="375"/>
      <c r="L59" s="375"/>
      <c r="M59" s="375"/>
      <c r="N59" s="375"/>
    </row>
    <row r="60" spans="1:17" ht="15.75" thickBot="1" x14ac:dyDescent="0.3">
      <c r="A60" s="8"/>
      <c r="B60" s="8"/>
      <c r="C60" s="8"/>
      <c r="D60" s="8"/>
      <c r="E60" s="8"/>
      <c r="F60" s="8"/>
      <c r="G60" s="8"/>
      <c r="H60" s="8"/>
      <c r="I60" s="8"/>
      <c r="J60" s="8"/>
      <c r="K60" s="8"/>
      <c r="L60" s="8"/>
      <c r="M60" s="8"/>
      <c r="N60" s="8"/>
    </row>
    <row r="61" spans="1:17" ht="15.75" thickBot="1" x14ac:dyDescent="0.3">
      <c r="A61" s="22" t="s">
        <v>60</v>
      </c>
      <c r="B61" s="442" t="s">
        <v>61</v>
      </c>
      <c r="C61" s="442"/>
      <c r="D61" s="442"/>
      <c r="E61" s="442"/>
      <c r="F61" s="442"/>
      <c r="G61" s="442"/>
      <c r="H61" s="442"/>
      <c r="I61" s="442" t="s">
        <v>41</v>
      </c>
      <c r="J61" s="442"/>
      <c r="K61" s="442" t="s">
        <v>42</v>
      </c>
      <c r="L61" s="442"/>
      <c r="M61" s="442"/>
      <c r="N61" s="443"/>
    </row>
    <row r="62" spans="1:17" x14ac:dyDescent="0.25">
      <c r="A62" s="13" t="s">
        <v>16</v>
      </c>
      <c r="B62" s="440" t="s">
        <v>62</v>
      </c>
      <c r="C62" s="440"/>
      <c r="D62" s="440"/>
      <c r="E62" s="440"/>
      <c r="F62" s="440"/>
      <c r="G62" s="440"/>
      <c r="H62" s="440"/>
      <c r="I62" s="456"/>
      <c r="J62" s="456"/>
      <c r="K62" s="459">
        <f>I62*($K$47+$K$56)</f>
        <v>0</v>
      </c>
      <c r="L62" s="459"/>
      <c r="M62" s="459"/>
      <c r="N62" s="460"/>
    </row>
    <row r="63" spans="1:17" x14ac:dyDescent="0.25">
      <c r="A63" s="11" t="s">
        <v>19</v>
      </c>
      <c r="B63" s="407" t="s">
        <v>136</v>
      </c>
      <c r="C63" s="407"/>
      <c r="D63" s="407"/>
      <c r="E63" s="407"/>
      <c r="F63" s="407"/>
      <c r="G63" s="407"/>
      <c r="H63" s="407"/>
      <c r="I63" s="465">
        <v>2.5000000000000001E-2</v>
      </c>
      <c r="J63" s="465"/>
      <c r="K63" s="459">
        <f t="shared" ref="K63:K69" si="0">I63*($K$47+$K$56)</f>
        <v>82.780962647500019</v>
      </c>
      <c r="L63" s="459"/>
      <c r="M63" s="459"/>
      <c r="N63" s="460"/>
    </row>
    <row r="64" spans="1:17" x14ac:dyDescent="0.25">
      <c r="A64" s="11" t="s">
        <v>21</v>
      </c>
      <c r="B64" s="407" t="s">
        <v>137</v>
      </c>
      <c r="C64" s="407"/>
      <c r="D64" s="407"/>
      <c r="E64" s="407"/>
      <c r="F64" s="407"/>
      <c r="G64" s="407"/>
      <c r="H64" s="407"/>
      <c r="I64" s="492">
        <v>0.06</v>
      </c>
      <c r="J64" s="492"/>
      <c r="K64" s="459">
        <f t="shared" si="0"/>
        <v>198.674310354</v>
      </c>
      <c r="L64" s="459"/>
      <c r="M64" s="459"/>
      <c r="N64" s="460"/>
    </row>
    <row r="65" spans="1:14" x14ac:dyDescent="0.25">
      <c r="A65" s="11" t="s">
        <v>23</v>
      </c>
      <c r="B65" s="407" t="s">
        <v>63</v>
      </c>
      <c r="C65" s="407"/>
      <c r="D65" s="407"/>
      <c r="E65" s="407"/>
      <c r="F65" s="407"/>
      <c r="G65" s="407"/>
      <c r="H65" s="407"/>
      <c r="I65" s="465">
        <v>1.4999999999999999E-2</v>
      </c>
      <c r="J65" s="465"/>
      <c r="K65" s="459">
        <f t="shared" si="0"/>
        <v>49.6685775885</v>
      </c>
      <c r="L65" s="459"/>
      <c r="M65" s="459"/>
      <c r="N65" s="460"/>
    </row>
    <row r="66" spans="1:14" x14ac:dyDescent="0.25">
      <c r="A66" s="11" t="s">
        <v>25</v>
      </c>
      <c r="B66" s="407" t="s">
        <v>64</v>
      </c>
      <c r="C66" s="407"/>
      <c r="D66" s="407"/>
      <c r="E66" s="407"/>
      <c r="F66" s="407"/>
      <c r="G66" s="407"/>
      <c r="H66" s="407"/>
      <c r="I66" s="465">
        <v>0.01</v>
      </c>
      <c r="J66" s="465"/>
      <c r="K66" s="459">
        <f t="shared" si="0"/>
        <v>33.112385059000005</v>
      </c>
      <c r="L66" s="459"/>
      <c r="M66" s="459"/>
      <c r="N66" s="460"/>
    </row>
    <row r="67" spans="1:14" x14ac:dyDescent="0.25">
      <c r="A67" s="11" t="s">
        <v>48</v>
      </c>
      <c r="B67" s="407" t="s">
        <v>65</v>
      </c>
      <c r="C67" s="407"/>
      <c r="D67" s="407"/>
      <c r="E67" s="407"/>
      <c r="F67" s="407"/>
      <c r="G67" s="407"/>
      <c r="H67" s="407"/>
      <c r="I67" s="465">
        <v>6.0000000000000001E-3</v>
      </c>
      <c r="J67" s="465"/>
      <c r="K67" s="459">
        <f t="shared" si="0"/>
        <v>19.867431035400003</v>
      </c>
      <c r="L67" s="459"/>
      <c r="M67" s="459"/>
      <c r="N67" s="460"/>
    </row>
    <row r="68" spans="1:14" x14ac:dyDescent="0.25">
      <c r="A68" s="11" t="s">
        <v>50</v>
      </c>
      <c r="B68" s="407" t="s">
        <v>66</v>
      </c>
      <c r="C68" s="407"/>
      <c r="D68" s="407"/>
      <c r="E68" s="407"/>
      <c r="F68" s="407"/>
      <c r="G68" s="407"/>
      <c r="H68" s="407"/>
      <c r="I68" s="465">
        <v>2E-3</v>
      </c>
      <c r="J68" s="465"/>
      <c r="K68" s="459">
        <f t="shared" si="0"/>
        <v>6.6224770118000009</v>
      </c>
      <c r="L68" s="459"/>
      <c r="M68" s="459"/>
      <c r="N68" s="460"/>
    </row>
    <row r="69" spans="1:14" ht="15.75" thickBot="1" x14ac:dyDescent="0.3">
      <c r="A69" s="15" t="s">
        <v>52</v>
      </c>
      <c r="B69" s="491" t="s">
        <v>67</v>
      </c>
      <c r="C69" s="491"/>
      <c r="D69" s="491"/>
      <c r="E69" s="491"/>
      <c r="F69" s="491"/>
      <c r="G69" s="491"/>
      <c r="H69" s="491"/>
      <c r="I69" s="457">
        <v>0.08</v>
      </c>
      <c r="J69" s="457"/>
      <c r="K69" s="459">
        <f t="shared" si="0"/>
        <v>264.89908047200004</v>
      </c>
      <c r="L69" s="459"/>
      <c r="M69" s="459"/>
      <c r="N69" s="460"/>
    </row>
    <row r="70" spans="1:14" ht="15.75" thickBot="1" x14ac:dyDescent="0.3">
      <c r="A70" s="22"/>
      <c r="B70" s="442" t="s">
        <v>68</v>
      </c>
      <c r="C70" s="442"/>
      <c r="D70" s="442"/>
      <c r="E70" s="442"/>
      <c r="F70" s="442"/>
      <c r="G70" s="442"/>
      <c r="H70" s="442"/>
      <c r="I70" s="493">
        <f>SUM(I62:J69)</f>
        <v>0.19800000000000001</v>
      </c>
      <c r="J70" s="463"/>
      <c r="K70" s="463">
        <f>SUM(K62:N69)</f>
        <v>655.62522416820002</v>
      </c>
      <c r="L70" s="463"/>
      <c r="M70" s="463"/>
      <c r="N70" s="464"/>
    </row>
    <row r="71" spans="1:14" ht="37.5" customHeight="1" thickBot="1" x14ac:dyDescent="0.3">
      <c r="A71" s="451" t="s">
        <v>138</v>
      </c>
      <c r="B71" s="452"/>
      <c r="C71" s="452"/>
      <c r="D71" s="452"/>
      <c r="E71" s="452"/>
      <c r="F71" s="452"/>
      <c r="G71" s="452"/>
      <c r="H71" s="452"/>
      <c r="I71" s="452"/>
      <c r="J71" s="452"/>
      <c r="K71" s="452"/>
      <c r="L71" s="452"/>
      <c r="M71" s="452"/>
      <c r="N71" s="453"/>
    </row>
    <row r="72" spans="1:14" x14ac:dyDescent="0.25">
      <c r="A72" s="8"/>
      <c r="B72" s="8"/>
      <c r="C72" s="8"/>
      <c r="D72" s="8"/>
      <c r="E72" s="8"/>
      <c r="F72" s="8"/>
      <c r="G72" s="8"/>
      <c r="H72" s="8"/>
      <c r="I72" s="8"/>
      <c r="J72" s="8"/>
      <c r="K72" s="8"/>
      <c r="L72" s="8"/>
      <c r="M72" s="8"/>
      <c r="N72" s="8"/>
    </row>
    <row r="73" spans="1:14" x14ac:dyDescent="0.25">
      <c r="A73" s="375" t="s">
        <v>139</v>
      </c>
      <c r="B73" s="375"/>
      <c r="C73" s="375"/>
      <c r="D73" s="375"/>
      <c r="E73" s="375"/>
      <c r="F73" s="375"/>
      <c r="G73" s="375"/>
      <c r="H73" s="375"/>
      <c r="I73" s="375"/>
      <c r="J73" s="375"/>
      <c r="K73" s="375"/>
      <c r="L73" s="375"/>
      <c r="M73" s="375"/>
      <c r="N73" s="375"/>
    </row>
    <row r="74" spans="1:14" ht="15.75" thickBot="1" x14ac:dyDescent="0.3">
      <c r="A74" s="8"/>
      <c r="B74" s="8"/>
      <c r="C74" s="8"/>
      <c r="D74" s="8"/>
      <c r="E74" s="8"/>
      <c r="F74" s="8"/>
      <c r="G74" s="8"/>
      <c r="H74" s="8"/>
      <c r="I74" s="8"/>
      <c r="J74" s="8"/>
      <c r="K74" s="8"/>
      <c r="L74" s="8"/>
      <c r="M74" s="8"/>
      <c r="N74" s="8"/>
    </row>
    <row r="75" spans="1:14" ht="15.75" thickBot="1" x14ac:dyDescent="0.3">
      <c r="A75" s="22" t="s">
        <v>69</v>
      </c>
      <c r="B75" s="442" t="s">
        <v>70</v>
      </c>
      <c r="C75" s="442"/>
      <c r="D75" s="442"/>
      <c r="E75" s="442"/>
      <c r="F75" s="442"/>
      <c r="G75" s="442"/>
      <c r="H75" s="442"/>
      <c r="I75" s="442" t="s">
        <v>41</v>
      </c>
      <c r="J75" s="442"/>
      <c r="K75" s="442" t="s">
        <v>42</v>
      </c>
      <c r="L75" s="442"/>
      <c r="M75" s="442"/>
      <c r="N75" s="443"/>
    </row>
    <row r="76" spans="1:14" x14ac:dyDescent="0.25">
      <c r="A76" s="13" t="s">
        <v>16</v>
      </c>
      <c r="B76" s="440" t="s">
        <v>519</v>
      </c>
      <c r="C76" s="440"/>
      <c r="D76" s="440"/>
      <c r="E76" s="440"/>
      <c r="F76" s="440"/>
      <c r="G76" s="440"/>
      <c r="H76" s="440"/>
      <c r="I76" s="518"/>
      <c r="J76" s="518"/>
      <c r="K76" s="459">
        <f>((6.5*2)*22)-(K39*6%)</f>
        <v>159.0994</v>
      </c>
      <c r="L76" s="459"/>
      <c r="M76" s="459"/>
      <c r="N76" s="460"/>
    </row>
    <row r="77" spans="1:14" x14ac:dyDescent="0.25">
      <c r="A77" s="11" t="s">
        <v>19</v>
      </c>
      <c r="B77" s="407" t="s">
        <v>520</v>
      </c>
      <c r="C77" s="407"/>
      <c r="D77" s="407"/>
      <c r="E77" s="407"/>
      <c r="F77" s="407"/>
      <c r="G77" s="407"/>
      <c r="H77" s="407"/>
      <c r="I77" s="517"/>
      <c r="J77" s="517"/>
      <c r="K77" s="403">
        <f>(16.5*22)</f>
        <v>363</v>
      </c>
      <c r="L77" s="403"/>
      <c r="M77" s="403"/>
      <c r="N77" s="404"/>
    </row>
    <row r="78" spans="1:14" x14ac:dyDescent="0.25">
      <c r="A78" s="11" t="s">
        <v>21</v>
      </c>
      <c r="B78" s="407" t="s">
        <v>71</v>
      </c>
      <c r="C78" s="407"/>
      <c r="D78" s="407"/>
      <c r="E78" s="407"/>
      <c r="F78" s="407"/>
      <c r="G78" s="407"/>
      <c r="H78" s="407"/>
      <c r="I78" s="447"/>
      <c r="J78" s="447"/>
      <c r="K78" s="403"/>
      <c r="L78" s="403"/>
      <c r="M78" s="403"/>
      <c r="N78" s="404"/>
    </row>
    <row r="79" spans="1:14" x14ac:dyDescent="0.25">
      <c r="A79" s="11" t="s">
        <v>23</v>
      </c>
      <c r="B79" s="407" t="s">
        <v>72</v>
      </c>
      <c r="C79" s="407"/>
      <c r="D79" s="407"/>
      <c r="E79" s="407"/>
      <c r="F79" s="407"/>
      <c r="G79" s="407"/>
      <c r="H79" s="407"/>
      <c r="I79" s="447"/>
      <c r="J79" s="447"/>
      <c r="K79" s="403"/>
      <c r="L79" s="403"/>
      <c r="M79" s="403"/>
      <c r="N79" s="404"/>
    </row>
    <row r="80" spans="1:14" x14ac:dyDescent="0.25">
      <c r="A80" s="11" t="s">
        <v>25</v>
      </c>
      <c r="B80" s="407" t="s">
        <v>73</v>
      </c>
      <c r="C80" s="407"/>
      <c r="D80" s="407"/>
      <c r="E80" s="407"/>
      <c r="F80" s="407"/>
      <c r="G80" s="407"/>
      <c r="H80" s="407"/>
      <c r="I80" s="447"/>
      <c r="J80" s="447"/>
      <c r="K80" s="403"/>
      <c r="L80" s="403"/>
      <c r="M80" s="403"/>
      <c r="N80" s="404"/>
    </row>
    <row r="81" spans="1:14" x14ac:dyDescent="0.25">
      <c r="A81" s="11" t="s">
        <v>48</v>
      </c>
      <c r="B81" s="407" t="s">
        <v>74</v>
      </c>
      <c r="C81" s="407"/>
      <c r="D81" s="407"/>
      <c r="E81" s="407"/>
      <c r="F81" s="407"/>
      <c r="G81" s="407"/>
      <c r="H81" s="407"/>
      <c r="I81" s="447"/>
      <c r="J81" s="447"/>
      <c r="K81" s="403"/>
      <c r="L81" s="403"/>
      <c r="M81" s="403"/>
      <c r="N81" s="404"/>
    </row>
    <row r="82" spans="1:14" x14ac:dyDescent="0.25">
      <c r="A82" s="11" t="s">
        <v>50</v>
      </c>
      <c r="B82" s="407" t="s">
        <v>75</v>
      </c>
      <c r="C82" s="407"/>
      <c r="D82" s="407"/>
      <c r="E82" s="407"/>
      <c r="F82" s="407"/>
      <c r="G82" s="407"/>
      <c r="H82" s="407"/>
      <c r="I82" s="447"/>
      <c r="J82" s="447"/>
      <c r="K82" s="403">
        <f>3.5*22</f>
        <v>77</v>
      </c>
      <c r="L82" s="403"/>
      <c r="M82" s="403"/>
      <c r="N82" s="404"/>
    </row>
    <row r="83" spans="1:14" ht="15.75" thickBot="1" x14ac:dyDescent="0.3">
      <c r="A83" s="15" t="s">
        <v>52</v>
      </c>
      <c r="B83" s="491" t="s">
        <v>53</v>
      </c>
      <c r="C83" s="491"/>
      <c r="D83" s="491"/>
      <c r="E83" s="491"/>
      <c r="F83" s="491"/>
      <c r="G83" s="491"/>
      <c r="H83" s="491"/>
      <c r="I83" s="498"/>
      <c r="J83" s="498"/>
      <c r="K83" s="461"/>
      <c r="L83" s="461"/>
      <c r="M83" s="461"/>
      <c r="N83" s="462"/>
    </row>
    <row r="84" spans="1:14" ht="15.75" thickBot="1" x14ac:dyDescent="0.3">
      <c r="A84" s="22"/>
      <c r="B84" s="442" t="s">
        <v>76</v>
      </c>
      <c r="C84" s="442"/>
      <c r="D84" s="442"/>
      <c r="E84" s="442"/>
      <c r="F84" s="442"/>
      <c r="G84" s="442"/>
      <c r="H84" s="442"/>
      <c r="I84" s="458"/>
      <c r="J84" s="458"/>
      <c r="K84" s="463">
        <f>SUM(K76:N83)</f>
        <v>599.09940000000006</v>
      </c>
      <c r="L84" s="463"/>
      <c r="M84" s="463"/>
      <c r="N84" s="464"/>
    </row>
    <row r="85" spans="1:14" ht="27" customHeight="1" thickBot="1" x14ac:dyDescent="0.3">
      <c r="A85" s="451" t="s">
        <v>140</v>
      </c>
      <c r="B85" s="452"/>
      <c r="C85" s="452"/>
      <c r="D85" s="452"/>
      <c r="E85" s="452"/>
      <c r="F85" s="452"/>
      <c r="G85" s="452"/>
      <c r="H85" s="452"/>
      <c r="I85" s="452"/>
      <c r="J85" s="452"/>
      <c r="K85" s="452"/>
      <c r="L85" s="452"/>
      <c r="M85" s="452"/>
      <c r="N85" s="453"/>
    </row>
    <row r="86" spans="1:14" x14ac:dyDescent="0.25">
      <c r="A86" s="8"/>
      <c r="B86" s="8"/>
      <c r="C86" s="8"/>
      <c r="D86" s="8"/>
      <c r="E86" s="8"/>
      <c r="F86" s="8"/>
      <c r="G86" s="8"/>
      <c r="H86" s="8"/>
      <c r="I86" s="8"/>
      <c r="J86" s="8"/>
      <c r="K86" s="8"/>
      <c r="L86" s="8"/>
      <c r="M86" s="8"/>
      <c r="N86" s="8"/>
    </row>
    <row r="87" spans="1:14" x14ac:dyDescent="0.25">
      <c r="A87" s="375" t="s">
        <v>77</v>
      </c>
      <c r="B87" s="375"/>
      <c r="C87" s="375"/>
      <c r="D87" s="375"/>
      <c r="E87" s="375"/>
      <c r="F87" s="375"/>
      <c r="G87" s="375"/>
      <c r="H87" s="375"/>
      <c r="I87" s="375"/>
      <c r="J87" s="375"/>
      <c r="K87" s="375"/>
      <c r="L87" s="375"/>
      <c r="M87" s="375"/>
      <c r="N87" s="375"/>
    </row>
    <row r="88" spans="1:14" ht="15.75" thickBot="1" x14ac:dyDescent="0.3">
      <c r="A88" s="8"/>
      <c r="B88" s="8"/>
      <c r="C88" s="8"/>
      <c r="D88" s="8"/>
      <c r="E88" s="8"/>
      <c r="F88" s="8"/>
      <c r="G88" s="8"/>
      <c r="H88" s="8"/>
      <c r="I88" s="8"/>
      <c r="J88" s="8"/>
      <c r="K88" s="8"/>
      <c r="L88" s="8"/>
      <c r="M88" s="8"/>
      <c r="N88" s="8"/>
    </row>
    <row r="89" spans="1:14" ht="15.75" thickBot="1" x14ac:dyDescent="0.3">
      <c r="A89" s="22">
        <v>2</v>
      </c>
      <c r="B89" s="442" t="s">
        <v>78</v>
      </c>
      <c r="C89" s="442"/>
      <c r="D89" s="442"/>
      <c r="E89" s="442"/>
      <c r="F89" s="442"/>
      <c r="G89" s="442"/>
      <c r="H89" s="442"/>
      <c r="I89" s="442" t="s">
        <v>41</v>
      </c>
      <c r="J89" s="442"/>
      <c r="K89" s="442" t="s">
        <v>42</v>
      </c>
      <c r="L89" s="442"/>
      <c r="M89" s="442"/>
      <c r="N89" s="443"/>
    </row>
    <row r="90" spans="1:14" x14ac:dyDescent="0.25">
      <c r="A90" s="13" t="s">
        <v>56</v>
      </c>
      <c r="B90" s="440" t="s">
        <v>57</v>
      </c>
      <c r="C90" s="440"/>
      <c r="D90" s="440"/>
      <c r="E90" s="440"/>
      <c r="F90" s="440"/>
      <c r="G90" s="440"/>
      <c r="H90" s="440"/>
      <c r="I90" s="494"/>
      <c r="J90" s="494"/>
      <c r="K90" s="459">
        <f>K56</f>
        <v>561.72550590000003</v>
      </c>
      <c r="L90" s="459"/>
      <c r="M90" s="459"/>
      <c r="N90" s="460"/>
    </row>
    <row r="91" spans="1:14" x14ac:dyDescent="0.25">
      <c r="A91" s="11" t="s">
        <v>60</v>
      </c>
      <c r="B91" s="407" t="s">
        <v>61</v>
      </c>
      <c r="C91" s="407"/>
      <c r="D91" s="407"/>
      <c r="E91" s="407"/>
      <c r="F91" s="407"/>
      <c r="G91" s="407"/>
      <c r="H91" s="407"/>
      <c r="I91" s="447"/>
      <c r="J91" s="447"/>
      <c r="K91" s="403">
        <f>K70</f>
        <v>655.62522416820002</v>
      </c>
      <c r="L91" s="403"/>
      <c r="M91" s="403"/>
      <c r="N91" s="404"/>
    </row>
    <row r="92" spans="1:14" ht="15.75" thickBot="1" x14ac:dyDescent="0.3">
      <c r="A92" s="11" t="s">
        <v>69</v>
      </c>
      <c r="B92" s="407" t="s">
        <v>70</v>
      </c>
      <c r="C92" s="407"/>
      <c r="D92" s="407"/>
      <c r="E92" s="407"/>
      <c r="F92" s="407"/>
      <c r="G92" s="407"/>
      <c r="H92" s="407"/>
      <c r="I92" s="447"/>
      <c r="J92" s="447"/>
      <c r="K92" s="403">
        <f>K84</f>
        <v>599.09940000000006</v>
      </c>
      <c r="L92" s="403"/>
      <c r="M92" s="403"/>
      <c r="N92" s="404"/>
    </row>
    <row r="93" spans="1:14" ht="15.75" thickBot="1" x14ac:dyDescent="0.3">
      <c r="A93" s="22"/>
      <c r="B93" s="442" t="s">
        <v>79</v>
      </c>
      <c r="C93" s="442"/>
      <c r="D93" s="442"/>
      <c r="E93" s="442"/>
      <c r="F93" s="442"/>
      <c r="G93" s="442"/>
      <c r="H93" s="442"/>
      <c r="I93" s="458"/>
      <c r="J93" s="458"/>
      <c r="K93" s="445">
        <f>SUM(K90:N92)</f>
        <v>1816.4501300682</v>
      </c>
      <c r="L93" s="445"/>
      <c r="M93" s="445"/>
      <c r="N93" s="446"/>
    </row>
    <row r="94" spans="1:14" x14ac:dyDescent="0.25">
      <c r="A94" s="8"/>
      <c r="B94" s="8"/>
      <c r="C94" s="8"/>
      <c r="D94" s="8"/>
      <c r="E94" s="8"/>
      <c r="F94" s="8"/>
      <c r="G94" s="8"/>
      <c r="H94" s="8"/>
      <c r="I94" s="8"/>
      <c r="J94" s="8"/>
      <c r="K94" s="8"/>
      <c r="L94" s="8"/>
      <c r="M94" s="8"/>
      <c r="N94" s="8"/>
    </row>
    <row r="95" spans="1:14" x14ac:dyDescent="0.25">
      <c r="A95" s="375" t="s">
        <v>80</v>
      </c>
      <c r="B95" s="375"/>
      <c r="C95" s="375"/>
      <c r="D95" s="375"/>
      <c r="E95" s="375"/>
      <c r="F95" s="375"/>
      <c r="G95" s="375"/>
      <c r="H95" s="375"/>
      <c r="I95" s="375"/>
      <c r="J95" s="375"/>
      <c r="K95" s="375"/>
      <c r="L95" s="375"/>
      <c r="M95" s="375"/>
      <c r="N95" s="375"/>
    </row>
    <row r="96" spans="1:14" ht="15.75" thickBot="1" x14ac:dyDescent="0.3">
      <c r="A96" s="8"/>
      <c r="B96" s="8"/>
      <c r="C96" s="8"/>
      <c r="D96" s="8"/>
      <c r="E96" s="8"/>
      <c r="F96" s="8"/>
      <c r="G96" s="8"/>
      <c r="H96" s="8"/>
      <c r="I96" s="8"/>
      <c r="J96" s="8"/>
      <c r="K96" s="8"/>
      <c r="L96" s="8"/>
      <c r="M96" s="8"/>
      <c r="N96" s="8"/>
    </row>
    <row r="97" spans="1:14" ht="15.75" thickBot="1" x14ac:dyDescent="0.3">
      <c r="A97" s="22">
        <v>3</v>
      </c>
      <c r="B97" s="442" t="s">
        <v>81</v>
      </c>
      <c r="C97" s="442"/>
      <c r="D97" s="442"/>
      <c r="E97" s="442"/>
      <c r="F97" s="442"/>
      <c r="G97" s="442"/>
      <c r="H97" s="442"/>
      <c r="I97" s="442" t="s">
        <v>41</v>
      </c>
      <c r="J97" s="442"/>
      <c r="K97" s="442" t="s">
        <v>42</v>
      </c>
      <c r="L97" s="442"/>
      <c r="M97" s="442"/>
      <c r="N97" s="443"/>
    </row>
    <row r="98" spans="1:14" x14ac:dyDescent="0.25">
      <c r="A98" s="13" t="s">
        <v>16</v>
      </c>
      <c r="B98" s="440" t="s">
        <v>82</v>
      </c>
      <c r="C98" s="440"/>
      <c r="D98" s="440"/>
      <c r="E98" s="440"/>
      <c r="F98" s="440"/>
      <c r="G98" s="440"/>
      <c r="H98" s="440"/>
      <c r="I98" s="456">
        <v>4.5999999999999999E-3</v>
      </c>
      <c r="J98" s="456"/>
      <c r="K98" s="459">
        <f>I98*($K$47+$K$93)</f>
        <v>21.003430398313721</v>
      </c>
      <c r="L98" s="459"/>
      <c r="M98" s="459"/>
      <c r="N98" s="460"/>
    </row>
    <row r="99" spans="1:14" x14ac:dyDescent="0.25">
      <c r="A99" s="11" t="s">
        <v>19</v>
      </c>
      <c r="B99" s="407" t="s">
        <v>83</v>
      </c>
      <c r="C99" s="407"/>
      <c r="D99" s="407"/>
      <c r="E99" s="407"/>
      <c r="F99" s="407"/>
      <c r="G99" s="407"/>
      <c r="H99" s="407"/>
      <c r="I99" s="465">
        <v>4.0000000000000002E-4</v>
      </c>
      <c r="J99" s="465"/>
      <c r="K99" s="459">
        <f t="shared" ref="K99:K103" si="1">I99*($K$47+$K$93)</f>
        <v>1.8263852520272803</v>
      </c>
      <c r="L99" s="459"/>
      <c r="M99" s="459"/>
      <c r="N99" s="460"/>
    </row>
    <row r="100" spans="1:14" x14ac:dyDescent="0.25">
      <c r="A100" s="11" t="s">
        <v>21</v>
      </c>
      <c r="B100" s="407" t="s">
        <v>84</v>
      </c>
      <c r="C100" s="407"/>
      <c r="D100" s="407"/>
      <c r="E100" s="407"/>
      <c r="F100" s="407"/>
      <c r="G100" s="407"/>
      <c r="H100" s="407"/>
      <c r="I100" s="465">
        <v>0.04</v>
      </c>
      <c r="J100" s="465"/>
      <c r="K100" s="459">
        <f t="shared" si="1"/>
        <v>182.638525202728</v>
      </c>
      <c r="L100" s="459"/>
      <c r="M100" s="459"/>
      <c r="N100" s="460"/>
    </row>
    <row r="101" spans="1:14" x14ac:dyDescent="0.25">
      <c r="A101" s="11" t="s">
        <v>23</v>
      </c>
      <c r="B101" s="407" t="s">
        <v>85</v>
      </c>
      <c r="C101" s="407"/>
      <c r="D101" s="407"/>
      <c r="E101" s="407"/>
      <c r="F101" s="407"/>
      <c r="G101" s="407"/>
      <c r="H101" s="407"/>
      <c r="I101" s="465">
        <v>1.9400000000000001E-2</v>
      </c>
      <c r="J101" s="465"/>
      <c r="K101" s="459">
        <f t="shared" si="1"/>
        <v>88.579684723323084</v>
      </c>
      <c r="L101" s="459"/>
      <c r="M101" s="459"/>
      <c r="N101" s="460"/>
    </row>
    <row r="102" spans="1:14" x14ac:dyDescent="0.25">
      <c r="A102" s="11" t="s">
        <v>25</v>
      </c>
      <c r="B102" s="407" t="s">
        <v>86</v>
      </c>
      <c r="C102" s="407"/>
      <c r="D102" s="407"/>
      <c r="E102" s="407"/>
      <c r="F102" s="407"/>
      <c r="G102" s="407"/>
      <c r="H102" s="407"/>
      <c r="I102" s="465">
        <v>7.7000000000000002E-3</v>
      </c>
      <c r="J102" s="465"/>
      <c r="K102" s="459">
        <f t="shared" si="1"/>
        <v>35.157916101525146</v>
      </c>
      <c r="L102" s="459"/>
      <c r="M102" s="459"/>
      <c r="N102" s="460"/>
    </row>
    <row r="103" spans="1:14" ht="15.75" thickBot="1" x14ac:dyDescent="0.3">
      <c r="A103" s="11" t="s">
        <v>48</v>
      </c>
      <c r="B103" s="407" t="s">
        <v>87</v>
      </c>
      <c r="C103" s="407"/>
      <c r="D103" s="407"/>
      <c r="E103" s="407"/>
      <c r="F103" s="407"/>
      <c r="G103" s="407"/>
      <c r="H103" s="407"/>
      <c r="I103" s="465"/>
      <c r="J103" s="465"/>
      <c r="K103" s="459">
        <f t="shared" si="1"/>
        <v>0</v>
      </c>
      <c r="L103" s="459"/>
      <c r="M103" s="459"/>
      <c r="N103" s="460"/>
    </row>
    <row r="104" spans="1:14" ht="15.75" thickBot="1" x14ac:dyDescent="0.3">
      <c r="A104" s="22"/>
      <c r="B104" s="442" t="s">
        <v>141</v>
      </c>
      <c r="C104" s="442"/>
      <c r="D104" s="442"/>
      <c r="E104" s="442"/>
      <c r="F104" s="442"/>
      <c r="G104" s="442"/>
      <c r="H104" s="442"/>
      <c r="I104" s="500">
        <f>SUM(I98:J103)</f>
        <v>7.2099999999999997E-2</v>
      </c>
      <c r="J104" s="500"/>
      <c r="K104" s="445">
        <f>SUM(K98:N103)</f>
        <v>329.20594167791722</v>
      </c>
      <c r="L104" s="445"/>
      <c r="M104" s="445"/>
      <c r="N104" s="446"/>
    </row>
    <row r="105" spans="1:14" ht="18" customHeight="1" thickBot="1" x14ac:dyDescent="0.3">
      <c r="A105" s="451" t="s">
        <v>142</v>
      </c>
      <c r="B105" s="452"/>
      <c r="C105" s="452"/>
      <c r="D105" s="452"/>
      <c r="E105" s="452"/>
      <c r="F105" s="452"/>
      <c r="G105" s="452"/>
      <c r="H105" s="452"/>
      <c r="I105" s="452"/>
      <c r="J105" s="452"/>
      <c r="K105" s="452"/>
      <c r="L105" s="452"/>
      <c r="M105" s="452"/>
      <c r="N105" s="453"/>
    </row>
    <row r="106" spans="1:14" x14ac:dyDescent="0.25">
      <c r="A106" s="8"/>
      <c r="B106" s="8"/>
      <c r="C106" s="8"/>
      <c r="D106" s="8"/>
      <c r="E106" s="8"/>
      <c r="F106" s="8"/>
      <c r="G106" s="8"/>
      <c r="H106" s="8"/>
      <c r="I106" s="8"/>
      <c r="J106" s="8"/>
      <c r="K106" s="8"/>
      <c r="L106" s="8"/>
      <c r="M106" s="8"/>
      <c r="N106" s="8"/>
    </row>
    <row r="107" spans="1:14" x14ac:dyDescent="0.25">
      <c r="A107" s="375" t="s">
        <v>88</v>
      </c>
      <c r="B107" s="375"/>
      <c r="C107" s="375"/>
      <c r="D107" s="375"/>
      <c r="E107" s="375"/>
      <c r="F107" s="375"/>
      <c r="G107" s="375"/>
      <c r="H107" s="375"/>
      <c r="I107" s="375"/>
      <c r="J107" s="375"/>
      <c r="K107" s="375"/>
      <c r="L107" s="375"/>
      <c r="M107" s="375"/>
      <c r="N107" s="375"/>
    </row>
    <row r="108" spans="1:14" x14ac:dyDescent="0.25">
      <c r="A108" s="8"/>
      <c r="B108" s="8"/>
      <c r="C108" s="8"/>
      <c r="D108" s="8"/>
      <c r="E108" s="8"/>
      <c r="F108" s="8"/>
      <c r="G108" s="8"/>
      <c r="H108" s="8"/>
      <c r="I108" s="8"/>
      <c r="J108" s="8"/>
      <c r="K108" s="8"/>
      <c r="L108" s="8"/>
      <c r="M108" s="8"/>
      <c r="N108" s="8"/>
    </row>
    <row r="109" spans="1:14" ht="15.75" x14ac:dyDescent="0.25">
      <c r="A109" s="499" t="s">
        <v>89</v>
      </c>
      <c r="B109" s="499"/>
      <c r="C109" s="499"/>
      <c r="D109" s="499"/>
      <c r="E109" s="499"/>
      <c r="F109" s="499"/>
      <c r="G109" s="499"/>
      <c r="H109" s="499"/>
      <c r="I109" s="499"/>
      <c r="J109" s="499"/>
      <c r="K109" s="499"/>
      <c r="L109" s="499"/>
      <c r="M109" s="499"/>
      <c r="N109" s="499"/>
    </row>
    <row r="110" spans="1:14" ht="15.75" thickBot="1" x14ac:dyDescent="0.3">
      <c r="A110" s="8"/>
      <c r="B110" s="8"/>
      <c r="C110" s="8"/>
      <c r="D110" s="8"/>
      <c r="E110" s="8"/>
      <c r="F110" s="8"/>
      <c r="G110" s="8"/>
      <c r="H110" s="8"/>
      <c r="I110" s="8"/>
      <c r="J110" s="8"/>
      <c r="K110" s="8"/>
      <c r="L110" s="8"/>
      <c r="M110" s="8"/>
      <c r="N110" s="8"/>
    </row>
    <row r="111" spans="1:14" ht="15.75" thickBot="1" x14ac:dyDescent="0.3">
      <c r="A111" s="22" t="s">
        <v>90</v>
      </c>
      <c r="B111" s="442" t="s">
        <v>91</v>
      </c>
      <c r="C111" s="442"/>
      <c r="D111" s="442"/>
      <c r="E111" s="442"/>
      <c r="F111" s="442"/>
      <c r="G111" s="442"/>
      <c r="H111" s="442"/>
      <c r="I111" s="442" t="s">
        <v>41</v>
      </c>
      <c r="J111" s="442"/>
      <c r="K111" s="442" t="s">
        <v>42</v>
      </c>
      <c r="L111" s="442"/>
      <c r="M111" s="442"/>
      <c r="N111" s="443"/>
    </row>
    <row r="112" spans="1:14" x14ac:dyDescent="0.25">
      <c r="A112" s="13" t="s">
        <v>16</v>
      </c>
      <c r="B112" s="440" t="s">
        <v>92</v>
      </c>
      <c r="C112" s="440"/>
      <c r="D112" s="440"/>
      <c r="E112" s="440"/>
      <c r="F112" s="440"/>
      <c r="G112" s="440"/>
      <c r="H112" s="440"/>
      <c r="I112" s="456">
        <v>6.1100000000000002E-2</v>
      </c>
      <c r="J112" s="456"/>
      <c r="K112" s="459">
        <f>I112*($K$47+$K$70)</f>
        <v>208.05394549667704</v>
      </c>
      <c r="L112" s="459"/>
      <c r="M112" s="459"/>
      <c r="N112" s="460"/>
    </row>
    <row r="113" spans="1:14" x14ac:dyDescent="0.25">
      <c r="A113" s="11" t="s">
        <v>19</v>
      </c>
      <c r="B113" s="407" t="s">
        <v>143</v>
      </c>
      <c r="C113" s="407"/>
      <c r="D113" s="407"/>
      <c r="E113" s="407"/>
      <c r="F113" s="407"/>
      <c r="G113" s="407"/>
      <c r="H113" s="407"/>
      <c r="I113" s="465">
        <v>1.4800000000000001E-2</v>
      </c>
      <c r="J113" s="465"/>
      <c r="K113" s="459">
        <f t="shared" ref="K113:K117" si="2">I113*($K$47+$K$70)</f>
        <v>50.396045717689368</v>
      </c>
      <c r="L113" s="459"/>
      <c r="M113" s="459"/>
      <c r="N113" s="460"/>
    </row>
    <row r="114" spans="1:14" x14ac:dyDescent="0.25">
      <c r="A114" s="11" t="s">
        <v>21</v>
      </c>
      <c r="B114" s="407" t="s">
        <v>93</v>
      </c>
      <c r="C114" s="407"/>
      <c r="D114" s="407"/>
      <c r="E114" s="407"/>
      <c r="F114" s="407"/>
      <c r="G114" s="407"/>
      <c r="H114" s="407"/>
      <c r="I114" s="465">
        <v>2.9999999999999997E-4</v>
      </c>
      <c r="J114" s="465"/>
      <c r="K114" s="459">
        <f t="shared" si="2"/>
        <v>1.0215414672504601</v>
      </c>
      <c r="L114" s="459"/>
      <c r="M114" s="459"/>
      <c r="N114" s="460"/>
    </row>
    <row r="115" spans="1:14" x14ac:dyDescent="0.25">
      <c r="A115" s="11" t="s">
        <v>23</v>
      </c>
      <c r="B115" s="407" t="s">
        <v>94</v>
      </c>
      <c r="C115" s="407"/>
      <c r="D115" s="407"/>
      <c r="E115" s="407"/>
      <c r="F115" s="407"/>
      <c r="G115" s="407"/>
      <c r="H115" s="407"/>
      <c r="I115" s="465">
        <v>2E-3</v>
      </c>
      <c r="J115" s="465"/>
      <c r="K115" s="459">
        <f t="shared" si="2"/>
        <v>6.8102764483364009</v>
      </c>
      <c r="L115" s="459"/>
      <c r="M115" s="459"/>
      <c r="N115" s="460"/>
    </row>
    <row r="116" spans="1:14" x14ac:dyDescent="0.25">
      <c r="A116" s="11" t="s">
        <v>25</v>
      </c>
      <c r="B116" s="407" t="s">
        <v>95</v>
      </c>
      <c r="C116" s="407"/>
      <c r="D116" s="407"/>
      <c r="E116" s="407"/>
      <c r="F116" s="407"/>
      <c r="G116" s="407"/>
      <c r="H116" s="407"/>
      <c r="I116" s="465">
        <v>4.0000000000000002E-4</v>
      </c>
      <c r="J116" s="465"/>
      <c r="K116" s="459">
        <f t="shared" si="2"/>
        <v>1.3620552896672802</v>
      </c>
      <c r="L116" s="459"/>
      <c r="M116" s="459"/>
      <c r="N116" s="460"/>
    </row>
    <row r="117" spans="1:14" ht="15.75" thickBot="1" x14ac:dyDescent="0.3">
      <c r="A117" s="11" t="s">
        <v>48</v>
      </c>
      <c r="B117" s="407" t="s">
        <v>96</v>
      </c>
      <c r="C117" s="407"/>
      <c r="D117" s="407"/>
      <c r="E117" s="407"/>
      <c r="F117" s="407"/>
      <c r="G117" s="407"/>
      <c r="H117" s="407"/>
      <c r="I117" s="465"/>
      <c r="J117" s="465"/>
      <c r="K117" s="459">
        <f t="shared" si="2"/>
        <v>0</v>
      </c>
      <c r="L117" s="459"/>
      <c r="M117" s="459"/>
      <c r="N117" s="460"/>
    </row>
    <row r="118" spans="1:14" ht="15.75" thickBot="1" x14ac:dyDescent="0.3">
      <c r="A118" s="22"/>
      <c r="B118" s="442" t="s">
        <v>97</v>
      </c>
      <c r="C118" s="442"/>
      <c r="D118" s="442"/>
      <c r="E118" s="442"/>
      <c r="F118" s="442"/>
      <c r="G118" s="442"/>
      <c r="H118" s="442"/>
      <c r="I118" s="500">
        <f>SUM(I112:J117)</f>
        <v>7.8599999999999989E-2</v>
      </c>
      <c r="J118" s="500"/>
      <c r="K118" s="463">
        <f>SUM(K112:N117)</f>
        <v>267.64386441962063</v>
      </c>
      <c r="L118" s="463"/>
      <c r="M118" s="463"/>
      <c r="N118" s="464"/>
    </row>
    <row r="119" spans="1:14" ht="15.75" thickBot="1" x14ac:dyDescent="0.3">
      <c r="A119" s="451"/>
      <c r="B119" s="452"/>
      <c r="C119" s="452"/>
      <c r="D119" s="452"/>
      <c r="E119" s="452"/>
      <c r="F119" s="452"/>
      <c r="G119" s="452"/>
      <c r="H119" s="452"/>
      <c r="I119" s="452"/>
      <c r="J119" s="452"/>
      <c r="K119" s="452"/>
      <c r="L119" s="452"/>
      <c r="M119" s="452"/>
      <c r="N119" s="453"/>
    </row>
    <row r="120" spans="1:14" x14ac:dyDescent="0.25">
      <c r="A120" s="8"/>
      <c r="B120" s="8"/>
      <c r="C120" s="8"/>
      <c r="D120" s="8"/>
      <c r="E120" s="8"/>
      <c r="F120" s="8"/>
      <c r="G120" s="8"/>
      <c r="H120" s="8"/>
      <c r="I120" s="8"/>
      <c r="J120" s="8"/>
      <c r="K120" s="8"/>
      <c r="L120" s="8"/>
      <c r="M120" s="8"/>
      <c r="N120" s="8"/>
    </row>
    <row r="121" spans="1:14" ht="15.75" x14ac:dyDescent="0.25">
      <c r="A121" s="499" t="s">
        <v>144</v>
      </c>
      <c r="B121" s="499"/>
      <c r="C121" s="499"/>
      <c r="D121" s="499"/>
      <c r="E121" s="499"/>
      <c r="F121" s="499"/>
      <c r="G121" s="499"/>
      <c r="H121" s="499"/>
      <c r="I121" s="499"/>
      <c r="J121" s="499"/>
      <c r="K121" s="499"/>
      <c r="L121" s="499"/>
      <c r="M121" s="499"/>
      <c r="N121" s="499"/>
    </row>
    <row r="122" spans="1:14" ht="15.75" thickBot="1" x14ac:dyDescent="0.3">
      <c r="A122" s="8"/>
      <c r="B122" s="8"/>
      <c r="C122" s="8"/>
      <c r="D122" s="8"/>
      <c r="E122" s="8"/>
      <c r="F122" s="8"/>
      <c r="G122" s="8"/>
      <c r="H122" s="8"/>
      <c r="I122" s="8"/>
      <c r="J122" s="8"/>
      <c r="K122" s="8"/>
      <c r="L122" s="8"/>
      <c r="M122" s="8"/>
      <c r="N122" s="8"/>
    </row>
    <row r="123" spans="1:14" ht="15.75" thickBot="1" x14ac:dyDescent="0.3">
      <c r="A123" s="22" t="s">
        <v>98</v>
      </c>
      <c r="B123" s="442" t="s">
        <v>99</v>
      </c>
      <c r="C123" s="442"/>
      <c r="D123" s="442"/>
      <c r="E123" s="442"/>
      <c r="F123" s="442"/>
      <c r="G123" s="442"/>
      <c r="H123" s="442"/>
      <c r="I123" s="442" t="s">
        <v>41</v>
      </c>
      <c r="J123" s="442"/>
      <c r="K123" s="442" t="s">
        <v>42</v>
      </c>
      <c r="L123" s="442"/>
      <c r="M123" s="442"/>
      <c r="N123" s="443"/>
    </row>
    <row r="124" spans="1:14" ht="15.75" thickBot="1" x14ac:dyDescent="0.3">
      <c r="A124" s="13" t="s">
        <v>16</v>
      </c>
      <c r="B124" s="454" t="s">
        <v>100</v>
      </c>
      <c r="C124" s="454"/>
      <c r="D124" s="454"/>
      <c r="E124" s="454"/>
      <c r="F124" s="454"/>
      <c r="G124" s="454"/>
      <c r="H124" s="454"/>
      <c r="I124" s="494"/>
      <c r="J124" s="494"/>
      <c r="K124" s="459">
        <f>I124*K47</f>
        <v>0</v>
      </c>
      <c r="L124" s="459"/>
      <c r="M124" s="459"/>
      <c r="N124" s="460"/>
    </row>
    <row r="125" spans="1:14" ht="15.75" thickBot="1" x14ac:dyDescent="0.3">
      <c r="A125" s="22"/>
      <c r="B125" s="442" t="s">
        <v>101</v>
      </c>
      <c r="C125" s="442"/>
      <c r="D125" s="442"/>
      <c r="E125" s="442"/>
      <c r="F125" s="442"/>
      <c r="G125" s="442"/>
      <c r="H125" s="442"/>
      <c r="I125" s="458">
        <f>SUM(I124)</f>
        <v>0</v>
      </c>
      <c r="J125" s="458"/>
      <c r="K125" s="463">
        <f>SUM(K124)</f>
        <v>0</v>
      </c>
      <c r="L125" s="463"/>
      <c r="M125" s="463"/>
      <c r="N125" s="464"/>
    </row>
    <row r="126" spans="1:14" ht="15.75" thickBot="1" x14ac:dyDescent="0.3">
      <c r="A126" s="451" t="s">
        <v>102</v>
      </c>
      <c r="B126" s="452"/>
      <c r="C126" s="452"/>
      <c r="D126" s="452"/>
      <c r="E126" s="452"/>
      <c r="F126" s="452"/>
      <c r="G126" s="452"/>
      <c r="H126" s="452"/>
      <c r="I126" s="452"/>
      <c r="J126" s="452"/>
      <c r="K126" s="452"/>
      <c r="L126" s="452"/>
      <c r="M126" s="452"/>
      <c r="N126" s="453"/>
    </row>
    <row r="127" spans="1:14" x14ac:dyDescent="0.25">
      <c r="A127" s="8"/>
      <c r="B127" s="8"/>
      <c r="C127" s="8"/>
      <c r="D127" s="8"/>
      <c r="E127" s="8"/>
      <c r="F127" s="8"/>
      <c r="G127" s="8"/>
      <c r="H127" s="8"/>
      <c r="I127" s="8"/>
      <c r="J127" s="8"/>
      <c r="K127" s="8"/>
      <c r="L127" s="8"/>
      <c r="M127" s="8"/>
      <c r="N127" s="8"/>
    </row>
    <row r="128" spans="1:14" x14ac:dyDescent="0.25">
      <c r="A128" s="375" t="s">
        <v>103</v>
      </c>
      <c r="B128" s="375"/>
      <c r="C128" s="375"/>
      <c r="D128" s="375"/>
      <c r="E128" s="375"/>
      <c r="F128" s="375"/>
      <c r="G128" s="375"/>
      <c r="H128" s="375"/>
      <c r="I128" s="375"/>
      <c r="J128" s="375"/>
      <c r="K128" s="375"/>
      <c r="L128" s="375"/>
      <c r="M128" s="375"/>
      <c r="N128" s="375"/>
    </row>
    <row r="129" spans="1:14" ht="15.75" thickBot="1" x14ac:dyDescent="0.3">
      <c r="A129" s="8"/>
      <c r="B129" s="8"/>
      <c r="C129" s="8"/>
      <c r="D129" s="8"/>
      <c r="E129" s="8"/>
      <c r="F129" s="8"/>
      <c r="G129" s="8"/>
      <c r="H129" s="8"/>
      <c r="I129" s="8"/>
      <c r="J129" s="8"/>
      <c r="K129" s="8"/>
      <c r="L129" s="8"/>
      <c r="M129" s="8"/>
      <c r="N129" s="8"/>
    </row>
    <row r="130" spans="1:14" ht="15.75" thickBot="1" x14ac:dyDescent="0.3">
      <c r="A130" s="22">
        <v>4</v>
      </c>
      <c r="B130" s="442" t="s">
        <v>104</v>
      </c>
      <c r="C130" s="442"/>
      <c r="D130" s="442"/>
      <c r="E130" s="442"/>
      <c r="F130" s="442"/>
      <c r="G130" s="442"/>
      <c r="H130" s="442"/>
      <c r="I130" s="442" t="s">
        <v>41</v>
      </c>
      <c r="J130" s="442"/>
      <c r="K130" s="442" t="s">
        <v>42</v>
      </c>
      <c r="L130" s="442"/>
      <c r="M130" s="442"/>
      <c r="N130" s="443"/>
    </row>
    <row r="131" spans="1:14" x14ac:dyDescent="0.25">
      <c r="A131" s="13" t="s">
        <v>90</v>
      </c>
      <c r="B131" s="440" t="s">
        <v>91</v>
      </c>
      <c r="C131" s="440"/>
      <c r="D131" s="440"/>
      <c r="E131" s="440"/>
      <c r="F131" s="440"/>
      <c r="G131" s="440"/>
      <c r="H131" s="440"/>
      <c r="I131" s="494"/>
      <c r="J131" s="494"/>
      <c r="K131" s="459">
        <f>K118</f>
        <v>267.64386441962063</v>
      </c>
      <c r="L131" s="459"/>
      <c r="M131" s="459"/>
      <c r="N131" s="460"/>
    </row>
    <row r="132" spans="1:14" ht="15.75" thickBot="1" x14ac:dyDescent="0.3">
      <c r="A132" s="11" t="s">
        <v>98</v>
      </c>
      <c r="B132" s="407" t="s">
        <v>99</v>
      </c>
      <c r="C132" s="407"/>
      <c r="D132" s="407"/>
      <c r="E132" s="407"/>
      <c r="F132" s="407"/>
      <c r="G132" s="407"/>
      <c r="H132" s="407"/>
      <c r="I132" s="447"/>
      <c r="J132" s="447"/>
      <c r="K132" s="403">
        <f>K125</f>
        <v>0</v>
      </c>
      <c r="L132" s="403"/>
      <c r="M132" s="403"/>
      <c r="N132" s="404"/>
    </row>
    <row r="133" spans="1:14" ht="15.75" thickBot="1" x14ac:dyDescent="0.3">
      <c r="A133" s="22"/>
      <c r="B133" s="442" t="s">
        <v>147</v>
      </c>
      <c r="C133" s="442"/>
      <c r="D133" s="442"/>
      <c r="E133" s="442"/>
      <c r="F133" s="442"/>
      <c r="G133" s="442"/>
      <c r="H133" s="442"/>
      <c r="I133" s="458"/>
      <c r="J133" s="458"/>
      <c r="K133" s="445">
        <f>SUM(K131:N132)</f>
        <v>267.64386441962063</v>
      </c>
      <c r="L133" s="445"/>
      <c r="M133" s="445"/>
      <c r="N133" s="446"/>
    </row>
    <row r="134" spans="1:14" x14ac:dyDescent="0.25">
      <c r="A134" s="8"/>
      <c r="B134" s="8"/>
      <c r="C134" s="8"/>
      <c r="D134" s="8"/>
      <c r="E134" s="8"/>
      <c r="F134" s="8"/>
      <c r="G134" s="8"/>
      <c r="H134" s="8"/>
      <c r="I134" s="8"/>
      <c r="J134" s="8"/>
      <c r="K134" s="8"/>
      <c r="L134" s="8"/>
      <c r="M134" s="8"/>
      <c r="N134" s="8"/>
    </row>
    <row r="135" spans="1:14" ht="15.75" x14ac:dyDescent="0.25">
      <c r="A135" s="499" t="s">
        <v>105</v>
      </c>
      <c r="B135" s="499"/>
      <c r="C135" s="499"/>
      <c r="D135" s="499"/>
      <c r="E135" s="499"/>
      <c r="F135" s="499"/>
      <c r="G135" s="499"/>
      <c r="H135" s="499"/>
      <c r="I135" s="499"/>
      <c r="J135" s="499"/>
      <c r="K135" s="499"/>
      <c r="L135" s="499"/>
      <c r="M135" s="499"/>
      <c r="N135" s="499"/>
    </row>
    <row r="136" spans="1:14" ht="15.75" thickBot="1" x14ac:dyDescent="0.3">
      <c r="A136" s="8"/>
      <c r="B136" s="8"/>
      <c r="C136" s="8"/>
      <c r="D136" s="8"/>
      <c r="E136" s="8"/>
      <c r="F136" s="8"/>
      <c r="G136" s="8"/>
      <c r="H136" s="8"/>
      <c r="I136" s="8"/>
      <c r="J136" s="8"/>
      <c r="K136" s="8"/>
      <c r="L136" s="8"/>
      <c r="M136" s="8"/>
      <c r="N136" s="8"/>
    </row>
    <row r="137" spans="1:14" ht="15.75" thickBot="1" x14ac:dyDescent="0.3">
      <c r="A137" s="22">
        <v>5</v>
      </c>
      <c r="B137" s="442" t="s">
        <v>106</v>
      </c>
      <c r="C137" s="442"/>
      <c r="D137" s="442"/>
      <c r="E137" s="442"/>
      <c r="F137" s="442"/>
      <c r="G137" s="442"/>
      <c r="H137" s="442"/>
      <c r="I137" s="442" t="s">
        <v>41</v>
      </c>
      <c r="J137" s="442"/>
      <c r="K137" s="442" t="s">
        <v>42</v>
      </c>
      <c r="L137" s="442"/>
      <c r="M137" s="442"/>
      <c r="N137" s="443"/>
    </row>
    <row r="138" spans="1:14" x14ac:dyDescent="0.25">
      <c r="A138" s="13" t="s">
        <v>16</v>
      </c>
      <c r="B138" s="501" t="s">
        <v>428</v>
      </c>
      <c r="C138" s="501"/>
      <c r="D138" s="501"/>
      <c r="E138" s="501"/>
      <c r="F138" s="501"/>
      <c r="G138" s="501"/>
      <c r="H138" s="501"/>
      <c r="I138" s="494"/>
      <c r="J138" s="494"/>
      <c r="K138" s="459">
        <f>'ANEXO VIII-A02 - UNIFORMES'!F15</f>
        <v>64.839845238095251</v>
      </c>
      <c r="L138" s="459"/>
      <c r="M138" s="459"/>
      <c r="N138" s="460"/>
    </row>
    <row r="139" spans="1:14" x14ac:dyDescent="0.25">
      <c r="A139" s="11" t="s">
        <v>19</v>
      </c>
      <c r="B139" s="502" t="s">
        <v>429</v>
      </c>
      <c r="C139" s="502"/>
      <c r="D139" s="502"/>
      <c r="E139" s="502"/>
      <c r="F139" s="502"/>
      <c r="G139" s="502"/>
      <c r="H139" s="502"/>
      <c r="I139" s="447"/>
      <c r="J139" s="447"/>
      <c r="K139" s="403">
        <f>'ANEXO VIII-A03 - EPI'!G16</f>
        <v>64.922090277777784</v>
      </c>
      <c r="L139" s="403"/>
      <c r="M139" s="403"/>
      <c r="N139" s="404"/>
    </row>
    <row r="140" spans="1:14" x14ac:dyDescent="0.25">
      <c r="A140" s="11" t="s">
        <v>21</v>
      </c>
      <c r="B140" s="502" t="s">
        <v>430</v>
      </c>
      <c r="C140" s="502"/>
      <c r="D140" s="502"/>
      <c r="E140" s="502"/>
      <c r="F140" s="502"/>
      <c r="G140" s="502"/>
      <c r="H140" s="502"/>
      <c r="I140" s="447"/>
      <c r="J140" s="447"/>
      <c r="K140" s="403">
        <f>'ANEXO VIII-04 - FERRAMENTAL'!I104</f>
        <v>84.057708161328122</v>
      </c>
      <c r="L140" s="403"/>
      <c r="M140" s="403"/>
      <c r="N140" s="404"/>
    </row>
    <row r="141" spans="1:14" ht="15.75" thickBot="1" x14ac:dyDescent="0.3">
      <c r="A141" s="11" t="s">
        <v>23</v>
      </c>
      <c r="B141" s="503" t="s">
        <v>145</v>
      </c>
      <c r="C141" s="503"/>
      <c r="D141" s="503"/>
      <c r="E141" s="503"/>
      <c r="F141" s="503"/>
      <c r="G141" s="503"/>
      <c r="H141" s="503"/>
      <c r="I141" s="447"/>
      <c r="J141" s="447"/>
      <c r="K141" s="403"/>
      <c r="L141" s="403"/>
      <c r="M141" s="403"/>
      <c r="N141" s="404"/>
    </row>
    <row r="142" spans="1:14" ht="15.75" thickBot="1" x14ac:dyDescent="0.3">
      <c r="A142" s="22"/>
      <c r="B142" s="442" t="s">
        <v>146</v>
      </c>
      <c r="C142" s="442"/>
      <c r="D142" s="442"/>
      <c r="E142" s="442"/>
      <c r="F142" s="442"/>
      <c r="G142" s="442"/>
      <c r="H142" s="442"/>
      <c r="I142" s="458">
        <f>SUM(I138:J141)</f>
        <v>0</v>
      </c>
      <c r="J142" s="458"/>
      <c r="K142" s="445">
        <f>SUM(K138:N141)</f>
        <v>213.81964367720116</v>
      </c>
      <c r="L142" s="445"/>
      <c r="M142" s="445"/>
      <c r="N142" s="446"/>
    </row>
    <row r="143" spans="1:14" ht="15.75" thickBot="1" x14ac:dyDescent="0.3">
      <c r="A143" s="451" t="s">
        <v>107</v>
      </c>
      <c r="B143" s="452"/>
      <c r="C143" s="452"/>
      <c r="D143" s="452"/>
      <c r="E143" s="452"/>
      <c r="F143" s="452"/>
      <c r="G143" s="452"/>
      <c r="H143" s="452"/>
      <c r="I143" s="452"/>
      <c r="J143" s="452"/>
      <c r="K143" s="452"/>
      <c r="L143" s="452"/>
      <c r="M143" s="452"/>
      <c r="N143" s="453"/>
    </row>
    <row r="144" spans="1:14" x14ac:dyDescent="0.25">
      <c r="A144" s="8"/>
      <c r="B144" s="8"/>
      <c r="C144" s="8"/>
      <c r="D144" s="8"/>
      <c r="E144" s="8"/>
      <c r="F144" s="8"/>
      <c r="G144" s="8"/>
      <c r="H144" s="8"/>
      <c r="I144" s="8"/>
      <c r="J144" s="8"/>
      <c r="K144" s="8"/>
      <c r="L144" s="8"/>
      <c r="M144" s="8"/>
      <c r="N144" s="8"/>
    </row>
    <row r="145" spans="1:14" ht="15.75" x14ac:dyDescent="0.25">
      <c r="A145" s="499" t="s">
        <v>108</v>
      </c>
      <c r="B145" s="499"/>
      <c r="C145" s="499"/>
      <c r="D145" s="499"/>
      <c r="E145" s="499"/>
      <c r="F145" s="499"/>
      <c r="G145" s="499"/>
      <c r="H145" s="499"/>
      <c r="I145" s="499"/>
      <c r="J145" s="499"/>
      <c r="K145" s="499"/>
      <c r="L145" s="499"/>
      <c r="M145" s="499"/>
      <c r="N145" s="499"/>
    </row>
    <row r="146" spans="1:14" ht="16.5" thickBot="1" x14ac:dyDescent="0.3">
      <c r="A146" s="23"/>
      <c r="B146" s="23"/>
      <c r="C146" s="23"/>
      <c r="D146" s="23"/>
      <c r="E146" s="23"/>
      <c r="F146" s="23"/>
      <c r="G146" s="23"/>
      <c r="H146" s="23"/>
      <c r="I146" s="23"/>
      <c r="J146" s="23"/>
      <c r="K146" s="23"/>
      <c r="L146" s="23"/>
      <c r="M146" s="23"/>
      <c r="N146" s="23"/>
    </row>
    <row r="147" spans="1:14" ht="15.75" thickBot="1" x14ac:dyDescent="0.3">
      <c r="A147" s="22">
        <v>6</v>
      </c>
      <c r="B147" s="442" t="s">
        <v>109</v>
      </c>
      <c r="C147" s="442"/>
      <c r="D147" s="442"/>
      <c r="E147" s="442"/>
      <c r="F147" s="442"/>
      <c r="G147" s="442"/>
      <c r="H147" s="442"/>
      <c r="I147" s="442" t="s">
        <v>41</v>
      </c>
      <c r="J147" s="442"/>
      <c r="K147" s="442" t="s">
        <v>42</v>
      </c>
      <c r="L147" s="442"/>
      <c r="M147" s="442"/>
      <c r="N147" s="443"/>
    </row>
    <row r="148" spans="1:14" x14ac:dyDescent="0.25">
      <c r="A148" s="13" t="s">
        <v>16</v>
      </c>
      <c r="B148" s="440" t="s">
        <v>110</v>
      </c>
      <c r="C148" s="440"/>
      <c r="D148" s="440"/>
      <c r="E148" s="440"/>
      <c r="F148" s="440"/>
      <c r="G148" s="440"/>
      <c r="H148" s="440"/>
      <c r="I148" s="456">
        <v>6.4500000000000002E-2</v>
      </c>
      <c r="J148" s="456"/>
      <c r="K148" s="459">
        <f>I148*K166</f>
        <v>346.79280139986963</v>
      </c>
      <c r="L148" s="459"/>
      <c r="M148" s="459"/>
      <c r="N148" s="460"/>
    </row>
    <row r="149" spans="1:14" x14ac:dyDescent="0.25">
      <c r="A149" s="11" t="s">
        <v>19</v>
      </c>
      <c r="B149" s="407" t="s">
        <v>111</v>
      </c>
      <c r="C149" s="407"/>
      <c r="D149" s="407"/>
      <c r="E149" s="407"/>
      <c r="F149" s="407"/>
      <c r="G149" s="407"/>
      <c r="H149" s="407"/>
      <c r="I149" s="465">
        <v>0.09</v>
      </c>
      <c r="J149" s="465"/>
      <c r="K149" s="403">
        <f>I149*(K166+$K$148)</f>
        <v>515.1082843118528</v>
      </c>
      <c r="L149" s="403"/>
      <c r="M149" s="403"/>
      <c r="N149" s="404"/>
    </row>
    <row r="150" spans="1:14" x14ac:dyDescent="0.25">
      <c r="A150" s="11" t="s">
        <v>21</v>
      </c>
      <c r="B150" s="407" t="s">
        <v>112</v>
      </c>
      <c r="C150" s="407"/>
      <c r="D150" s="407"/>
      <c r="E150" s="407"/>
      <c r="F150" s="407"/>
      <c r="G150" s="407"/>
      <c r="H150" s="407"/>
      <c r="I150" s="465">
        <v>0.14249999999999999</v>
      </c>
      <c r="J150" s="465"/>
      <c r="K150" s="403"/>
      <c r="L150" s="403"/>
      <c r="M150" s="403"/>
      <c r="N150" s="404"/>
    </row>
    <row r="151" spans="1:14" x14ac:dyDescent="0.25">
      <c r="A151" s="11" t="s">
        <v>113</v>
      </c>
      <c r="B151" s="407" t="s">
        <v>407</v>
      </c>
      <c r="C151" s="407"/>
      <c r="D151" s="407"/>
      <c r="E151" s="407"/>
      <c r="F151" s="407"/>
      <c r="G151" s="407"/>
      <c r="H151" s="407"/>
      <c r="I151" s="492">
        <v>1.6500000000000001E-2</v>
      </c>
      <c r="J151" s="492"/>
      <c r="K151" s="403">
        <f>($K$148+$K$149+$K$166)/(1-$I$150)*I151</f>
        <v>120.04175566373402</v>
      </c>
      <c r="L151" s="403"/>
      <c r="M151" s="403"/>
      <c r="N151" s="404"/>
    </row>
    <row r="152" spans="1:14" x14ac:dyDescent="0.25">
      <c r="A152" s="11" t="s">
        <v>114</v>
      </c>
      <c r="B152" s="407" t="s">
        <v>408</v>
      </c>
      <c r="C152" s="407"/>
      <c r="D152" s="407"/>
      <c r="E152" s="407"/>
      <c r="F152" s="407"/>
      <c r="G152" s="407"/>
      <c r="H152" s="407"/>
      <c r="I152" s="492">
        <v>7.5999999999999998E-2</v>
      </c>
      <c r="J152" s="492"/>
      <c r="K152" s="403">
        <f>($K$148+$K$149+$K$166)/(1-$I$150)*I152</f>
        <v>552.91960184507786</v>
      </c>
      <c r="L152" s="403"/>
      <c r="M152" s="403"/>
      <c r="N152" s="404"/>
    </row>
    <row r="153" spans="1:14" x14ac:dyDescent="0.25">
      <c r="A153" s="11" t="s">
        <v>115</v>
      </c>
      <c r="B153" s="407" t="s">
        <v>406</v>
      </c>
      <c r="C153" s="407"/>
      <c r="D153" s="407"/>
      <c r="E153" s="407"/>
      <c r="F153" s="407"/>
      <c r="G153" s="407"/>
      <c r="H153" s="407"/>
      <c r="I153" s="465">
        <v>0.05</v>
      </c>
      <c r="J153" s="465"/>
      <c r="K153" s="403">
        <f t="shared" ref="K153:K154" si="3">($K$148+$K$149+$K$166)/(1-$I$150)*I153</f>
        <v>363.76289595070921</v>
      </c>
      <c r="L153" s="403"/>
      <c r="M153" s="403"/>
      <c r="N153" s="404"/>
    </row>
    <row r="154" spans="1:14" ht="15.75" thickBot="1" x14ac:dyDescent="0.3">
      <c r="A154" s="11" t="s">
        <v>116</v>
      </c>
      <c r="B154" s="398" t="s">
        <v>1851</v>
      </c>
      <c r="C154" s="399"/>
      <c r="D154" s="399"/>
      <c r="E154" s="399"/>
      <c r="F154" s="399"/>
      <c r="G154" s="399"/>
      <c r="H154" s="400"/>
      <c r="I154" s="401">
        <v>4.4999999999999998E-2</v>
      </c>
      <c r="J154" s="402"/>
      <c r="K154" s="403">
        <f t="shared" si="3"/>
        <v>327.38660635563821</v>
      </c>
      <c r="L154" s="403"/>
      <c r="M154" s="403"/>
      <c r="N154" s="404"/>
    </row>
    <row r="155" spans="1:14" ht="15.75" thickBot="1" x14ac:dyDescent="0.3">
      <c r="A155" s="22"/>
      <c r="B155" s="442" t="s">
        <v>68</v>
      </c>
      <c r="C155" s="442"/>
      <c r="D155" s="442"/>
      <c r="E155" s="442"/>
      <c r="F155" s="442"/>
      <c r="G155" s="442"/>
      <c r="H155" s="442"/>
      <c r="I155" s="500">
        <f>I148+I149+I150</f>
        <v>0.29699999999999999</v>
      </c>
      <c r="J155" s="500"/>
      <c r="K155" s="445">
        <f>SUM(K148:N154)</f>
        <v>2226.0119455268818</v>
      </c>
      <c r="L155" s="445"/>
      <c r="M155" s="445"/>
      <c r="N155" s="446"/>
    </row>
    <row r="156" spans="1:14" ht="26.25" customHeight="1" thickBot="1" x14ac:dyDescent="0.3">
      <c r="A156" s="451" t="s">
        <v>148</v>
      </c>
      <c r="B156" s="452"/>
      <c r="C156" s="452"/>
      <c r="D156" s="452"/>
      <c r="E156" s="452"/>
      <c r="F156" s="452"/>
      <c r="G156" s="452"/>
      <c r="H156" s="452"/>
      <c r="I156" s="452"/>
      <c r="J156" s="452"/>
      <c r="K156" s="452"/>
      <c r="L156" s="452"/>
      <c r="M156" s="452"/>
      <c r="N156" s="453"/>
    </row>
    <row r="157" spans="1:14" ht="26.25" customHeight="1" thickBot="1" x14ac:dyDescent="0.3">
      <c r="A157" s="16"/>
      <c r="B157" s="16"/>
      <c r="C157" s="16"/>
      <c r="D157" s="16"/>
      <c r="E157" s="16"/>
      <c r="F157" s="16"/>
      <c r="G157" s="16"/>
      <c r="H157" s="16"/>
      <c r="I157" s="16"/>
      <c r="J157" s="16"/>
      <c r="K157" s="16"/>
      <c r="L157" s="16"/>
      <c r="M157" s="16"/>
      <c r="N157" s="16"/>
    </row>
    <row r="158" spans="1:14" ht="15.75" thickBot="1" x14ac:dyDescent="0.3">
      <c r="A158" s="431" t="s">
        <v>117</v>
      </c>
      <c r="B158" s="432"/>
      <c r="C158" s="432"/>
      <c r="D158" s="432"/>
      <c r="E158" s="432"/>
      <c r="F158" s="432"/>
      <c r="G158" s="432"/>
      <c r="H158" s="432"/>
      <c r="I158" s="432"/>
      <c r="J158" s="432"/>
      <c r="K158" s="432"/>
      <c r="L158" s="432"/>
      <c r="M158" s="432"/>
      <c r="N158" s="433"/>
    </row>
    <row r="159" spans="1:14" ht="15.75" customHeight="1" thickBot="1" x14ac:dyDescent="0.3">
      <c r="A159" s="8"/>
      <c r="B159" s="8"/>
      <c r="C159" s="8"/>
      <c r="D159" s="8"/>
      <c r="E159" s="8"/>
      <c r="F159" s="8"/>
      <c r="G159" s="8"/>
      <c r="H159" s="8"/>
      <c r="I159" s="8"/>
      <c r="J159" s="8"/>
      <c r="K159" s="8"/>
      <c r="L159" s="8"/>
      <c r="M159" s="8"/>
      <c r="N159" s="8"/>
    </row>
    <row r="160" spans="1:14" ht="15.75" thickBot="1" x14ac:dyDescent="0.3">
      <c r="A160" s="22"/>
      <c r="B160" s="442" t="s">
        <v>118</v>
      </c>
      <c r="C160" s="442"/>
      <c r="D160" s="442"/>
      <c r="E160" s="442"/>
      <c r="F160" s="442"/>
      <c r="G160" s="442"/>
      <c r="H160" s="442"/>
      <c r="I160" s="442" t="s">
        <v>41</v>
      </c>
      <c r="J160" s="442"/>
      <c r="K160" s="442" t="s">
        <v>42</v>
      </c>
      <c r="L160" s="442"/>
      <c r="M160" s="442"/>
      <c r="N160" s="443"/>
    </row>
    <row r="161" spans="1:14" ht="15.75" thickBot="1" x14ac:dyDescent="0.3">
      <c r="A161" s="13" t="s">
        <v>16</v>
      </c>
      <c r="B161" s="440" t="s">
        <v>39</v>
      </c>
      <c r="C161" s="440"/>
      <c r="D161" s="440"/>
      <c r="E161" s="440"/>
      <c r="F161" s="440"/>
      <c r="G161" s="440"/>
      <c r="H161" s="440"/>
      <c r="I161" s="494"/>
      <c r="J161" s="494"/>
      <c r="K161" s="448">
        <f>K47</f>
        <v>2749.5130000000004</v>
      </c>
      <c r="L161" s="449"/>
      <c r="M161" s="449"/>
      <c r="N161" s="450"/>
    </row>
    <row r="162" spans="1:14" ht="15.75" thickBot="1" x14ac:dyDescent="0.3">
      <c r="A162" s="11" t="s">
        <v>19</v>
      </c>
      <c r="B162" s="407" t="s">
        <v>55</v>
      </c>
      <c r="C162" s="407"/>
      <c r="D162" s="407"/>
      <c r="E162" s="407"/>
      <c r="F162" s="407"/>
      <c r="G162" s="407"/>
      <c r="H162" s="407"/>
      <c r="I162" s="447"/>
      <c r="J162" s="447"/>
      <c r="K162" s="445">
        <f>K93</f>
        <v>1816.4501300682</v>
      </c>
      <c r="L162" s="445"/>
      <c r="M162" s="445"/>
      <c r="N162" s="446"/>
    </row>
    <row r="163" spans="1:14" ht="15.75" thickBot="1" x14ac:dyDescent="0.3">
      <c r="A163" s="11" t="s">
        <v>21</v>
      </c>
      <c r="B163" s="407" t="s">
        <v>80</v>
      </c>
      <c r="C163" s="407"/>
      <c r="D163" s="407"/>
      <c r="E163" s="407"/>
      <c r="F163" s="407"/>
      <c r="G163" s="407"/>
      <c r="H163" s="407"/>
      <c r="I163" s="447"/>
      <c r="J163" s="447"/>
      <c r="K163" s="445">
        <f>K104</f>
        <v>329.20594167791722</v>
      </c>
      <c r="L163" s="445"/>
      <c r="M163" s="445"/>
      <c r="N163" s="446"/>
    </row>
    <row r="164" spans="1:14" ht="15.75" thickBot="1" x14ac:dyDescent="0.3">
      <c r="A164" s="11" t="s">
        <v>23</v>
      </c>
      <c r="B164" s="407" t="s">
        <v>88</v>
      </c>
      <c r="C164" s="407"/>
      <c r="D164" s="407"/>
      <c r="E164" s="407"/>
      <c r="F164" s="407"/>
      <c r="G164" s="407"/>
      <c r="H164" s="407"/>
      <c r="I164" s="447"/>
      <c r="J164" s="447"/>
      <c r="K164" s="445">
        <f>K133</f>
        <v>267.64386441962063</v>
      </c>
      <c r="L164" s="445"/>
      <c r="M164" s="445"/>
      <c r="N164" s="446"/>
    </row>
    <row r="165" spans="1:14" ht="15.75" thickBot="1" x14ac:dyDescent="0.3">
      <c r="A165" s="11" t="s">
        <v>25</v>
      </c>
      <c r="B165" s="407" t="s">
        <v>149</v>
      </c>
      <c r="C165" s="407"/>
      <c r="D165" s="407"/>
      <c r="E165" s="407"/>
      <c r="F165" s="407"/>
      <c r="G165" s="407"/>
      <c r="H165" s="407"/>
      <c r="I165" s="447"/>
      <c r="J165" s="447"/>
      <c r="K165" s="445">
        <f>K142</f>
        <v>213.81964367720116</v>
      </c>
      <c r="L165" s="445"/>
      <c r="M165" s="445"/>
      <c r="N165" s="446"/>
    </row>
    <row r="166" spans="1:14" ht="15.75" thickBot="1" x14ac:dyDescent="0.3">
      <c r="A166" s="508" t="s">
        <v>119</v>
      </c>
      <c r="B166" s="509"/>
      <c r="C166" s="509"/>
      <c r="D166" s="509"/>
      <c r="E166" s="509"/>
      <c r="F166" s="509"/>
      <c r="G166" s="509"/>
      <c r="H166" s="510"/>
      <c r="I166" s="447"/>
      <c r="J166" s="447"/>
      <c r="K166" s="515">
        <f>SUM(K161:N165)</f>
        <v>5376.6325798429398</v>
      </c>
      <c r="L166" s="515"/>
      <c r="M166" s="515"/>
      <c r="N166" s="516"/>
    </row>
    <row r="167" spans="1:14" ht="15.75" thickBot="1" x14ac:dyDescent="0.3">
      <c r="A167" s="11" t="s">
        <v>48</v>
      </c>
      <c r="B167" s="407" t="s">
        <v>150</v>
      </c>
      <c r="C167" s="407"/>
      <c r="D167" s="407"/>
      <c r="E167" s="407"/>
      <c r="F167" s="407"/>
      <c r="G167" s="407"/>
      <c r="H167" s="407"/>
      <c r="I167" s="447"/>
      <c r="J167" s="447"/>
      <c r="K167" s="445">
        <f>K155</f>
        <v>2226.0119455268818</v>
      </c>
      <c r="L167" s="445"/>
      <c r="M167" s="445"/>
      <c r="N167" s="446"/>
    </row>
    <row r="168" spans="1:14" ht="15.75" thickBot="1" x14ac:dyDescent="0.3">
      <c r="A168" s="466" t="s">
        <v>422</v>
      </c>
      <c r="B168" s="467"/>
      <c r="C168" s="467"/>
      <c r="D168" s="467"/>
      <c r="E168" s="467"/>
      <c r="F168" s="467"/>
      <c r="G168" s="467"/>
      <c r="H168" s="467"/>
      <c r="I168" s="467"/>
      <c r="J168" s="468"/>
      <c r="K168" s="484">
        <f>ROUND(K166+K167,2)</f>
        <v>7602.64</v>
      </c>
      <c r="L168" s="484"/>
      <c r="M168" s="484"/>
      <c r="N168" s="485"/>
    </row>
  </sheetData>
  <mergeCells count="333">
    <mergeCell ref="A1:N1"/>
    <mergeCell ref="A2:N2"/>
    <mergeCell ref="A4:H4"/>
    <mergeCell ref="I4:N4"/>
    <mergeCell ref="A5:H5"/>
    <mergeCell ref="I5:N5"/>
    <mergeCell ref="A6:H6"/>
    <mergeCell ref="I6:N6"/>
    <mergeCell ref="B12:I12"/>
    <mergeCell ref="J12:N12"/>
    <mergeCell ref="A3:G3"/>
    <mergeCell ref="H3:N3"/>
    <mergeCell ref="B13:I13"/>
    <mergeCell ref="J13:N13"/>
    <mergeCell ref="B14:I14"/>
    <mergeCell ref="J14:N14"/>
    <mergeCell ref="A7:N7"/>
    <mergeCell ref="A8:N8"/>
    <mergeCell ref="B10:I10"/>
    <mergeCell ref="J10:N10"/>
    <mergeCell ref="B11:I11"/>
    <mergeCell ref="J11:N11"/>
    <mergeCell ref="A20:D20"/>
    <mergeCell ref="E20:G20"/>
    <mergeCell ref="H20:N20"/>
    <mergeCell ref="A21:N21"/>
    <mergeCell ref="A23:N23"/>
    <mergeCell ref="A25:N25"/>
    <mergeCell ref="A16:N16"/>
    <mergeCell ref="A17:N17"/>
    <mergeCell ref="A18:D18"/>
    <mergeCell ref="E18:G18"/>
    <mergeCell ref="H18:N18"/>
    <mergeCell ref="A19:D19"/>
    <mergeCell ref="E19:G19"/>
    <mergeCell ref="H19:N19"/>
    <mergeCell ref="B30:H30"/>
    <mergeCell ref="I30:N30"/>
    <mergeCell ref="B31:H31"/>
    <mergeCell ref="I31:N31"/>
    <mergeCell ref="B32:H32"/>
    <mergeCell ref="I32:N32"/>
    <mergeCell ref="A26:N26"/>
    <mergeCell ref="B27:H27"/>
    <mergeCell ref="I27:N27"/>
    <mergeCell ref="B28:H28"/>
    <mergeCell ref="I28:N28"/>
    <mergeCell ref="B29:H29"/>
    <mergeCell ref="I29:N29"/>
    <mergeCell ref="B39:H39"/>
    <mergeCell ref="I39:J39"/>
    <mergeCell ref="K39:N39"/>
    <mergeCell ref="B40:H40"/>
    <mergeCell ref="I40:J40"/>
    <mergeCell ref="K40:N40"/>
    <mergeCell ref="B33:H33"/>
    <mergeCell ref="I33:N33"/>
    <mergeCell ref="A34:N34"/>
    <mergeCell ref="A35:N35"/>
    <mergeCell ref="A36:N36"/>
    <mergeCell ref="B38:H38"/>
    <mergeCell ref="I38:J38"/>
    <mergeCell ref="K38:N38"/>
    <mergeCell ref="B43:H43"/>
    <mergeCell ref="I43:J43"/>
    <mergeCell ref="K43:N43"/>
    <mergeCell ref="B44:H44"/>
    <mergeCell ref="I44:J44"/>
    <mergeCell ref="K44:N44"/>
    <mergeCell ref="B41:H41"/>
    <mergeCell ref="I41:J41"/>
    <mergeCell ref="K41:N41"/>
    <mergeCell ref="B42:H42"/>
    <mergeCell ref="I42:J42"/>
    <mergeCell ref="K42:N42"/>
    <mergeCell ref="A47:H47"/>
    <mergeCell ref="I47:J47"/>
    <mergeCell ref="K47:N47"/>
    <mergeCell ref="A48:N48"/>
    <mergeCell ref="A49:N49"/>
    <mergeCell ref="A51:N51"/>
    <mergeCell ref="B45:H45"/>
    <mergeCell ref="I45:J45"/>
    <mergeCell ref="K45:N45"/>
    <mergeCell ref="B46:H46"/>
    <mergeCell ref="I46:J46"/>
    <mergeCell ref="K46:N46"/>
    <mergeCell ref="B55:H55"/>
    <mergeCell ref="I55:J55"/>
    <mergeCell ref="K55:N55"/>
    <mergeCell ref="B56:H56"/>
    <mergeCell ref="I56:J56"/>
    <mergeCell ref="K56:N56"/>
    <mergeCell ref="B53:H53"/>
    <mergeCell ref="I53:J53"/>
    <mergeCell ref="K53:N53"/>
    <mergeCell ref="B54:H54"/>
    <mergeCell ref="I54:J54"/>
    <mergeCell ref="K54:N54"/>
    <mergeCell ref="B63:H63"/>
    <mergeCell ref="I63:J63"/>
    <mergeCell ref="K63:N63"/>
    <mergeCell ref="B64:H64"/>
    <mergeCell ref="I64:J64"/>
    <mergeCell ref="K64:N64"/>
    <mergeCell ref="A57:N57"/>
    <mergeCell ref="A59:N59"/>
    <mergeCell ref="B61:H61"/>
    <mergeCell ref="I61:J61"/>
    <mergeCell ref="K61:N61"/>
    <mergeCell ref="B62:H62"/>
    <mergeCell ref="I62:J62"/>
    <mergeCell ref="K62:N62"/>
    <mergeCell ref="B67:H67"/>
    <mergeCell ref="I67:J67"/>
    <mergeCell ref="K67:N67"/>
    <mergeCell ref="B68:H68"/>
    <mergeCell ref="I68:J68"/>
    <mergeCell ref="K68:N68"/>
    <mergeCell ref="B65:H65"/>
    <mergeCell ref="I65:J65"/>
    <mergeCell ref="K65:N65"/>
    <mergeCell ref="B66:H66"/>
    <mergeCell ref="I66:J66"/>
    <mergeCell ref="K66:N66"/>
    <mergeCell ref="A71:N71"/>
    <mergeCell ref="A73:N73"/>
    <mergeCell ref="B75:H75"/>
    <mergeCell ref="I75:J75"/>
    <mergeCell ref="K75:N75"/>
    <mergeCell ref="B76:H76"/>
    <mergeCell ref="I76:J76"/>
    <mergeCell ref="K76:N76"/>
    <mergeCell ref="B69:H69"/>
    <mergeCell ref="I69:J69"/>
    <mergeCell ref="K69:N69"/>
    <mergeCell ref="B70:H70"/>
    <mergeCell ref="I70:J70"/>
    <mergeCell ref="K70:N70"/>
    <mergeCell ref="B79:H79"/>
    <mergeCell ref="I79:J79"/>
    <mergeCell ref="K79:N79"/>
    <mergeCell ref="B80:H80"/>
    <mergeCell ref="I80:J80"/>
    <mergeCell ref="K80:N80"/>
    <mergeCell ref="B77:H77"/>
    <mergeCell ref="I77:J77"/>
    <mergeCell ref="K77:N77"/>
    <mergeCell ref="B78:H78"/>
    <mergeCell ref="I78:J78"/>
    <mergeCell ref="K78:N78"/>
    <mergeCell ref="B83:H83"/>
    <mergeCell ref="I83:J83"/>
    <mergeCell ref="K83:N83"/>
    <mergeCell ref="B84:H84"/>
    <mergeCell ref="I84:J84"/>
    <mergeCell ref="K84:N84"/>
    <mergeCell ref="B81:H81"/>
    <mergeCell ref="I81:J81"/>
    <mergeCell ref="K81:N81"/>
    <mergeCell ref="B82:H82"/>
    <mergeCell ref="I82:J82"/>
    <mergeCell ref="K82:N82"/>
    <mergeCell ref="B91:H91"/>
    <mergeCell ref="I91:J91"/>
    <mergeCell ref="K91:N91"/>
    <mergeCell ref="B92:H92"/>
    <mergeCell ref="I92:J92"/>
    <mergeCell ref="K92:N92"/>
    <mergeCell ref="A85:N85"/>
    <mergeCell ref="A87:N87"/>
    <mergeCell ref="B89:H89"/>
    <mergeCell ref="I89:J89"/>
    <mergeCell ref="K89:N89"/>
    <mergeCell ref="B90:H90"/>
    <mergeCell ref="I90:J90"/>
    <mergeCell ref="K90:N90"/>
    <mergeCell ref="B98:H98"/>
    <mergeCell ref="I98:J98"/>
    <mergeCell ref="K98:N98"/>
    <mergeCell ref="B99:H99"/>
    <mergeCell ref="I99:J99"/>
    <mergeCell ref="K99:N99"/>
    <mergeCell ref="B93:H93"/>
    <mergeCell ref="I93:J93"/>
    <mergeCell ref="K93:N93"/>
    <mergeCell ref="A95:N95"/>
    <mergeCell ref="B97:H97"/>
    <mergeCell ref="I97:J97"/>
    <mergeCell ref="K97:N97"/>
    <mergeCell ref="B102:H102"/>
    <mergeCell ref="I102:J102"/>
    <mergeCell ref="K102:N102"/>
    <mergeCell ref="B103:H103"/>
    <mergeCell ref="I103:J103"/>
    <mergeCell ref="K103:N103"/>
    <mergeCell ref="B100:H100"/>
    <mergeCell ref="I100:J100"/>
    <mergeCell ref="K100:N100"/>
    <mergeCell ref="B101:H101"/>
    <mergeCell ref="I101:J101"/>
    <mergeCell ref="K101:N101"/>
    <mergeCell ref="B111:H111"/>
    <mergeCell ref="I111:J111"/>
    <mergeCell ref="K111:N111"/>
    <mergeCell ref="B112:H112"/>
    <mergeCell ref="I112:J112"/>
    <mergeCell ref="K112:N112"/>
    <mergeCell ref="B104:H104"/>
    <mergeCell ref="I104:J104"/>
    <mergeCell ref="K104:N104"/>
    <mergeCell ref="A105:N105"/>
    <mergeCell ref="A107:N107"/>
    <mergeCell ref="A109:N109"/>
    <mergeCell ref="B115:H115"/>
    <mergeCell ref="I115:J115"/>
    <mergeCell ref="K115:N115"/>
    <mergeCell ref="B116:H116"/>
    <mergeCell ref="I116:J116"/>
    <mergeCell ref="K116:N116"/>
    <mergeCell ref="B113:H113"/>
    <mergeCell ref="I113:J113"/>
    <mergeCell ref="K113:N113"/>
    <mergeCell ref="B114:H114"/>
    <mergeCell ref="I114:J114"/>
    <mergeCell ref="K114:N114"/>
    <mergeCell ref="A119:N119"/>
    <mergeCell ref="A121:N121"/>
    <mergeCell ref="B123:H123"/>
    <mergeCell ref="I123:J123"/>
    <mergeCell ref="K123:N123"/>
    <mergeCell ref="B124:H124"/>
    <mergeCell ref="I124:J124"/>
    <mergeCell ref="K124:N124"/>
    <mergeCell ref="B117:H117"/>
    <mergeCell ref="I117:J117"/>
    <mergeCell ref="K117:N117"/>
    <mergeCell ref="B118:H118"/>
    <mergeCell ref="I118:J118"/>
    <mergeCell ref="K118:N118"/>
    <mergeCell ref="B131:H131"/>
    <mergeCell ref="I131:J131"/>
    <mergeCell ref="K131:N131"/>
    <mergeCell ref="B132:H132"/>
    <mergeCell ref="I132:J132"/>
    <mergeCell ref="K132:N132"/>
    <mergeCell ref="B125:H125"/>
    <mergeCell ref="I125:J125"/>
    <mergeCell ref="K125:N125"/>
    <mergeCell ref="A126:N126"/>
    <mergeCell ref="A128:N128"/>
    <mergeCell ref="B130:H130"/>
    <mergeCell ref="I130:J130"/>
    <mergeCell ref="K130:N130"/>
    <mergeCell ref="B138:H138"/>
    <mergeCell ref="I138:J138"/>
    <mergeCell ref="K138:N138"/>
    <mergeCell ref="B139:H139"/>
    <mergeCell ref="I139:J139"/>
    <mergeCell ref="K139:N139"/>
    <mergeCell ref="B133:H133"/>
    <mergeCell ref="I133:J133"/>
    <mergeCell ref="K133:N133"/>
    <mergeCell ref="A135:N135"/>
    <mergeCell ref="B137:H137"/>
    <mergeCell ref="I137:J137"/>
    <mergeCell ref="K137:N137"/>
    <mergeCell ref="B142:H142"/>
    <mergeCell ref="I142:J142"/>
    <mergeCell ref="K142:N142"/>
    <mergeCell ref="A143:N143"/>
    <mergeCell ref="A145:N145"/>
    <mergeCell ref="B147:H147"/>
    <mergeCell ref="I147:J147"/>
    <mergeCell ref="K147:N147"/>
    <mergeCell ref="B140:H140"/>
    <mergeCell ref="I140:J140"/>
    <mergeCell ref="K140:N140"/>
    <mergeCell ref="B141:H141"/>
    <mergeCell ref="I141:J141"/>
    <mergeCell ref="K141:N141"/>
    <mergeCell ref="B150:H150"/>
    <mergeCell ref="I150:J150"/>
    <mergeCell ref="K150:N150"/>
    <mergeCell ref="B151:H151"/>
    <mergeCell ref="I151:J151"/>
    <mergeCell ref="K151:N151"/>
    <mergeCell ref="B148:H148"/>
    <mergeCell ref="I148:J148"/>
    <mergeCell ref="K148:N148"/>
    <mergeCell ref="B149:H149"/>
    <mergeCell ref="I149:J149"/>
    <mergeCell ref="K149:N149"/>
    <mergeCell ref="B154:H154"/>
    <mergeCell ref="I154:J154"/>
    <mergeCell ref="K154:N154"/>
    <mergeCell ref="B155:H155"/>
    <mergeCell ref="I155:J155"/>
    <mergeCell ref="K155:N155"/>
    <mergeCell ref="B152:H152"/>
    <mergeCell ref="I152:J152"/>
    <mergeCell ref="K152:N152"/>
    <mergeCell ref="B153:H153"/>
    <mergeCell ref="I153:J153"/>
    <mergeCell ref="K153:N153"/>
    <mergeCell ref="B162:H162"/>
    <mergeCell ref="I162:J162"/>
    <mergeCell ref="K162:N162"/>
    <mergeCell ref="B163:H163"/>
    <mergeCell ref="I163:J163"/>
    <mergeCell ref="K163:N163"/>
    <mergeCell ref="A156:N156"/>
    <mergeCell ref="A158:N158"/>
    <mergeCell ref="B160:H160"/>
    <mergeCell ref="I160:J160"/>
    <mergeCell ref="K160:N160"/>
    <mergeCell ref="B161:H161"/>
    <mergeCell ref="I161:J161"/>
    <mergeCell ref="K161:N161"/>
    <mergeCell ref="A168:J168"/>
    <mergeCell ref="K168:N168"/>
    <mergeCell ref="A166:H166"/>
    <mergeCell ref="I166:J166"/>
    <mergeCell ref="K166:N166"/>
    <mergeCell ref="B167:H167"/>
    <mergeCell ref="I167:J167"/>
    <mergeCell ref="K167:N167"/>
    <mergeCell ref="B164:H164"/>
    <mergeCell ref="I164:J164"/>
    <mergeCell ref="K164:N164"/>
    <mergeCell ref="B165:H165"/>
    <mergeCell ref="I165:J165"/>
    <mergeCell ref="K165:N165"/>
  </mergeCells>
  <printOptions horizontalCentered="1"/>
  <pageMargins left="0.51181102362204722" right="0.51181102362204722" top="0.78740157480314965" bottom="0.78740157480314965" header="0.31496062992125984" footer="0.31496062992125984"/>
  <pageSetup paperSize="9" scale="55"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E55175-628D-4BCA-89E1-17EC50B4ADCE}">
  <sheetPr>
    <tabColor rgb="FF00B050"/>
  </sheetPr>
  <dimension ref="A1:WVV168"/>
  <sheetViews>
    <sheetView showGridLines="0" topLeftCell="A115" zoomScaleNormal="100" workbookViewId="0">
      <selection activeCell="K139" sqref="K139:N139"/>
    </sheetView>
  </sheetViews>
  <sheetFormatPr defaultColWidth="0" defaultRowHeight="15" x14ac:dyDescent="0.25"/>
  <cols>
    <col min="1" max="1" width="5.28515625" style="5" bestFit="1" customWidth="1"/>
    <col min="2" max="5" width="6.7109375" customWidth="1"/>
    <col min="6" max="6" width="8.42578125" customWidth="1"/>
    <col min="7" max="7" width="9" customWidth="1"/>
    <col min="8" max="8" width="44.140625" customWidth="1"/>
    <col min="9" max="9" width="12.7109375" bestFit="1" customWidth="1"/>
    <col min="10" max="10" width="16.140625" customWidth="1"/>
    <col min="11" max="11" width="14.85546875" customWidth="1"/>
    <col min="12" max="12" width="11.140625" customWidth="1"/>
    <col min="13" max="13" width="11.5703125" customWidth="1"/>
    <col min="14" max="14" width="11.7109375" customWidth="1"/>
    <col min="15" max="256" width="9.140625" customWidth="1"/>
    <col min="257" max="257" width="5.28515625" bestFit="1" customWidth="1"/>
    <col min="258" max="261" width="6.7109375" customWidth="1"/>
    <col min="262" max="262" width="8.42578125" customWidth="1"/>
    <col min="263" max="263" width="9" customWidth="1"/>
    <col min="264" max="264" width="10.5703125" customWidth="1"/>
    <col min="265" max="265" width="10" customWidth="1"/>
    <col min="266" max="266" width="25.7109375" customWidth="1"/>
    <col min="267" max="267" width="9.140625" customWidth="1"/>
    <col min="268" max="268" width="6.42578125" customWidth="1"/>
    <col min="269" max="270" width="9.140625" customWidth="1"/>
    <col min="271" max="512" width="9.140625" hidden="1"/>
    <col min="513" max="513" width="5.28515625" bestFit="1" customWidth="1"/>
    <col min="514" max="517" width="6.7109375" customWidth="1"/>
    <col min="518" max="518" width="8.42578125" customWidth="1"/>
    <col min="519" max="519" width="9" customWidth="1"/>
    <col min="520" max="520" width="10.5703125" customWidth="1"/>
    <col min="521" max="521" width="10" customWidth="1"/>
    <col min="522" max="522" width="25.7109375" customWidth="1"/>
    <col min="523" max="523" width="9.140625" customWidth="1"/>
    <col min="524" max="524" width="6.42578125" customWidth="1"/>
    <col min="525" max="526" width="9.140625" customWidth="1"/>
    <col min="527" max="768" width="9.140625" hidden="1"/>
    <col min="769" max="769" width="5.28515625" bestFit="1" customWidth="1"/>
    <col min="770" max="773" width="6.7109375" customWidth="1"/>
    <col min="774" max="774" width="8.42578125" customWidth="1"/>
    <col min="775" max="775" width="9" customWidth="1"/>
    <col min="776" max="776" width="10.5703125" customWidth="1"/>
    <col min="777" max="777" width="10" customWidth="1"/>
    <col min="778" max="778" width="25.7109375" customWidth="1"/>
    <col min="779" max="779" width="9.140625" customWidth="1"/>
    <col min="780" max="780" width="6.42578125" customWidth="1"/>
    <col min="781" max="782" width="9.140625" customWidth="1"/>
    <col min="783" max="1024" width="9.140625" hidden="1"/>
    <col min="1025" max="1025" width="5.28515625" bestFit="1" customWidth="1"/>
    <col min="1026" max="1029" width="6.7109375" customWidth="1"/>
    <col min="1030" max="1030" width="8.42578125" customWidth="1"/>
    <col min="1031" max="1031" width="9" customWidth="1"/>
    <col min="1032" max="1032" width="10.5703125" customWidth="1"/>
    <col min="1033" max="1033" width="10" customWidth="1"/>
    <col min="1034" max="1034" width="25.7109375" customWidth="1"/>
    <col min="1035" max="1035" width="9.140625" customWidth="1"/>
    <col min="1036" max="1036" width="6.42578125" customWidth="1"/>
    <col min="1037" max="1038" width="9.140625" customWidth="1"/>
    <col min="1039" max="1280" width="9.140625" hidden="1"/>
    <col min="1281" max="1281" width="5.28515625" bestFit="1" customWidth="1"/>
    <col min="1282" max="1285" width="6.7109375" customWidth="1"/>
    <col min="1286" max="1286" width="8.42578125" customWidth="1"/>
    <col min="1287" max="1287" width="9" customWidth="1"/>
    <col min="1288" max="1288" width="10.5703125" customWidth="1"/>
    <col min="1289" max="1289" width="10" customWidth="1"/>
    <col min="1290" max="1290" width="25.7109375" customWidth="1"/>
    <col min="1291" max="1291" width="9.140625" customWidth="1"/>
    <col min="1292" max="1292" width="6.42578125" customWidth="1"/>
    <col min="1293" max="1294" width="9.140625" customWidth="1"/>
    <col min="1295" max="1536" width="9.140625" hidden="1"/>
    <col min="1537" max="1537" width="5.28515625" bestFit="1" customWidth="1"/>
    <col min="1538" max="1541" width="6.7109375" customWidth="1"/>
    <col min="1542" max="1542" width="8.42578125" customWidth="1"/>
    <col min="1543" max="1543" width="9" customWidth="1"/>
    <col min="1544" max="1544" width="10.5703125" customWidth="1"/>
    <col min="1545" max="1545" width="10" customWidth="1"/>
    <col min="1546" max="1546" width="25.7109375" customWidth="1"/>
    <col min="1547" max="1547" width="9.140625" customWidth="1"/>
    <col min="1548" max="1548" width="6.42578125" customWidth="1"/>
    <col min="1549" max="1550" width="9.140625" customWidth="1"/>
    <col min="1551" max="1792" width="9.140625" hidden="1"/>
    <col min="1793" max="1793" width="5.28515625" bestFit="1" customWidth="1"/>
    <col min="1794" max="1797" width="6.7109375" customWidth="1"/>
    <col min="1798" max="1798" width="8.42578125" customWidth="1"/>
    <col min="1799" max="1799" width="9" customWidth="1"/>
    <col min="1800" max="1800" width="10.5703125" customWidth="1"/>
    <col min="1801" max="1801" width="10" customWidth="1"/>
    <col min="1802" max="1802" width="25.7109375" customWidth="1"/>
    <col min="1803" max="1803" width="9.140625" customWidth="1"/>
    <col min="1804" max="1804" width="6.42578125" customWidth="1"/>
    <col min="1805" max="1806" width="9.140625" customWidth="1"/>
    <col min="1807" max="2048" width="9.140625" hidden="1"/>
    <col min="2049" max="2049" width="5.28515625" bestFit="1" customWidth="1"/>
    <col min="2050" max="2053" width="6.7109375" customWidth="1"/>
    <col min="2054" max="2054" width="8.42578125" customWidth="1"/>
    <col min="2055" max="2055" width="9" customWidth="1"/>
    <col min="2056" max="2056" width="10.5703125" customWidth="1"/>
    <col min="2057" max="2057" width="10" customWidth="1"/>
    <col min="2058" max="2058" width="25.7109375" customWidth="1"/>
    <col min="2059" max="2059" width="9.140625" customWidth="1"/>
    <col min="2060" max="2060" width="6.42578125" customWidth="1"/>
    <col min="2061" max="2062" width="9.140625" customWidth="1"/>
    <col min="2063" max="2304" width="9.140625" hidden="1"/>
    <col min="2305" max="2305" width="5.28515625" bestFit="1" customWidth="1"/>
    <col min="2306" max="2309" width="6.7109375" customWidth="1"/>
    <col min="2310" max="2310" width="8.42578125" customWidth="1"/>
    <col min="2311" max="2311" width="9" customWidth="1"/>
    <col min="2312" max="2312" width="10.5703125" customWidth="1"/>
    <col min="2313" max="2313" width="10" customWidth="1"/>
    <col min="2314" max="2314" width="25.7109375" customWidth="1"/>
    <col min="2315" max="2315" width="9.140625" customWidth="1"/>
    <col min="2316" max="2316" width="6.42578125" customWidth="1"/>
    <col min="2317" max="2318" width="9.140625" customWidth="1"/>
    <col min="2319" max="2560" width="9.140625" hidden="1"/>
    <col min="2561" max="2561" width="5.28515625" bestFit="1" customWidth="1"/>
    <col min="2562" max="2565" width="6.7109375" customWidth="1"/>
    <col min="2566" max="2566" width="8.42578125" customWidth="1"/>
    <col min="2567" max="2567" width="9" customWidth="1"/>
    <col min="2568" max="2568" width="10.5703125" customWidth="1"/>
    <col min="2569" max="2569" width="10" customWidth="1"/>
    <col min="2570" max="2570" width="25.7109375" customWidth="1"/>
    <col min="2571" max="2571" width="9.140625" customWidth="1"/>
    <col min="2572" max="2572" width="6.42578125" customWidth="1"/>
    <col min="2573" max="2574" width="9.140625" customWidth="1"/>
    <col min="2575" max="2816" width="9.140625" hidden="1"/>
    <col min="2817" max="2817" width="5.28515625" bestFit="1" customWidth="1"/>
    <col min="2818" max="2821" width="6.7109375" customWidth="1"/>
    <col min="2822" max="2822" width="8.42578125" customWidth="1"/>
    <col min="2823" max="2823" width="9" customWidth="1"/>
    <col min="2824" max="2824" width="10.5703125" customWidth="1"/>
    <col min="2825" max="2825" width="10" customWidth="1"/>
    <col min="2826" max="2826" width="25.7109375" customWidth="1"/>
    <col min="2827" max="2827" width="9.140625" customWidth="1"/>
    <col min="2828" max="2828" width="6.42578125" customWidth="1"/>
    <col min="2829" max="2830" width="9.140625" customWidth="1"/>
    <col min="2831" max="3072" width="9.140625" hidden="1"/>
    <col min="3073" max="3073" width="5.28515625" bestFit="1" customWidth="1"/>
    <col min="3074" max="3077" width="6.7109375" customWidth="1"/>
    <col min="3078" max="3078" width="8.42578125" customWidth="1"/>
    <col min="3079" max="3079" width="9" customWidth="1"/>
    <col min="3080" max="3080" width="10.5703125" customWidth="1"/>
    <col min="3081" max="3081" width="10" customWidth="1"/>
    <col min="3082" max="3082" width="25.7109375" customWidth="1"/>
    <col min="3083" max="3083" width="9.140625" customWidth="1"/>
    <col min="3084" max="3084" width="6.42578125" customWidth="1"/>
    <col min="3085" max="3086" width="9.140625" customWidth="1"/>
    <col min="3087" max="3328" width="9.140625" hidden="1"/>
    <col min="3329" max="3329" width="5.28515625" bestFit="1" customWidth="1"/>
    <col min="3330" max="3333" width="6.7109375" customWidth="1"/>
    <col min="3334" max="3334" width="8.42578125" customWidth="1"/>
    <col min="3335" max="3335" width="9" customWidth="1"/>
    <col min="3336" max="3336" width="10.5703125" customWidth="1"/>
    <col min="3337" max="3337" width="10" customWidth="1"/>
    <col min="3338" max="3338" width="25.7109375" customWidth="1"/>
    <col min="3339" max="3339" width="9.140625" customWidth="1"/>
    <col min="3340" max="3340" width="6.42578125" customWidth="1"/>
    <col min="3341" max="3342" width="9.140625" customWidth="1"/>
    <col min="3343" max="3584" width="9.140625" hidden="1"/>
    <col min="3585" max="3585" width="5.28515625" bestFit="1" customWidth="1"/>
    <col min="3586" max="3589" width="6.7109375" customWidth="1"/>
    <col min="3590" max="3590" width="8.42578125" customWidth="1"/>
    <col min="3591" max="3591" width="9" customWidth="1"/>
    <col min="3592" max="3592" width="10.5703125" customWidth="1"/>
    <col min="3593" max="3593" width="10" customWidth="1"/>
    <col min="3594" max="3594" width="25.7109375" customWidth="1"/>
    <col min="3595" max="3595" width="9.140625" customWidth="1"/>
    <col min="3596" max="3596" width="6.42578125" customWidth="1"/>
    <col min="3597" max="3598" width="9.140625" customWidth="1"/>
    <col min="3599" max="3840" width="9.140625" hidden="1"/>
    <col min="3841" max="3841" width="5.28515625" bestFit="1" customWidth="1"/>
    <col min="3842" max="3845" width="6.7109375" customWidth="1"/>
    <col min="3846" max="3846" width="8.42578125" customWidth="1"/>
    <col min="3847" max="3847" width="9" customWidth="1"/>
    <col min="3848" max="3848" width="10.5703125" customWidth="1"/>
    <col min="3849" max="3849" width="10" customWidth="1"/>
    <col min="3850" max="3850" width="25.7109375" customWidth="1"/>
    <col min="3851" max="3851" width="9.140625" customWidth="1"/>
    <col min="3852" max="3852" width="6.42578125" customWidth="1"/>
    <col min="3853" max="3854" width="9.140625" customWidth="1"/>
    <col min="3855" max="4096" width="9.140625" hidden="1"/>
    <col min="4097" max="4097" width="5.28515625" bestFit="1" customWidth="1"/>
    <col min="4098" max="4101" width="6.7109375" customWidth="1"/>
    <col min="4102" max="4102" width="8.42578125" customWidth="1"/>
    <col min="4103" max="4103" width="9" customWidth="1"/>
    <col min="4104" max="4104" width="10.5703125" customWidth="1"/>
    <col min="4105" max="4105" width="10" customWidth="1"/>
    <col min="4106" max="4106" width="25.7109375" customWidth="1"/>
    <col min="4107" max="4107" width="9.140625" customWidth="1"/>
    <col min="4108" max="4108" width="6.42578125" customWidth="1"/>
    <col min="4109" max="4110" width="9.140625" customWidth="1"/>
    <col min="4111" max="4352" width="9.140625" hidden="1"/>
    <col min="4353" max="4353" width="5.28515625" bestFit="1" customWidth="1"/>
    <col min="4354" max="4357" width="6.7109375" customWidth="1"/>
    <col min="4358" max="4358" width="8.42578125" customWidth="1"/>
    <col min="4359" max="4359" width="9" customWidth="1"/>
    <col min="4360" max="4360" width="10.5703125" customWidth="1"/>
    <col min="4361" max="4361" width="10" customWidth="1"/>
    <col min="4362" max="4362" width="25.7109375" customWidth="1"/>
    <col min="4363" max="4363" width="9.140625" customWidth="1"/>
    <col min="4364" max="4364" width="6.42578125" customWidth="1"/>
    <col min="4365" max="4366" width="9.140625" customWidth="1"/>
    <col min="4367" max="4608" width="9.140625" hidden="1"/>
    <col min="4609" max="4609" width="5.28515625" bestFit="1" customWidth="1"/>
    <col min="4610" max="4613" width="6.7109375" customWidth="1"/>
    <col min="4614" max="4614" width="8.42578125" customWidth="1"/>
    <col min="4615" max="4615" width="9" customWidth="1"/>
    <col min="4616" max="4616" width="10.5703125" customWidth="1"/>
    <col min="4617" max="4617" width="10" customWidth="1"/>
    <col min="4618" max="4618" width="25.7109375" customWidth="1"/>
    <col min="4619" max="4619" width="9.140625" customWidth="1"/>
    <col min="4620" max="4620" width="6.42578125" customWidth="1"/>
    <col min="4621" max="4622" width="9.140625" customWidth="1"/>
    <col min="4623" max="4864" width="9.140625" hidden="1"/>
    <col min="4865" max="4865" width="5.28515625" bestFit="1" customWidth="1"/>
    <col min="4866" max="4869" width="6.7109375" customWidth="1"/>
    <col min="4870" max="4870" width="8.42578125" customWidth="1"/>
    <col min="4871" max="4871" width="9" customWidth="1"/>
    <col min="4872" max="4872" width="10.5703125" customWidth="1"/>
    <col min="4873" max="4873" width="10" customWidth="1"/>
    <col min="4874" max="4874" width="25.7109375" customWidth="1"/>
    <col min="4875" max="4875" width="9.140625" customWidth="1"/>
    <col min="4876" max="4876" width="6.42578125" customWidth="1"/>
    <col min="4877" max="4878" width="9.140625" customWidth="1"/>
    <col min="4879" max="5120" width="9.140625" hidden="1"/>
    <col min="5121" max="5121" width="5.28515625" bestFit="1" customWidth="1"/>
    <col min="5122" max="5125" width="6.7109375" customWidth="1"/>
    <col min="5126" max="5126" width="8.42578125" customWidth="1"/>
    <col min="5127" max="5127" width="9" customWidth="1"/>
    <col min="5128" max="5128" width="10.5703125" customWidth="1"/>
    <col min="5129" max="5129" width="10" customWidth="1"/>
    <col min="5130" max="5130" width="25.7109375" customWidth="1"/>
    <col min="5131" max="5131" width="9.140625" customWidth="1"/>
    <col min="5132" max="5132" width="6.42578125" customWidth="1"/>
    <col min="5133" max="5134" width="9.140625" customWidth="1"/>
    <col min="5135" max="5376" width="9.140625" hidden="1"/>
    <col min="5377" max="5377" width="5.28515625" bestFit="1" customWidth="1"/>
    <col min="5378" max="5381" width="6.7109375" customWidth="1"/>
    <col min="5382" max="5382" width="8.42578125" customWidth="1"/>
    <col min="5383" max="5383" width="9" customWidth="1"/>
    <col min="5384" max="5384" width="10.5703125" customWidth="1"/>
    <col min="5385" max="5385" width="10" customWidth="1"/>
    <col min="5386" max="5386" width="25.7109375" customWidth="1"/>
    <col min="5387" max="5387" width="9.140625" customWidth="1"/>
    <col min="5388" max="5388" width="6.42578125" customWidth="1"/>
    <col min="5389" max="5390" width="9.140625" customWidth="1"/>
    <col min="5391" max="5632" width="9.140625" hidden="1"/>
    <col min="5633" max="5633" width="5.28515625" bestFit="1" customWidth="1"/>
    <col min="5634" max="5637" width="6.7109375" customWidth="1"/>
    <col min="5638" max="5638" width="8.42578125" customWidth="1"/>
    <col min="5639" max="5639" width="9" customWidth="1"/>
    <col min="5640" max="5640" width="10.5703125" customWidth="1"/>
    <col min="5641" max="5641" width="10" customWidth="1"/>
    <col min="5642" max="5642" width="25.7109375" customWidth="1"/>
    <col min="5643" max="5643" width="9.140625" customWidth="1"/>
    <col min="5644" max="5644" width="6.42578125" customWidth="1"/>
    <col min="5645" max="5646" width="9.140625" customWidth="1"/>
    <col min="5647" max="5888" width="9.140625" hidden="1"/>
    <col min="5889" max="5889" width="5.28515625" bestFit="1" customWidth="1"/>
    <col min="5890" max="5893" width="6.7109375" customWidth="1"/>
    <col min="5894" max="5894" width="8.42578125" customWidth="1"/>
    <col min="5895" max="5895" width="9" customWidth="1"/>
    <col min="5896" max="5896" width="10.5703125" customWidth="1"/>
    <col min="5897" max="5897" width="10" customWidth="1"/>
    <col min="5898" max="5898" width="25.7109375" customWidth="1"/>
    <col min="5899" max="5899" width="9.140625" customWidth="1"/>
    <col min="5900" max="5900" width="6.42578125" customWidth="1"/>
    <col min="5901" max="5902" width="9.140625" customWidth="1"/>
    <col min="5903" max="6144" width="9.140625" hidden="1"/>
    <col min="6145" max="6145" width="5.28515625" bestFit="1" customWidth="1"/>
    <col min="6146" max="6149" width="6.7109375" customWidth="1"/>
    <col min="6150" max="6150" width="8.42578125" customWidth="1"/>
    <col min="6151" max="6151" width="9" customWidth="1"/>
    <col min="6152" max="6152" width="10.5703125" customWidth="1"/>
    <col min="6153" max="6153" width="10" customWidth="1"/>
    <col min="6154" max="6154" width="25.7109375" customWidth="1"/>
    <col min="6155" max="6155" width="9.140625" customWidth="1"/>
    <col min="6156" max="6156" width="6.42578125" customWidth="1"/>
    <col min="6157" max="6158" width="9.140625" customWidth="1"/>
    <col min="6159" max="6400" width="9.140625" hidden="1"/>
    <col min="6401" max="6401" width="5.28515625" bestFit="1" customWidth="1"/>
    <col min="6402" max="6405" width="6.7109375" customWidth="1"/>
    <col min="6406" max="6406" width="8.42578125" customWidth="1"/>
    <col min="6407" max="6407" width="9" customWidth="1"/>
    <col min="6408" max="6408" width="10.5703125" customWidth="1"/>
    <col min="6409" max="6409" width="10" customWidth="1"/>
    <col min="6410" max="6410" width="25.7109375" customWidth="1"/>
    <col min="6411" max="6411" width="9.140625" customWidth="1"/>
    <col min="6412" max="6412" width="6.42578125" customWidth="1"/>
    <col min="6413" max="6414" width="9.140625" customWidth="1"/>
    <col min="6415" max="6656" width="9.140625" hidden="1"/>
    <col min="6657" max="6657" width="5.28515625" bestFit="1" customWidth="1"/>
    <col min="6658" max="6661" width="6.7109375" customWidth="1"/>
    <col min="6662" max="6662" width="8.42578125" customWidth="1"/>
    <col min="6663" max="6663" width="9" customWidth="1"/>
    <col min="6664" max="6664" width="10.5703125" customWidth="1"/>
    <col min="6665" max="6665" width="10" customWidth="1"/>
    <col min="6666" max="6666" width="25.7109375" customWidth="1"/>
    <col min="6667" max="6667" width="9.140625" customWidth="1"/>
    <col min="6668" max="6668" width="6.42578125" customWidth="1"/>
    <col min="6669" max="6670" width="9.140625" customWidth="1"/>
    <col min="6671" max="6912" width="9.140625" hidden="1"/>
    <col min="6913" max="6913" width="5.28515625" bestFit="1" customWidth="1"/>
    <col min="6914" max="6917" width="6.7109375" customWidth="1"/>
    <col min="6918" max="6918" width="8.42578125" customWidth="1"/>
    <col min="6919" max="6919" width="9" customWidth="1"/>
    <col min="6920" max="6920" width="10.5703125" customWidth="1"/>
    <col min="6921" max="6921" width="10" customWidth="1"/>
    <col min="6922" max="6922" width="25.7109375" customWidth="1"/>
    <col min="6923" max="6923" width="9.140625" customWidth="1"/>
    <col min="6924" max="6924" width="6.42578125" customWidth="1"/>
    <col min="6925" max="6926" width="9.140625" customWidth="1"/>
    <col min="6927" max="7168" width="9.140625" hidden="1"/>
    <col min="7169" max="7169" width="5.28515625" bestFit="1" customWidth="1"/>
    <col min="7170" max="7173" width="6.7109375" customWidth="1"/>
    <col min="7174" max="7174" width="8.42578125" customWidth="1"/>
    <col min="7175" max="7175" width="9" customWidth="1"/>
    <col min="7176" max="7176" width="10.5703125" customWidth="1"/>
    <col min="7177" max="7177" width="10" customWidth="1"/>
    <col min="7178" max="7178" width="25.7109375" customWidth="1"/>
    <col min="7179" max="7179" width="9.140625" customWidth="1"/>
    <col min="7180" max="7180" width="6.42578125" customWidth="1"/>
    <col min="7181" max="7182" width="9.140625" customWidth="1"/>
    <col min="7183" max="7424" width="9.140625" hidden="1"/>
    <col min="7425" max="7425" width="5.28515625" bestFit="1" customWidth="1"/>
    <col min="7426" max="7429" width="6.7109375" customWidth="1"/>
    <col min="7430" max="7430" width="8.42578125" customWidth="1"/>
    <col min="7431" max="7431" width="9" customWidth="1"/>
    <col min="7432" max="7432" width="10.5703125" customWidth="1"/>
    <col min="7433" max="7433" width="10" customWidth="1"/>
    <col min="7434" max="7434" width="25.7109375" customWidth="1"/>
    <col min="7435" max="7435" width="9.140625" customWidth="1"/>
    <col min="7436" max="7436" width="6.42578125" customWidth="1"/>
    <col min="7437" max="7438" width="9.140625" customWidth="1"/>
    <col min="7439" max="7680" width="9.140625" hidden="1"/>
    <col min="7681" max="7681" width="5.28515625" bestFit="1" customWidth="1"/>
    <col min="7682" max="7685" width="6.7109375" customWidth="1"/>
    <col min="7686" max="7686" width="8.42578125" customWidth="1"/>
    <col min="7687" max="7687" width="9" customWidth="1"/>
    <col min="7688" max="7688" width="10.5703125" customWidth="1"/>
    <col min="7689" max="7689" width="10" customWidth="1"/>
    <col min="7690" max="7690" width="25.7109375" customWidth="1"/>
    <col min="7691" max="7691" width="9.140625" customWidth="1"/>
    <col min="7692" max="7692" width="6.42578125" customWidth="1"/>
    <col min="7693" max="7694" width="9.140625" customWidth="1"/>
    <col min="7695" max="7936" width="9.140625" hidden="1"/>
    <col min="7937" max="7937" width="5.28515625" bestFit="1" customWidth="1"/>
    <col min="7938" max="7941" width="6.7109375" customWidth="1"/>
    <col min="7942" max="7942" width="8.42578125" customWidth="1"/>
    <col min="7943" max="7943" width="9" customWidth="1"/>
    <col min="7944" max="7944" width="10.5703125" customWidth="1"/>
    <col min="7945" max="7945" width="10" customWidth="1"/>
    <col min="7946" max="7946" width="25.7109375" customWidth="1"/>
    <col min="7947" max="7947" width="9.140625" customWidth="1"/>
    <col min="7948" max="7948" width="6.42578125" customWidth="1"/>
    <col min="7949" max="7950" width="9.140625" customWidth="1"/>
    <col min="7951" max="8192" width="9.140625" hidden="1"/>
    <col min="8193" max="8193" width="5.28515625" bestFit="1" customWidth="1"/>
    <col min="8194" max="8197" width="6.7109375" customWidth="1"/>
    <col min="8198" max="8198" width="8.42578125" customWidth="1"/>
    <col min="8199" max="8199" width="9" customWidth="1"/>
    <col min="8200" max="8200" width="10.5703125" customWidth="1"/>
    <col min="8201" max="8201" width="10" customWidth="1"/>
    <col min="8202" max="8202" width="25.7109375" customWidth="1"/>
    <col min="8203" max="8203" width="9.140625" customWidth="1"/>
    <col min="8204" max="8204" width="6.42578125" customWidth="1"/>
    <col min="8205" max="8206" width="9.140625" customWidth="1"/>
    <col min="8207" max="8448" width="9.140625" hidden="1"/>
    <col min="8449" max="8449" width="5.28515625" bestFit="1" customWidth="1"/>
    <col min="8450" max="8453" width="6.7109375" customWidth="1"/>
    <col min="8454" max="8454" width="8.42578125" customWidth="1"/>
    <col min="8455" max="8455" width="9" customWidth="1"/>
    <col min="8456" max="8456" width="10.5703125" customWidth="1"/>
    <col min="8457" max="8457" width="10" customWidth="1"/>
    <col min="8458" max="8458" width="25.7109375" customWidth="1"/>
    <col min="8459" max="8459" width="9.140625" customWidth="1"/>
    <col min="8460" max="8460" width="6.42578125" customWidth="1"/>
    <col min="8461" max="8462" width="9.140625" customWidth="1"/>
    <col min="8463" max="8704" width="9.140625" hidden="1"/>
    <col min="8705" max="8705" width="5.28515625" bestFit="1" customWidth="1"/>
    <col min="8706" max="8709" width="6.7109375" customWidth="1"/>
    <col min="8710" max="8710" width="8.42578125" customWidth="1"/>
    <col min="8711" max="8711" width="9" customWidth="1"/>
    <col min="8712" max="8712" width="10.5703125" customWidth="1"/>
    <col min="8713" max="8713" width="10" customWidth="1"/>
    <col min="8714" max="8714" width="25.7109375" customWidth="1"/>
    <col min="8715" max="8715" width="9.140625" customWidth="1"/>
    <col min="8716" max="8716" width="6.42578125" customWidth="1"/>
    <col min="8717" max="8718" width="9.140625" customWidth="1"/>
    <col min="8719" max="8960" width="9.140625" hidden="1"/>
    <col min="8961" max="8961" width="5.28515625" bestFit="1" customWidth="1"/>
    <col min="8962" max="8965" width="6.7109375" customWidth="1"/>
    <col min="8966" max="8966" width="8.42578125" customWidth="1"/>
    <col min="8967" max="8967" width="9" customWidth="1"/>
    <col min="8968" max="8968" width="10.5703125" customWidth="1"/>
    <col min="8969" max="8969" width="10" customWidth="1"/>
    <col min="8970" max="8970" width="25.7109375" customWidth="1"/>
    <col min="8971" max="8971" width="9.140625" customWidth="1"/>
    <col min="8972" max="8972" width="6.42578125" customWidth="1"/>
    <col min="8973" max="8974" width="9.140625" customWidth="1"/>
    <col min="8975" max="9216" width="9.140625" hidden="1"/>
    <col min="9217" max="9217" width="5.28515625" bestFit="1" customWidth="1"/>
    <col min="9218" max="9221" width="6.7109375" customWidth="1"/>
    <col min="9222" max="9222" width="8.42578125" customWidth="1"/>
    <col min="9223" max="9223" width="9" customWidth="1"/>
    <col min="9224" max="9224" width="10.5703125" customWidth="1"/>
    <col min="9225" max="9225" width="10" customWidth="1"/>
    <col min="9226" max="9226" width="25.7109375" customWidth="1"/>
    <col min="9227" max="9227" width="9.140625" customWidth="1"/>
    <col min="9228" max="9228" width="6.42578125" customWidth="1"/>
    <col min="9229" max="9230" width="9.140625" customWidth="1"/>
    <col min="9231" max="9472" width="9.140625" hidden="1"/>
    <col min="9473" max="9473" width="5.28515625" bestFit="1" customWidth="1"/>
    <col min="9474" max="9477" width="6.7109375" customWidth="1"/>
    <col min="9478" max="9478" width="8.42578125" customWidth="1"/>
    <col min="9479" max="9479" width="9" customWidth="1"/>
    <col min="9480" max="9480" width="10.5703125" customWidth="1"/>
    <col min="9481" max="9481" width="10" customWidth="1"/>
    <col min="9482" max="9482" width="25.7109375" customWidth="1"/>
    <col min="9483" max="9483" width="9.140625" customWidth="1"/>
    <col min="9484" max="9484" width="6.42578125" customWidth="1"/>
    <col min="9485" max="9486" width="9.140625" customWidth="1"/>
    <col min="9487" max="9728" width="9.140625" hidden="1"/>
    <col min="9729" max="9729" width="5.28515625" bestFit="1" customWidth="1"/>
    <col min="9730" max="9733" width="6.7109375" customWidth="1"/>
    <col min="9734" max="9734" width="8.42578125" customWidth="1"/>
    <col min="9735" max="9735" width="9" customWidth="1"/>
    <col min="9736" max="9736" width="10.5703125" customWidth="1"/>
    <col min="9737" max="9737" width="10" customWidth="1"/>
    <col min="9738" max="9738" width="25.7109375" customWidth="1"/>
    <col min="9739" max="9739" width="9.140625" customWidth="1"/>
    <col min="9740" max="9740" width="6.42578125" customWidth="1"/>
    <col min="9741" max="9742" width="9.140625" customWidth="1"/>
    <col min="9743" max="9984" width="9.140625" hidden="1"/>
    <col min="9985" max="9985" width="5.28515625" bestFit="1" customWidth="1"/>
    <col min="9986" max="9989" width="6.7109375" customWidth="1"/>
    <col min="9990" max="9990" width="8.42578125" customWidth="1"/>
    <col min="9991" max="9991" width="9" customWidth="1"/>
    <col min="9992" max="9992" width="10.5703125" customWidth="1"/>
    <col min="9993" max="9993" width="10" customWidth="1"/>
    <col min="9994" max="9994" width="25.7109375" customWidth="1"/>
    <col min="9995" max="9995" width="9.140625" customWidth="1"/>
    <col min="9996" max="9996" width="6.42578125" customWidth="1"/>
    <col min="9997" max="9998" width="9.140625" customWidth="1"/>
    <col min="9999" max="10240" width="9.140625" hidden="1"/>
    <col min="10241" max="10241" width="5.28515625" bestFit="1" customWidth="1"/>
    <col min="10242" max="10245" width="6.7109375" customWidth="1"/>
    <col min="10246" max="10246" width="8.42578125" customWidth="1"/>
    <col min="10247" max="10247" width="9" customWidth="1"/>
    <col min="10248" max="10248" width="10.5703125" customWidth="1"/>
    <col min="10249" max="10249" width="10" customWidth="1"/>
    <col min="10250" max="10250" width="25.7109375" customWidth="1"/>
    <col min="10251" max="10251" width="9.140625" customWidth="1"/>
    <col min="10252" max="10252" width="6.42578125" customWidth="1"/>
    <col min="10253" max="10254" width="9.140625" customWidth="1"/>
    <col min="10255" max="10496" width="9.140625" hidden="1"/>
    <col min="10497" max="10497" width="5.28515625" bestFit="1" customWidth="1"/>
    <col min="10498" max="10501" width="6.7109375" customWidth="1"/>
    <col min="10502" max="10502" width="8.42578125" customWidth="1"/>
    <col min="10503" max="10503" width="9" customWidth="1"/>
    <col min="10504" max="10504" width="10.5703125" customWidth="1"/>
    <col min="10505" max="10505" width="10" customWidth="1"/>
    <col min="10506" max="10506" width="25.7109375" customWidth="1"/>
    <col min="10507" max="10507" width="9.140625" customWidth="1"/>
    <col min="10508" max="10508" width="6.42578125" customWidth="1"/>
    <col min="10509" max="10510" width="9.140625" customWidth="1"/>
    <col min="10511" max="10752" width="9.140625" hidden="1"/>
    <col min="10753" max="10753" width="5.28515625" bestFit="1" customWidth="1"/>
    <col min="10754" max="10757" width="6.7109375" customWidth="1"/>
    <col min="10758" max="10758" width="8.42578125" customWidth="1"/>
    <col min="10759" max="10759" width="9" customWidth="1"/>
    <col min="10760" max="10760" width="10.5703125" customWidth="1"/>
    <col min="10761" max="10761" width="10" customWidth="1"/>
    <col min="10762" max="10762" width="25.7109375" customWidth="1"/>
    <col min="10763" max="10763" width="9.140625" customWidth="1"/>
    <col min="10764" max="10764" width="6.42578125" customWidth="1"/>
    <col min="10765" max="10766" width="9.140625" customWidth="1"/>
    <col min="10767" max="11008" width="9.140625" hidden="1"/>
    <col min="11009" max="11009" width="5.28515625" bestFit="1" customWidth="1"/>
    <col min="11010" max="11013" width="6.7109375" customWidth="1"/>
    <col min="11014" max="11014" width="8.42578125" customWidth="1"/>
    <col min="11015" max="11015" width="9" customWidth="1"/>
    <col min="11016" max="11016" width="10.5703125" customWidth="1"/>
    <col min="11017" max="11017" width="10" customWidth="1"/>
    <col min="11018" max="11018" width="25.7109375" customWidth="1"/>
    <col min="11019" max="11019" width="9.140625" customWidth="1"/>
    <col min="11020" max="11020" width="6.42578125" customWidth="1"/>
    <col min="11021" max="11022" width="9.140625" customWidth="1"/>
    <col min="11023" max="11264" width="9.140625" hidden="1"/>
    <col min="11265" max="11265" width="5.28515625" bestFit="1" customWidth="1"/>
    <col min="11266" max="11269" width="6.7109375" customWidth="1"/>
    <col min="11270" max="11270" width="8.42578125" customWidth="1"/>
    <col min="11271" max="11271" width="9" customWidth="1"/>
    <col min="11272" max="11272" width="10.5703125" customWidth="1"/>
    <col min="11273" max="11273" width="10" customWidth="1"/>
    <col min="11274" max="11274" width="25.7109375" customWidth="1"/>
    <col min="11275" max="11275" width="9.140625" customWidth="1"/>
    <col min="11276" max="11276" width="6.42578125" customWidth="1"/>
    <col min="11277" max="11278" width="9.140625" customWidth="1"/>
    <col min="11279" max="11520" width="9.140625" hidden="1"/>
    <col min="11521" max="11521" width="5.28515625" bestFit="1" customWidth="1"/>
    <col min="11522" max="11525" width="6.7109375" customWidth="1"/>
    <col min="11526" max="11526" width="8.42578125" customWidth="1"/>
    <col min="11527" max="11527" width="9" customWidth="1"/>
    <col min="11528" max="11528" width="10.5703125" customWidth="1"/>
    <col min="11529" max="11529" width="10" customWidth="1"/>
    <col min="11530" max="11530" width="25.7109375" customWidth="1"/>
    <col min="11531" max="11531" width="9.140625" customWidth="1"/>
    <col min="11532" max="11532" width="6.42578125" customWidth="1"/>
    <col min="11533" max="11534" width="9.140625" customWidth="1"/>
    <col min="11535" max="11776" width="9.140625" hidden="1"/>
    <col min="11777" max="11777" width="5.28515625" bestFit="1" customWidth="1"/>
    <col min="11778" max="11781" width="6.7109375" customWidth="1"/>
    <col min="11782" max="11782" width="8.42578125" customWidth="1"/>
    <col min="11783" max="11783" width="9" customWidth="1"/>
    <col min="11784" max="11784" width="10.5703125" customWidth="1"/>
    <col min="11785" max="11785" width="10" customWidth="1"/>
    <col min="11786" max="11786" width="25.7109375" customWidth="1"/>
    <col min="11787" max="11787" width="9.140625" customWidth="1"/>
    <col min="11788" max="11788" width="6.42578125" customWidth="1"/>
    <col min="11789" max="11790" width="9.140625" customWidth="1"/>
    <col min="11791" max="12032" width="9.140625" hidden="1"/>
    <col min="12033" max="12033" width="5.28515625" bestFit="1" customWidth="1"/>
    <col min="12034" max="12037" width="6.7109375" customWidth="1"/>
    <col min="12038" max="12038" width="8.42578125" customWidth="1"/>
    <col min="12039" max="12039" width="9" customWidth="1"/>
    <col min="12040" max="12040" width="10.5703125" customWidth="1"/>
    <col min="12041" max="12041" width="10" customWidth="1"/>
    <col min="12042" max="12042" width="25.7109375" customWidth="1"/>
    <col min="12043" max="12043" width="9.140625" customWidth="1"/>
    <col min="12044" max="12044" width="6.42578125" customWidth="1"/>
    <col min="12045" max="12046" width="9.140625" customWidth="1"/>
    <col min="12047" max="12288" width="9.140625" hidden="1"/>
    <col min="12289" max="12289" width="5.28515625" bestFit="1" customWidth="1"/>
    <col min="12290" max="12293" width="6.7109375" customWidth="1"/>
    <col min="12294" max="12294" width="8.42578125" customWidth="1"/>
    <col min="12295" max="12295" width="9" customWidth="1"/>
    <col min="12296" max="12296" width="10.5703125" customWidth="1"/>
    <col min="12297" max="12297" width="10" customWidth="1"/>
    <col min="12298" max="12298" width="25.7109375" customWidth="1"/>
    <col min="12299" max="12299" width="9.140625" customWidth="1"/>
    <col min="12300" max="12300" width="6.42578125" customWidth="1"/>
    <col min="12301" max="12302" width="9.140625" customWidth="1"/>
    <col min="12303" max="12544" width="9.140625" hidden="1"/>
    <col min="12545" max="12545" width="5.28515625" bestFit="1" customWidth="1"/>
    <col min="12546" max="12549" width="6.7109375" customWidth="1"/>
    <col min="12550" max="12550" width="8.42578125" customWidth="1"/>
    <col min="12551" max="12551" width="9" customWidth="1"/>
    <col min="12552" max="12552" width="10.5703125" customWidth="1"/>
    <col min="12553" max="12553" width="10" customWidth="1"/>
    <col min="12554" max="12554" width="25.7109375" customWidth="1"/>
    <col min="12555" max="12555" width="9.140625" customWidth="1"/>
    <col min="12556" max="12556" width="6.42578125" customWidth="1"/>
    <col min="12557" max="12558" width="9.140625" customWidth="1"/>
    <col min="12559" max="12800" width="9.140625" hidden="1"/>
    <col min="12801" max="12801" width="5.28515625" bestFit="1" customWidth="1"/>
    <col min="12802" max="12805" width="6.7109375" customWidth="1"/>
    <col min="12806" max="12806" width="8.42578125" customWidth="1"/>
    <col min="12807" max="12807" width="9" customWidth="1"/>
    <col min="12808" max="12808" width="10.5703125" customWidth="1"/>
    <col min="12809" max="12809" width="10" customWidth="1"/>
    <col min="12810" max="12810" width="25.7109375" customWidth="1"/>
    <col min="12811" max="12811" width="9.140625" customWidth="1"/>
    <col min="12812" max="12812" width="6.42578125" customWidth="1"/>
    <col min="12813" max="12814" width="9.140625" customWidth="1"/>
    <col min="12815" max="13056" width="9.140625" hidden="1"/>
    <col min="13057" max="13057" width="5.28515625" bestFit="1" customWidth="1"/>
    <col min="13058" max="13061" width="6.7109375" customWidth="1"/>
    <col min="13062" max="13062" width="8.42578125" customWidth="1"/>
    <col min="13063" max="13063" width="9" customWidth="1"/>
    <col min="13064" max="13064" width="10.5703125" customWidth="1"/>
    <col min="13065" max="13065" width="10" customWidth="1"/>
    <col min="13066" max="13066" width="25.7109375" customWidth="1"/>
    <col min="13067" max="13067" width="9.140625" customWidth="1"/>
    <col min="13068" max="13068" width="6.42578125" customWidth="1"/>
    <col min="13069" max="13070" width="9.140625" customWidth="1"/>
    <col min="13071" max="13312" width="9.140625" hidden="1"/>
    <col min="13313" max="13313" width="5.28515625" bestFit="1" customWidth="1"/>
    <col min="13314" max="13317" width="6.7109375" customWidth="1"/>
    <col min="13318" max="13318" width="8.42578125" customWidth="1"/>
    <col min="13319" max="13319" width="9" customWidth="1"/>
    <col min="13320" max="13320" width="10.5703125" customWidth="1"/>
    <col min="13321" max="13321" width="10" customWidth="1"/>
    <col min="13322" max="13322" width="25.7109375" customWidth="1"/>
    <col min="13323" max="13323" width="9.140625" customWidth="1"/>
    <col min="13324" max="13324" width="6.42578125" customWidth="1"/>
    <col min="13325" max="13326" width="9.140625" customWidth="1"/>
    <col min="13327" max="13568" width="9.140625" hidden="1"/>
    <col min="13569" max="13569" width="5.28515625" bestFit="1" customWidth="1"/>
    <col min="13570" max="13573" width="6.7109375" customWidth="1"/>
    <col min="13574" max="13574" width="8.42578125" customWidth="1"/>
    <col min="13575" max="13575" width="9" customWidth="1"/>
    <col min="13576" max="13576" width="10.5703125" customWidth="1"/>
    <col min="13577" max="13577" width="10" customWidth="1"/>
    <col min="13578" max="13578" width="25.7109375" customWidth="1"/>
    <col min="13579" max="13579" width="9.140625" customWidth="1"/>
    <col min="13580" max="13580" width="6.42578125" customWidth="1"/>
    <col min="13581" max="13582" width="9.140625" customWidth="1"/>
    <col min="13583" max="13824" width="9.140625" hidden="1"/>
    <col min="13825" max="13825" width="5.28515625" bestFit="1" customWidth="1"/>
    <col min="13826" max="13829" width="6.7109375" customWidth="1"/>
    <col min="13830" max="13830" width="8.42578125" customWidth="1"/>
    <col min="13831" max="13831" width="9" customWidth="1"/>
    <col min="13832" max="13832" width="10.5703125" customWidth="1"/>
    <col min="13833" max="13833" width="10" customWidth="1"/>
    <col min="13834" max="13834" width="25.7109375" customWidth="1"/>
    <col min="13835" max="13835" width="9.140625" customWidth="1"/>
    <col min="13836" max="13836" width="6.42578125" customWidth="1"/>
    <col min="13837" max="13838" width="9.140625" customWidth="1"/>
    <col min="13839" max="14080" width="9.140625" hidden="1"/>
    <col min="14081" max="14081" width="5.28515625" bestFit="1" customWidth="1"/>
    <col min="14082" max="14085" width="6.7109375" customWidth="1"/>
    <col min="14086" max="14086" width="8.42578125" customWidth="1"/>
    <col min="14087" max="14087" width="9" customWidth="1"/>
    <col min="14088" max="14088" width="10.5703125" customWidth="1"/>
    <col min="14089" max="14089" width="10" customWidth="1"/>
    <col min="14090" max="14090" width="25.7109375" customWidth="1"/>
    <col min="14091" max="14091" width="9.140625" customWidth="1"/>
    <col min="14092" max="14092" width="6.42578125" customWidth="1"/>
    <col min="14093" max="14094" width="9.140625" customWidth="1"/>
    <col min="14095" max="14336" width="9.140625" hidden="1"/>
    <col min="14337" max="14337" width="5.28515625" bestFit="1" customWidth="1"/>
    <col min="14338" max="14341" width="6.7109375" customWidth="1"/>
    <col min="14342" max="14342" width="8.42578125" customWidth="1"/>
    <col min="14343" max="14343" width="9" customWidth="1"/>
    <col min="14344" max="14344" width="10.5703125" customWidth="1"/>
    <col min="14345" max="14345" width="10" customWidth="1"/>
    <col min="14346" max="14346" width="25.7109375" customWidth="1"/>
    <col min="14347" max="14347" width="9.140625" customWidth="1"/>
    <col min="14348" max="14348" width="6.42578125" customWidth="1"/>
    <col min="14349" max="14350" width="9.140625" customWidth="1"/>
    <col min="14351" max="14592" width="9.140625" hidden="1"/>
    <col min="14593" max="14593" width="5.28515625" bestFit="1" customWidth="1"/>
    <col min="14594" max="14597" width="6.7109375" customWidth="1"/>
    <col min="14598" max="14598" width="8.42578125" customWidth="1"/>
    <col min="14599" max="14599" width="9" customWidth="1"/>
    <col min="14600" max="14600" width="10.5703125" customWidth="1"/>
    <col min="14601" max="14601" width="10" customWidth="1"/>
    <col min="14602" max="14602" width="25.7109375" customWidth="1"/>
    <col min="14603" max="14603" width="9.140625" customWidth="1"/>
    <col min="14604" max="14604" width="6.42578125" customWidth="1"/>
    <col min="14605" max="14606" width="9.140625" customWidth="1"/>
    <col min="14607" max="14848" width="9.140625" hidden="1"/>
    <col min="14849" max="14849" width="5.28515625" bestFit="1" customWidth="1"/>
    <col min="14850" max="14853" width="6.7109375" customWidth="1"/>
    <col min="14854" max="14854" width="8.42578125" customWidth="1"/>
    <col min="14855" max="14855" width="9" customWidth="1"/>
    <col min="14856" max="14856" width="10.5703125" customWidth="1"/>
    <col min="14857" max="14857" width="10" customWidth="1"/>
    <col min="14858" max="14858" width="25.7109375" customWidth="1"/>
    <col min="14859" max="14859" width="9.140625" customWidth="1"/>
    <col min="14860" max="14860" width="6.42578125" customWidth="1"/>
    <col min="14861" max="14862" width="9.140625" customWidth="1"/>
    <col min="14863" max="15104" width="9.140625" hidden="1"/>
    <col min="15105" max="15105" width="5.28515625" bestFit="1" customWidth="1"/>
    <col min="15106" max="15109" width="6.7109375" customWidth="1"/>
    <col min="15110" max="15110" width="8.42578125" customWidth="1"/>
    <col min="15111" max="15111" width="9" customWidth="1"/>
    <col min="15112" max="15112" width="10.5703125" customWidth="1"/>
    <col min="15113" max="15113" width="10" customWidth="1"/>
    <col min="15114" max="15114" width="25.7109375" customWidth="1"/>
    <col min="15115" max="15115" width="9.140625" customWidth="1"/>
    <col min="15116" max="15116" width="6.42578125" customWidth="1"/>
    <col min="15117" max="15118" width="9.140625" customWidth="1"/>
    <col min="15119" max="15360" width="9.140625" hidden="1"/>
    <col min="15361" max="15361" width="5.28515625" bestFit="1" customWidth="1"/>
    <col min="15362" max="15365" width="6.7109375" customWidth="1"/>
    <col min="15366" max="15366" width="8.42578125" customWidth="1"/>
    <col min="15367" max="15367" width="9" customWidth="1"/>
    <col min="15368" max="15368" width="10.5703125" customWidth="1"/>
    <col min="15369" max="15369" width="10" customWidth="1"/>
    <col min="15370" max="15370" width="25.7109375" customWidth="1"/>
    <col min="15371" max="15371" width="9.140625" customWidth="1"/>
    <col min="15372" max="15372" width="6.42578125" customWidth="1"/>
    <col min="15373" max="15374" width="9.140625" customWidth="1"/>
    <col min="15375" max="15616" width="9.140625" hidden="1"/>
    <col min="15617" max="15617" width="5.28515625" bestFit="1" customWidth="1"/>
    <col min="15618" max="15621" width="6.7109375" customWidth="1"/>
    <col min="15622" max="15622" width="8.42578125" customWidth="1"/>
    <col min="15623" max="15623" width="9" customWidth="1"/>
    <col min="15624" max="15624" width="10.5703125" customWidth="1"/>
    <col min="15625" max="15625" width="10" customWidth="1"/>
    <col min="15626" max="15626" width="25.7109375" customWidth="1"/>
    <col min="15627" max="15627" width="9.140625" customWidth="1"/>
    <col min="15628" max="15628" width="6.42578125" customWidth="1"/>
    <col min="15629" max="15630" width="9.140625" customWidth="1"/>
    <col min="15631" max="15872" width="9.140625" hidden="1"/>
    <col min="15873" max="15873" width="5.28515625" bestFit="1" customWidth="1"/>
    <col min="15874" max="15877" width="6.7109375" customWidth="1"/>
    <col min="15878" max="15878" width="8.42578125" customWidth="1"/>
    <col min="15879" max="15879" width="9" customWidth="1"/>
    <col min="15880" max="15880" width="10.5703125" customWidth="1"/>
    <col min="15881" max="15881" width="10" customWidth="1"/>
    <col min="15882" max="15882" width="25.7109375" customWidth="1"/>
    <col min="15883" max="15883" width="9.140625" customWidth="1"/>
    <col min="15884" max="15884" width="6.42578125" customWidth="1"/>
    <col min="15885" max="15886" width="9.140625" customWidth="1"/>
    <col min="15887" max="16128" width="9.140625" hidden="1"/>
    <col min="16129" max="16129" width="5.28515625" bestFit="1" customWidth="1"/>
    <col min="16130" max="16133" width="6.7109375" customWidth="1"/>
    <col min="16134" max="16134" width="8.42578125" customWidth="1"/>
    <col min="16135" max="16135" width="9" customWidth="1"/>
    <col min="16136" max="16136" width="10.5703125" customWidth="1"/>
    <col min="16137" max="16137" width="10" customWidth="1"/>
    <col min="16138" max="16138" width="25.7109375" customWidth="1"/>
    <col min="16139" max="16139" width="9.140625" customWidth="1"/>
    <col min="16140" max="16140" width="6.42578125" customWidth="1"/>
    <col min="16141" max="16142" width="9.140625" customWidth="1"/>
    <col min="16143" max="16384" width="9.140625" hidden="1"/>
  </cols>
  <sheetData>
    <row r="1" spans="1:14" ht="90" customHeight="1" x14ac:dyDescent="0.25">
      <c r="A1" s="409"/>
      <c r="B1" s="409"/>
      <c r="C1" s="409"/>
      <c r="D1" s="409"/>
      <c r="E1" s="409"/>
      <c r="F1" s="409"/>
      <c r="G1" s="409"/>
      <c r="H1" s="409"/>
      <c r="I1" s="409"/>
      <c r="J1" s="409"/>
      <c r="K1" s="409"/>
      <c r="L1" s="409"/>
      <c r="M1" s="409"/>
      <c r="N1" s="409"/>
    </row>
    <row r="2" spans="1:14" ht="29.25" customHeight="1" thickBot="1" x14ac:dyDescent="0.35">
      <c r="A2" s="469" t="s">
        <v>427</v>
      </c>
      <c r="B2" s="469"/>
      <c r="C2" s="469"/>
      <c r="D2" s="469"/>
      <c r="E2" s="469"/>
      <c r="F2" s="469"/>
      <c r="G2" s="469"/>
      <c r="H2" s="469"/>
      <c r="I2" s="469"/>
      <c r="J2" s="469"/>
      <c r="K2" s="469"/>
      <c r="L2" s="469"/>
      <c r="M2" s="469"/>
      <c r="N2" s="469"/>
    </row>
    <row r="3" spans="1:14" ht="24" customHeight="1" thickBot="1" x14ac:dyDescent="0.3">
      <c r="A3" s="504" t="s">
        <v>433</v>
      </c>
      <c r="B3" s="505"/>
      <c r="C3" s="505"/>
      <c r="D3" s="505"/>
      <c r="E3" s="505"/>
      <c r="F3" s="505"/>
      <c r="G3" s="505"/>
      <c r="H3" s="506" t="s">
        <v>481</v>
      </c>
      <c r="I3" s="506"/>
      <c r="J3" s="506"/>
      <c r="K3" s="506"/>
      <c r="L3" s="506"/>
      <c r="M3" s="506"/>
      <c r="N3" s="507"/>
    </row>
    <row r="4" spans="1:14" x14ac:dyDescent="0.25">
      <c r="A4" s="472" t="s">
        <v>13</v>
      </c>
      <c r="B4" s="473"/>
      <c r="C4" s="473"/>
      <c r="D4" s="473"/>
      <c r="E4" s="473"/>
      <c r="F4" s="473"/>
      <c r="G4" s="473"/>
      <c r="H4" s="474"/>
      <c r="I4" s="478"/>
      <c r="J4" s="479"/>
      <c r="K4" s="479"/>
      <c r="L4" s="479"/>
      <c r="M4" s="479"/>
      <c r="N4" s="480"/>
    </row>
    <row r="5" spans="1:14" x14ac:dyDescent="0.25">
      <c r="A5" s="405" t="s">
        <v>126</v>
      </c>
      <c r="B5" s="406"/>
      <c r="C5" s="406"/>
      <c r="D5" s="406"/>
      <c r="E5" s="406"/>
      <c r="F5" s="406"/>
      <c r="G5" s="406"/>
      <c r="H5" s="406"/>
      <c r="I5" s="407" t="s">
        <v>128</v>
      </c>
      <c r="J5" s="407"/>
      <c r="K5" s="407"/>
      <c r="L5" s="407"/>
      <c r="M5" s="407"/>
      <c r="N5" s="408"/>
    </row>
    <row r="6" spans="1:14" ht="15.75" thickBot="1" x14ac:dyDescent="0.3">
      <c r="A6" s="475" t="s">
        <v>14</v>
      </c>
      <c r="B6" s="476"/>
      <c r="C6" s="476"/>
      <c r="D6" s="476"/>
      <c r="E6" s="476"/>
      <c r="F6" s="476"/>
      <c r="G6" s="476"/>
      <c r="H6" s="477"/>
      <c r="I6" s="481"/>
      <c r="J6" s="482"/>
      <c r="K6" s="482"/>
      <c r="L6" s="482"/>
      <c r="M6" s="482"/>
      <c r="N6" s="483"/>
    </row>
    <row r="7" spans="1:14" x14ac:dyDescent="0.25">
      <c r="A7" s="409"/>
      <c r="B7" s="409"/>
      <c r="C7" s="409"/>
      <c r="D7" s="409"/>
      <c r="E7" s="409"/>
      <c r="F7" s="409"/>
      <c r="G7" s="409"/>
      <c r="H7" s="409"/>
      <c r="I7" s="409"/>
      <c r="J7" s="409"/>
      <c r="K7" s="409"/>
      <c r="L7" s="409"/>
      <c r="M7" s="409"/>
      <c r="N7" s="409"/>
    </row>
    <row r="8" spans="1:14" x14ac:dyDescent="0.25">
      <c r="A8" s="375" t="s">
        <v>15</v>
      </c>
      <c r="B8" s="375"/>
      <c r="C8" s="375"/>
      <c r="D8" s="375"/>
      <c r="E8" s="375"/>
      <c r="F8" s="375"/>
      <c r="G8" s="375"/>
      <c r="H8" s="375"/>
      <c r="I8" s="375"/>
      <c r="J8" s="375"/>
      <c r="K8" s="375"/>
      <c r="L8" s="375"/>
      <c r="M8" s="375"/>
      <c r="N8" s="375"/>
    </row>
    <row r="9" spans="1:14" ht="15.75" thickBot="1" x14ac:dyDescent="0.3">
      <c r="A9" s="8"/>
      <c r="B9" s="8"/>
      <c r="C9" s="8"/>
      <c r="D9" s="8"/>
      <c r="E9" s="8"/>
      <c r="F9" s="8"/>
      <c r="G9" s="8"/>
      <c r="H9" s="8"/>
      <c r="I9" s="8"/>
      <c r="J9" s="8"/>
      <c r="K9" s="8"/>
      <c r="L9" s="8"/>
      <c r="M9" s="8"/>
      <c r="N9" s="8"/>
    </row>
    <row r="10" spans="1:14" x14ac:dyDescent="0.25">
      <c r="A10" s="10" t="s">
        <v>16</v>
      </c>
      <c r="B10" s="416" t="s">
        <v>17</v>
      </c>
      <c r="C10" s="416"/>
      <c r="D10" s="416"/>
      <c r="E10" s="416"/>
      <c r="F10" s="416"/>
      <c r="G10" s="416"/>
      <c r="H10" s="416"/>
      <c r="I10" s="416"/>
      <c r="J10" s="416" t="s">
        <v>18</v>
      </c>
      <c r="K10" s="416"/>
      <c r="L10" s="416"/>
      <c r="M10" s="416"/>
      <c r="N10" s="417"/>
    </row>
    <row r="11" spans="1:14" x14ac:dyDescent="0.25">
      <c r="A11" s="11" t="s">
        <v>19</v>
      </c>
      <c r="B11" s="410" t="s">
        <v>20</v>
      </c>
      <c r="C11" s="410"/>
      <c r="D11" s="410"/>
      <c r="E11" s="410"/>
      <c r="F11" s="410"/>
      <c r="G11" s="410"/>
      <c r="H11" s="410"/>
      <c r="I11" s="410"/>
      <c r="J11" s="410" t="s">
        <v>511</v>
      </c>
      <c r="K11" s="410"/>
      <c r="L11" s="410"/>
      <c r="M11" s="410"/>
      <c r="N11" s="411"/>
    </row>
    <row r="12" spans="1:14" x14ac:dyDescent="0.25">
      <c r="A12" s="11" t="s">
        <v>21</v>
      </c>
      <c r="B12" s="410" t="s">
        <v>22</v>
      </c>
      <c r="C12" s="410"/>
      <c r="D12" s="410"/>
      <c r="E12" s="410"/>
      <c r="F12" s="410"/>
      <c r="G12" s="410"/>
      <c r="H12" s="410"/>
      <c r="I12" s="410"/>
      <c r="J12" s="410" t="s">
        <v>1854</v>
      </c>
      <c r="K12" s="410"/>
      <c r="L12" s="410"/>
      <c r="M12" s="410"/>
      <c r="N12" s="411"/>
    </row>
    <row r="13" spans="1:14" x14ac:dyDescent="0.25">
      <c r="A13" s="11" t="s">
        <v>23</v>
      </c>
      <c r="B13" s="410" t="s">
        <v>24</v>
      </c>
      <c r="C13" s="410"/>
      <c r="D13" s="410"/>
      <c r="E13" s="410"/>
      <c r="F13" s="410"/>
      <c r="G13" s="410"/>
      <c r="H13" s="410"/>
      <c r="I13" s="410"/>
      <c r="J13" s="410">
        <v>2022</v>
      </c>
      <c r="K13" s="410"/>
      <c r="L13" s="410"/>
      <c r="M13" s="410"/>
      <c r="N13" s="411"/>
    </row>
    <row r="14" spans="1:14" ht="15.75" thickBot="1" x14ac:dyDescent="0.3">
      <c r="A14" s="12" t="s">
        <v>25</v>
      </c>
      <c r="B14" s="470" t="s">
        <v>26</v>
      </c>
      <c r="C14" s="470"/>
      <c r="D14" s="470"/>
      <c r="E14" s="470"/>
      <c r="F14" s="470"/>
      <c r="G14" s="470"/>
      <c r="H14" s="470"/>
      <c r="I14" s="470"/>
      <c r="J14" s="470">
        <v>12</v>
      </c>
      <c r="K14" s="470"/>
      <c r="L14" s="470"/>
      <c r="M14" s="470"/>
      <c r="N14" s="471"/>
    </row>
    <row r="15" spans="1:14" x14ac:dyDescent="0.25">
      <c r="B15" s="5"/>
      <c r="C15" s="5"/>
      <c r="D15" s="5"/>
      <c r="E15" s="5"/>
      <c r="F15" s="5"/>
      <c r="G15" s="5"/>
      <c r="H15" s="5"/>
      <c r="I15" s="5"/>
      <c r="J15" s="5"/>
      <c r="K15" s="5"/>
      <c r="L15" s="5"/>
      <c r="M15" s="5"/>
      <c r="N15" s="5"/>
    </row>
    <row r="16" spans="1:14" x14ac:dyDescent="0.25">
      <c r="A16" s="412" t="s">
        <v>28</v>
      </c>
      <c r="B16" s="412"/>
      <c r="C16" s="412"/>
      <c r="D16" s="412"/>
      <c r="E16" s="412"/>
      <c r="F16" s="412"/>
      <c r="G16" s="412"/>
      <c r="H16" s="412"/>
      <c r="I16" s="412"/>
      <c r="J16" s="412"/>
      <c r="K16" s="412"/>
      <c r="L16" s="412"/>
      <c r="M16" s="412"/>
      <c r="N16" s="412"/>
    </row>
    <row r="17" spans="1:14" ht="15.75" thickBot="1" x14ac:dyDescent="0.3">
      <c r="A17" s="409"/>
      <c r="B17" s="409"/>
      <c r="C17" s="409"/>
      <c r="D17" s="409"/>
      <c r="E17" s="409"/>
      <c r="F17" s="409"/>
      <c r="G17" s="409"/>
      <c r="H17" s="409"/>
      <c r="I17" s="409"/>
      <c r="J17" s="409"/>
      <c r="K17" s="409"/>
      <c r="L17" s="409"/>
      <c r="M17" s="409"/>
      <c r="N17" s="409"/>
    </row>
    <row r="18" spans="1:14" x14ac:dyDescent="0.25">
      <c r="A18" s="413" t="s">
        <v>29</v>
      </c>
      <c r="B18" s="414"/>
      <c r="C18" s="414"/>
      <c r="D18" s="414"/>
      <c r="E18" s="414" t="s">
        <v>30</v>
      </c>
      <c r="F18" s="414"/>
      <c r="G18" s="414"/>
      <c r="H18" s="414" t="s">
        <v>127</v>
      </c>
      <c r="I18" s="414"/>
      <c r="J18" s="414"/>
      <c r="K18" s="414"/>
      <c r="L18" s="414"/>
      <c r="M18" s="414"/>
      <c r="N18" s="415"/>
    </row>
    <row r="19" spans="1:14" s="7" customFormat="1" x14ac:dyDescent="0.25">
      <c r="A19" s="422" t="s">
        <v>423</v>
      </c>
      <c r="B19" s="423"/>
      <c r="C19" s="423"/>
      <c r="D19" s="423"/>
      <c r="E19" s="423" t="s">
        <v>424</v>
      </c>
      <c r="F19" s="423"/>
      <c r="G19" s="423"/>
      <c r="H19" s="423" t="s">
        <v>27</v>
      </c>
      <c r="I19" s="423"/>
      <c r="J19" s="423"/>
      <c r="K19" s="423"/>
      <c r="L19" s="423"/>
      <c r="M19" s="423"/>
      <c r="N19" s="424"/>
    </row>
    <row r="20" spans="1:14" x14ac:dyDescent="0.25">
      <c r="A20" s="422"/>
      <c r="B20" s="423"/>
      <c r="C20" s="423"/>
      <c r="D20" s="423"/>
      <c r="E20" s="423"/>
      <c r="F20" s="423"/>
      <c r="G20" s="423"/>
      <c r="H20" s="423"/>
      <c r="I20" s="423"/>
      <c r="J20" s="423"/>
      <c r="K20" s="423"/>
      <c r="L20" s="423"/>
      <c r="M20" s="423"/>
      <c r="N20" s="424"/>
    </row>
    <row r="21" spans="1:14" ht="33.75" customHeight="1" thickBot="1" x14ac:dyDescent="0.3">
      <c r="A21" s="428" t="s">
        <v>129</v>
      </c>
      <c r="B21" s="429"/>
      <c r="C21" s="429"/>
      <c r="D21" s="429"/>
      <c r="E21" s="429"/>
      <c r="F21" s="429"/>
      <c r="G21" s="429"/>
      <c r="H21" s="429"/>
      <c r="I21" s="429"/>
      <c r="J21" s="429"/>
      <c r="K21" s="429"/>
      <c r="L21" s="429"/>
      <c r="M21" s="429"/>
      <c r="N21" s="430"/>
    </row>
    <row r="22" spans="1:14" ht="15.75" thickBot="1" x14ac:dyDescent="0.3">
      <c r="A22" s="6"/>
      <c r="B22" s="6"/>
      <c r="C22" s="6"/>
      <c r="D22" s="6"/>
      <c r="E22" s="7"/>
      <c r="F22" s="7"/>
      <c r="G22" s="7"/>
      <c r="H22" s="7"/>
      <c r="I22" s="7"/>
      <c r="J22" s="7"/>
      <c r="K22" s="7"/>
      <c r="L22" s="7"/>
      <c r="M22" s="7"/>
      <c r="N22" s="7"/>
    </row>
    <row r="23" spans="1:14" ht="15.75" thickBot="1" x14ac:dyDescent="0.3">
      <c r="A23" s="431" t="s">
        <v>131</v>
      </c>
      <c r="B23" s="432"/>
      <c r="C23" s="432"/>
      <c r="D23" s="432"/>
      <c r="E23" s="432"/>
      <c r="F23" s="432"/>
      <c r="G23" s="432"/>
      <c r="H23" s="432"/>
      <c r="I23" s="432"/>
      <c r="J23" s="432"/>
      <c r="K23" s="432"/>
      <c r="L23" s="432"/>
      <c r="M23" s="432"/>
      <c r="N23" s="433"/>
    </row>
    <row r="24" spans="1:14" x14ac:dyDescent="0.25">
      <c r="A24" s="6"/>
      <c r="B24" s="6"/>
      <c r="C24" s="6"/>
      <c r="D24" s="6"/>
      <c r="E24" s="7"/>
      <c r="F24" s="7"/>
      <c r="G24" s="7"/>
      <c r="H24" s="7"/>
      <c r="I24" s="7"/>
      <c r="J24" s="7"/>
      <c r="K24" s="7"/>
      <c r="L24" s="7"/>
      <c r="M24" s="7"/>
      <c r="N24" s="7"/>
    </row>
    <row r="25" spans="1:14" x14ac:dyDescent="0.25">
      <c r="A25" s="412" t="s">
        <v>31</v>
      </c>
      <c r="B25" s="412"/>
      <c r="C25" s="412"/>
      <c r="D25" s="412"/>
      <c r="E25" s="412"/>
      <c r="F25" s="412"/>
      <c r="G25" s="412"/>
      <c r="H25" s="412"/>
      <c r="I25" s="412"/>
      <c r="J25" s="412"/>
      <c r="K25" s="412"/>
      <c r="L25" s="412"/>
      <c r="M25" s="412"/>
      <c r="N25" s="412"/>
    </row>
    <row r="26" spans="1:14" ht="15.75" thickBot="1" x14ac:dyDescent="0.3">
      <c r="A26" s="409"/>
      <c r="B26" s="409"/>
      <c r="C26" s="409"/>
      <c r="D26" s="409"/>
      <c r="E26" s="409"/>
      <c r="F26" s="409"/>
      <c r="G26" s="409"/>
      <c r="H26" s="409"/>
      <c r="I26" s="409"/>
      <c r="J26" s="409"/>
      <c r="K26" s="409"/>
      <c r="L26" s="409"/>
      <c r="M26" s="409"/>
      <c r="N26" s="409"/>
    </row>
    <row r="27" spans="1:14" x14ac:dyDescent="0.25">
      <c r="A27" s="10">
        <v>1</v>
      </c>
      <c r="B27" s="425" t="s">
        <v>32</v>
      </c>
      <c r="C27" s="425"/>
      <c r="D27" s="425"/>
      <c r="E27" s="425"/>
      <c r="F27" s="425"/>
      <c r="G27" s="425"/>
      <c r="H27" s="425"/>
      <c r="I27" s="520" t="s">
        <v>423</v>
      </c>
      <c r="J27" s="426"/>
      <c r="K27" s="426"/>
      <c r="L27" s="426"/>
      <c r="M27" s="426"/>
      <c r="N27" s="427"/>
    </row>
    <row r="28" spans="1:14" x14ac:dyDescent="0.25">
      <c r="A28" s="11">
        <v>2</v>
      </c>
      <c r="B28" s="407" t="s">
        <v>33</v>
      </c>
      <c r="C28" s="407"/>
      <c r="D28" s="407"/>
      <c r="E28" s="407"/>
      <c r="F28" s="407"/>
      <c r="G28" s="407"/>
      <c r="H28" s="407"/>
      <c r="I28" s="410" t="s">
        <v>497</v>
      </c>
      <c r="J28" s="410"/>
      <c r="K28" s="410"/>
      <c r="L28" s="410"/>
      <c r="M28" s="410"/>
      <c r="N28" s="411"/>
    </row>
    <row r="29" spans="1:14" ht="15.75" x14ac:dyDescent="0.25">
      <c r="A29" s="11">
        <v>3</v>
      </c>
      <c r="B29" s="407" t="s">
        <v>34</v>
      </c>
      <c r="C29" s="407"/>
      <c r="D29" s="407"/>
      <c r="E29" s="407"/>
      <c r="F29" s="407"/>
      <c r="G29" s="407"/>
      <c r="H29" s="407"/>
      <c r="I29" s="418">
        <v>1436.83</v>
      </c>
      <c r="J29" s="418"/>
      <c r="K29" s="418"/>
      <c r="L29" s="418"/>
      <c r="M29" s="418"/>
      <c r="N29" s="419"/>
    </row>
    <row r="30" spans="1:14" x14ac:dyDescent="0.25">
      <c r="A30" s="11">
        <v>4</v>
      </c>
      <c r="B30" s="407" t="s">
        <v>35</v>
      </c>
      <c r="C30" s="407"/>
      <c r="D30" s="407"/>
      <c r="E30" s="407"/>
      <c r="F30" s="407"/>
      <c r="G30" s="407"/>
      <c r="H30" s="407"/>
      <c r="I30" s="420" t="str">
        <f>H3</f>
        <v>Ajudante de Eletricista</v>
      </c>
      <c r="J30" s="420"/>
      <c r="K30" s="420"/>
      <c r="L30" s="420"/>
      <c r="M30" s="420"/>
      <c r="N30" s="421"/>
    </row>
    <row r="31" spans="1:14" x14ac:dyDescent="0.25">
      <c r="A31" s="11">
        <v>5</v>
      </c>
      <c r="B31" s="407" t="s">
        <v>36</v>
      </c>
      <c r="C31" s="407"/>
      <c r="D31" s="407"/>
      <c r="E31" s="407"/>
      <c r="F31" s="407"/>
      <c r="G31" s="407"/>
      <c r="H31" s="407"/>
      <c r="I31" s="441">
        <v>44621</v>
      </c>
      <c r="J31" s="410"/>
      <c r="K31" s="410"/>
      <c r="L31" s="410"/>
      <c r="M31" s="410"/>
      <c r="N31" s="411"/>
    </row>
    <row r="32" spans="1:14" ht="15.75" x14ac:dyDescent="0.25">
      <c r="A32" s="11">
        <v>6</v>
      </c>
      <c r="B32" s="444" t="s">
        <v>37</v>
      </c>
      <c r="C32" s="444"/>
      <c r="D32" s="444"/>
      <c r="E32" s="444"/>
      <c r="F32" s="444"/>
      <c r="G32" s="444"/>
      <c r="H32" s="444"/>
      <c r="I32" s="410" t="s">
        <v>1853</v>
      </c>
      <c r="J32" s="410"/>
      <c r="K32" s="410"/>
      <c r="L32" s="410"/>
      <c r="M32" s="410"/>
      <c r="N32" s="411"/>
    </row>
    <row r="33" spans="1:14" ht="15.75" x14ac:dyDescent="0.25">
      <c r="A33" s="11">
        <v>7</v>
      </c>
      <c r="B33" s="444" t="s">
        <v>38</v>
      </c>
      <c r="C33" s="444"/>
      <c r="D33" s="444"/>
      <c r="E33" s="444"/>
      <c r="F33" s="444"/>
      <c r="G33" s="444"/>
      <c r="H33" s="444"/>
      <c r="I33" s="410">
        <v>3</v>
      </c>
      <c r="J33" s="410"/>
      <c r="K33" s="410"/>
      <c r="L33" s="410"/>
      <c r="M33" s="410"/>
      <c r="N33" s="411"/>
    </row>
    <row r="34" spans="1:14" ht="27.75" customHeight="1" thickBot="1" x14ac:dyDescent="0.3">
      <c r="A34" s="428" t="s">
        <v>130</v>
      </c>
      <c r="B34" s="429"/>
      <c r="C34" s="429"/>
      <c r="D34" s="429"/>
      <c r="E34" s="429"/>
      <c r="F34" s="429"/>
      <c r="G34" s="429"/>
      <c r="H34" s="429"/>
      <c r="I34" s="429"/>
      <c r="J34" s="429"/>
      <c r="K34" s="429"/>
      <c r="L34" s="429"/>
      <c r="M34" s="429"/>
      <c r="N34" s="430"/>
    </row>
    <row r="35" spans="1:14" x14ac:dyDescent="0.25">
      <c r="A35" s="409"/>
      <c r="B35" s="409"/>
      <c r="C35" s="409"/>
      <c r="D35" s="409"/>
      <c r="E35" s="409"/>
      <c r="F35" s="409"/>
      <c r="G35" s="409"/>
      <c r="H35" s="409"/>
      <c r="I35" s="409"/>
      <c r="J35" s="409"/>
      <c r="K35" s="409"/>
      <c r="L35" s="409"/>
      <c r="M35" s="409"/>
      <c r="N35" s="409"/>
    </row>
    <row r="36" spans="1:14" x14ac:dyDescent="0.25">
      <c r="A36" s="375" t="s">
        <v>132</v>
      </c>
      <c r="B36" s="375"/>
      <c r="C36" s="375"/>
      <c r="D36" s="375"/>
      <c r="E36" s="375"/>
      <c r="F36" s="375"/>
      <c r="G36" s="375"/>
      <c r="H36" s="375"/>
      <c r="I36" s="375"/>
      <c r="J36" s="375"/>
      <c r="K36" s="375"/>
      <c r="L36" s="375"/>
      <c r="M36" s="375"/>
      <c r="N36" s="375"/>
    </row>
    <row r="37" spans="1:14" ht="15.75" thickBot="1" x14ac:dyDescent="0.3">
      <c r="B37" s="5"/>
      <c r="C37" s="5"/>
      <c r="D37" s="5"/>
      <c r="E37" s="5"/>
      <c r="F37" s="5"/>
      <c r="G37" s="5"/>
      <c r="H37" s="5"/>
      <c r="I37" s="5"/>
      <c r="J37" s="5"/>
      <c r="K37" s="5"/>
      <c r="L37" s="5"/>
      <c r="M37" s="5"/>
      <c r="N37" s="5"/>
    </row>
    <row r="38" spans="1:14" s="4" customFormat="1" ht="15.75" thickBot="1" x14ac:dyDescent="0.3">
      <c r="A38" s="22">
        <v>1</v>
      </c>
      <c r="B38" s="442" t="s">
        <v>40</v>
      </c>
      <c r="C38" s="442"/>
      <c r="D38" s="442"/>
      <c r="E38" s="442"/>
      <c r="F38" s="442"/>
      <c r="G38" s="442"/>
      <c r="H38" s="442"/>
      <c r="I38" s="442" t="s">
        <v>41</v>
      </c>
      <c r="J38" s="442"/>
      <c r="K38" s="442" t="s">
        <v>42</v>
      </c>
      <c r="L38" s="442"/>
      <c r="M38" s="442"/>
      <c r="N38" s="443"/>
    </row>
    <row r="39" spans="1:14" x14ac:dyDescent="0.25">
      <c r="A39" s="14" t="s">
        <v>16</v>
      </c>
      <c r="B39" s="440" t="s">
        <v>43</v>
      </c>
      <c r="C39" s="440"/>
      <c r="D39" s="440"/>
      <c r="E39" s="440"/>
      <c r="F39" s="440"/>
      <c r="G39" s="440"/>
      <c r="H39" s="440"/>
      <c r="I39" s="438"/>
      <c r="J39" s="438"/>
      <c r="K39" s="434">
        <f>I29</f>
        <v>1436.83</v>
      </c>
      <c r="L39" s="434"/>
      <c r="M39" s="434"/>
      <c r="N39" s="435"/>
    </row>
    <row r="40" spans="1:14" x14ac:dyDescent="0.25">
      <c r="A40" s="3" t="s">
        <v>19</v>
      </c>
      <c r="B40" s="407" t="s">
        <v>44</v>
      </c>
      <c r="C40" s="407"/>
      <c r="D40" s="407"/>
      <c r="E40" s="407"/>
      <c r="F40" s="407"/>
      <c r="G40" s="407"/>
      <c r="H40" s="407"/>
      <c r="I40" s="439"/>
      <c r="J40" s="439"/>
      <c r="K40" s="436">
        <f>0.3*K39</f>
        <v>431.04899999999998</v>
      </c>
      <c r="L40" s="436"/>
      <c r="M40" s="436"/>
      <c r="N40" s="437"/>
    </row>
    <row r="41" spans="1:14" x14ac:dyDescent="0.25">
      <c r="A41" s="3" t="s">
        <v>21</v>
      </c>
      <c r="B41" s="407" t="s">
        <v>45</v>
      </c>
      <c r="C41" s="407"/>
      <c r="D41" s="407"/>
      <c r="E41" s="407"/>
      <c r="F41" s="407"/>
      <c r="G41" s="407"/>
      <c r="H41" s="407"/>
      <c r="I41" s="439"/>
      <c r="J41" s="439"/>
      <c r="K41" s="436"/>
      <c r="L41" s="436"/>
      <c r="M41" s="436"/>
      <c r="N41" s="437"/>
    </row>
    <row r="42" spans="1:14" x14ac:dyDescent="0.25">
      <c r="A42" s="3" t="s">
        <v>23</v>
      </c>
      <c r="B42" s="407" t="s">
        <v>46</v>
      </c>
      <c r="C42" s="407"/>
      <c r="D42" s="407"/>
      <c r="E42" s="407"/>
      <c r="F42" s="407"/>
      <c r="G42" s="407"/>
      <c r="H42" s="407"/>
      <c r="I42" s="439"/>
      <c r="J42" s="439"/>
      <c r="K42" s="436"/>
      <c r="L42" s="436"/>
      <c r="M42" s="436"/>
      <c r="N42" s="437"/>
    </row>
    <row r="43" spans="1:14" x14ac:dyDescent="0.25">
      <c r="A43" s="3" t="s">
        <v>25</v>
      </c>
      <c r="B43" s="407" t="s">
        <v>47</v>
      </c>
      <c r="C43" s="407"/>
      <c r="D43" s="407"/>
      <c r="E43" s="407"/>
      <c r="F43" s="407"/>
      <c r="G43" s="407"/>
      <c r="H43" s="407"/>
      <c r="I43" s="439"/>
      <c r="J43" s="439"/>
      <c r="K43" s="436"/>
      <c r="L43" s="436"/>
      <c r="M43" s="436"/>
      <c r="N43" s="437"/>
    </row>
    <row r="44" spans="1:14" x14ac:dyDescent="0.25">
      <c r="A44" s="3" t="s">
        <v>48</v>
      </c>
      <c r="B44" s="407" t="s">
        <v>49</v>
      </c>
      <c r="C44" s="407"/>
      <c r="D44" s="407"/>
      <c r="E44" s="407"/>
      <c r="F44" s="407"/>
      <c r="G44" s="407"/>
      <c r="H44" s="407"/>
      <c r="I44" s="439"/>
      <c r="J44" s="439"/>
      <c r="K44" s="436"/>
      <c r="L44" s="436"/>
      <c r="M44" s="436"/>
      <c r="N44" s="437"/>
    </row>
    <row r="45" spans="1:14" x14ac:dyDescent="0.25">
      <c r="A45" s="3" t="s">
        <v>50</v>
      </c>
      <c r="B45" s="407" t="s">
        <v>51</v>
      </c>
      <c r="C45" s="407"/>
      <c r="D45" s="407"/>
      <c r="E45" s="407"/>
      <c r="F45" s="407"/>
      <c r="G45" s="407"/>
      <c r="H45" s="407"/>
      <c r="I45" s="439"/>
      <c r="J45" s="439"/>
      <c r="K45" s="436"/>
      <c r="L45" s="436"/>
      <c r="M45" s="436"/>
      <c r="N45" s="437"/>
    </row>
    <row r="46" spans="1:14" ht="15.75" thickBot="1" x14ac:dyDescent="0.3">
      <c r="A46" s="9" t="s">
        <v>52</v>
      </c>
      <c r="B46" s="491" t="s">
        <v>53</v>
      </c>
      <c r="C46" s="491"/>
      <c r="D46" s="491"/>
      <c r="E46" s="491"/>
      <c r="F46" s="491"/>
      <c r="G46" s="491"/>
      <c r="H46" s="491"/>
      <c r="I46" s="488"/>
      <c r="J46" s="488"/>
      <c r="K46" s="489"/>
      <c r="L46" s="489"/>
      <c r="M46" s="489"/>
      <c r="N46" s="490"/>
    </row>
    <row r="47" spans="1:14" s="4" customFormat="1" ht="15.75" thickBot="1" x14ac:dyDescent="0.3">
      <c r="A47" s="486" t="s">
        <v>54</v>
      </c>
      <c r="B47" s="442"/>
      <c r="C47" s="442"/>
      <c r="D47" s="442"/>
      <c r="E47" s="442"/>
      <c r="F47" s="442"/>
      <c r="G47" s="442"/>
      <c r="H47" s="442"/>
      <c r="I47" s="442"/>
      <c r="J47" s="487"/>
      <c r="K47" s="448">
        <f>SUM(K39:N46)</f>
        <v>1867.8789999999999</v>
      </c>
      <c r="L47" s="449"/>
      <c r="M47" s="449"/>
      <c r="N47" s="450"/>
    </row>
    <row r="48" spans="1:14" x14ac:dyDescent="0.25">
      <c r="A48" s="409"/>
      <c r="B48" s="409"/>
      <c r="C48" s="409"/>
      <c r="D48" s="409"/>
      <c r="E48" s="409"/>
      <c r="F48" s="409"/>
      <c r="G48" s="409"/>
      <c r="H48" s="409"/>
      <c r="I48" s="409"/>
      <c r="J48" s="409"/>
      <c r="K48" s="409"/>
      <c r="L48" s="409"/>
      <c r="M48" s="409"/>
      <c r="N48" s="409"/>
    </row>
    <row r="49" spans="1:17" x14ac:dyDescent="0.25">
      <c r="A49" s="375" t="s">
        <v>55</v>
      </c>
      <c r="B49" s="375"/>
      <c r="C49" s="375"/>
      <c r="D49" s="375"/>
      <c r="E49" s="375"/>
      <c r="F49" s="375"/>
      <c r="G49" s="375"/>
      <c r="H49" s="375"/>
      <c r="I49" s="375"/>
      <c r="J49" s="375"/>
      <c r="K49" s="375"/>
      <c r="L49" s="375"/>
      <c r="M49" s="375"/>
      <c r="N49" s="375"/>
    </row>
    <row r="50" spans="1:17" x14ac:dyDescent="0.25">
      <c r="A50" s="8"/>
      <c r="B50" s="8"/>
      <c r="C50" s="8"/>
      <c r="D50" s="8"/>
      <c r="E50" s="8"/>
      <c r="F50" s="8"/>
      <c r="G50" s="8"/>
      <c r="H50" s="8"/>
      <c r="I50" s="8"/>
      <c r="J50" s="8"/>
      <c r="K50" s="8"/>
      <c r="L50" s="8"/>
      <c r="M50" s="8"/>
      <c r="N50" s="8"/>
    </row>
    <row r="51" spans="1:17" x14ac:dyDescent="0.25">
      <c r="A51" s="375" t="s">
        <v>133</v>
      </c>
      <c r="B51" s="375"/>
      <c r="C51" s="375"/>
      <c r="D51" s="375"/>
      <c r="E51" s="375"/>
      <c r="F51" s="375"/>
      <c r="G51" s="375"/>
      <c r="H51" s="375"/>
      <c r="I51" s="375"/>
      <c r="J51" s="375"/>
      <c r="K51" s="375"/>
      <c r="L51" s="375"/>
      <c r="M51" s="375"/>
      <c r="N51" s="375"/>
    </row>
    <row r="52" spans="1:17" ht="15.75" thickBot="1" x14ac:dyDescent="0.3">
      <c r="A52" s="8"/>
      <c r="B52" s="8"/>
      <c r="C52" s="8"/>
      <c r="D52" s="8"/>
      <c r="E52" s="8"/>
      <c r="F52" s="8"/>
      <c r="G52" s="8"/>
      <c r="H52" s="8"/>
      <c r="I52" s="8"/>
      <c r="J52" s="8"/>
      <c r="K52" s="8"/>
      <c r="L52" s="8"/>
      <c r="M52" s="8"/>
      <c r="N52" s="8"/>
    </row>
    <row r="53" spans="1:17" ht="15.75" thickBot="1" x14ac:dyDescent="0.3">
      <c r="A53" s="22" t="s">
        <v>56</v>
      </c>
      <c r="B53" s="442" t="s">
        <v>57</v>
      </c>
      <c r="C53" s="442"/>
      <c r="D53" s="442"/>
      <c r="E53" s="442"/>
      <c r="F53" s="442"/>
      <c r="G53" s="442"/>
      <c r="H53" s="442"/>
      <c r="I53" s="442" t="s">
        <v>41</v>
      </c>
      <c r="J53" s="442"/>
      <c r="K53" s="442" t="s">
        <v>42</v>
      </c>
      <c r="L53" s="442"/>
      <c r="M53" s="442"/>
      <c r="N53" s="443"/>
    </row>
    <row r="54" spans="1:17" x14ac:dyDescent="0.25">
      <c r="A54" s="13" t="s">
        <v>16</v>
      </c>
      <c r="B54" s="454" t="s">
        <v>151</v>
      </c>
      <c r="C54" s="454"/>
      <c r="D54" s="454"/>
      <c r="E54" s="454"/>
      <c r="F54" s="454"/>
      <c r="G54" s="454"/>
      <c r="H54" s="454"/>
      <c r="I54" s="456">
        <v>8.3299999999999999E-2</v>
      </c>
      <c r="J54" s="456"/>
      <c r="K54" s="459">
        <f>I54*K47</f>
        <v>155.5943207</v>
      </c>
      <c r="L54" s="459"/>
      <c r="M54" s="459"/>
      <c r="N54" s="460"/>
    </row>
    <row r="55" spans="1:17" ht="15.75" thickBot="1" x14ac:dyDescent="0.3">
      <c r="A55" s="15" t="s">
        <v>19</v>
      </c>
      <c r="B55" s="455" t="s">
        <v>58</v>
      </c>
      <c r="C55" s="455"/>
      <c r="D55" s="455"/>
      <c r="E55" s="455"/>
      <c r="F55" s="455"/>
      <c r="G55" s="455"/>
      <c r="H55" s="455"/>
      <c r="I55" s="457">
        <v>0.121</v>
      </c>
      <c r="J55" s="457"/>
      <c r="K55" s="461">
        <f>I55*K47</f>
        <v>226.01335899999998</v>
      </c>
      <c r="L55" s="461"/>
      <c r="M55" s="461"/>
      <c r="N55" s="462"/>
      <c r="P55" s="19"/>
    </row>
    <row r="56" spans="1:17" s="7" customFormat="1" ht="15.75" thickBot="1" x14ac:dyDescent="0.3">
      <c r="A56" s="22"/>
      <c r="B56" s="442" t="s">
        <v>59</v>
      </c>
      <c r="C56" s="442"/>
      <c r="D56" s="442"/>
      <c r="E56" s="442"/>
      <c r="F56" s="442"/>
      <c r="G56" s="442"/>
      <c r="H56" s="442"/>
      <c r="I56" s="458"/>
      <c r="J56" s="458"/>
      <c r="K56" s="463">
        <f>SUM(K54:N55)</f>
        <v>381.60767969999995</v>
      </c>
      <c r="L56" s="463"/>
      <c r="M56" s="463"/>
      <c r="N56" s="464"/>
      <c r="P56" s="18"/>
      <c r="Q56" s="18"/>
    </row>
    <row r="57" spans="1:17" ht="30" customHeight="1" thickBot="1" x14ac:dyDescent="0.3">
      <c r="A57" s="451" t="s">
        <v>134</v>
      </c>
      <c r="B57" s="452"/>
      <c r="C57" s="452"/>
      <c r="D57" s="452"/>
      <c r="E57" s="452"/>
      <c r="F57" s="452"/>
      <c r="G57" s="452"/>
      <c r="H57" s="452"/>
      <c r="I57" s="452"/>
      <c r="J57" s="452"/>
      <c r="K57" s="452"/>
      <c r="L57" s="452"/>
      <c r="M57" s="452"/>
      <c r="N57" s="453"/>
      <c r="P57" s="2"/>
      <c r="Q57" s="2"/>
    </row>
    <row r="58" spans="1:17" x14ac:dyDescent="0.25">
      <c r="A58" s="8"/>
      <c r="B58" s="8"/>
      <c r="C58" s="8"/>
      <c r="D58" s="8"/>
      <c r="E58" s="8"/>
      <c r="F58" s="8"/>
      <c r="G58" s="8"/>
      <c r="H58" s="8"/>
      <c r="I58" s="8"/>
      <c r="J58" s="8"/>
      <c r="K58" s="8"/>
      <c r="L58" s="8"/>
      <c r="M58" s="8"/>
      <c r="N58" s="8"/>
    </row>
    <row r="59" spans="1:17" x14ac:dyDescent="0.25">
      <c r="A59" s="375" t="s">
        <v>135</v>
      </c>
      <c r="B59" s="375"/>
      <c r="C59" s="375"/>
      <c r="D59" s="375"/>
      <c r="E59" s="375"/>
      <c r="F59" s="375"/>
      <c r="G59" s="375"/>
      <c r="H59" s="375"/>
      <c r="I59" s="375"/>
      <c r="J59" s="375"/>
      <c r="K59" s="375"/>
      <c r="L59" s="375"/>
      <c r="M59" s="375"/>
      <c r="N59" s="375"/>
    </row>
    <row r="60" spans="1:17" ht="15.75" thickBot="1" x14ac:dyDescent="0.3">
      <c r="A60" s="8"/>
      <c r="B60" s="8"/>
      <c r="C60" s="8"/>
      <c r="D60" s="8"/>
      <c r="E60" s="8"/>
      <c r="F60" s="8"/>
      <c r="G60" s="8"/>
      <c r="H60" s="8"/>
      <c r="I60" s="8"/>
      <c r="J60" s="8"/>
      <c r="K60" s="8"/>
      <c r="L60" s="8"/>
      <c r="M60" s="8"/>
      <c r="N60" s="8"/>
    </row>
    <row r="61" spans="1:17" ht="15.75" thickBot="1" x14ac:dyDescent="0.3">
      <c r="A61" s="22" t="s">
        <v>60</v>
      </c>
      <c r="B61" s="442" t="s">
        <v>61</v>
      </c>
      <c r="C61" s="442"/>
      <c r="D61" s="442"/>
      <c r="E61" s="442"/>
      <c r="F61" s="442"/>
      <c r="G61" s="442"/>
      <c r="H61" s="442"/>
      <c r="I61" s="442" t="s">
        <v>41</v>
      </c>
      <c r="J61" s="442"/>
      <c r="K61" s="442" t="s">
        <v>42</v>
      </c>
      <c r="L61" s="442"/>
      <c r="M61" s="442"/>
      <c r="N61" s="443"/>
    </row>
    <row r="62" spans="1:17" x14ac:dyDescent="0.25">
      <c r="A62" s="13" t="s">
        <v>16</v>
      </c>
      <c r="B62" s="440" t="s">
        <v>62</v>
      </c>
      <c r="C62" s="440"/>
      <c r="D62" s="440"/>
      <c r="E62" s="440"/>
      <c r="F62" s="440"/>
      <c r="G62" s="440"/>
      <c r="H62" s="440"/>
      <c r="I62" s="456"/>
      <c r="J62" s="456"/>
      <c r="K62" s="459">
        <f>I62*($K$47+$K$56)</f>
        <v>0</v>
      </c>
      <c r="L62" s="459"/>
      <c r="M62" s="459"/>
      <c r="N62" s="460"/>
    </row>
    <row r="63" spans="1:17" x14ac:dyDescent="0.25">
      <c r="A63" s="11" t="s">
        <v>19</v>
      </c>
      <c r="B63" s="407" t="s">
        <v>136</v>
      </c>
      <c r="C63" s="407"/>
      <c r="D63" s="407"/>
      <c r="E63" s="407"/>
      <c r="F63" s="407"/>
      <c r="G63" s="407"/>
      <c r="H63" s="407"/>
      <c r="I63" s="465">
        <v>2.5000000000000001E-2</v>
      </c>
      <c r="J63" s="465"/>
      <c r="K63" s="459">
        <f t="shared" ref="K63:K69" si="0">I63*($K$47+$K$56)</f>
        <v>56.237166992500001</v>
      </c>
      <c r="L63" s="459"/>
      <c r="M63" s="459"/>
      <c r="N63" s="460"/>
    </row>
    <row r="64" spans="1:17" x14ac:dyDescent="0.25">
      <c r="A64" s="11" t="s">
        <v>21</v>
      </c>
      <c r="B64" s="407" t="s">
        <v>137</v>
      </c>
      <c r="C64" s="407"/>
      <c r="D64" s="407"/>
      <c r="E64" s="407"/>
      <c r="F64" s="407"/>
      <c r="G64" s="407"/>
      <c r="H64" s="407"/>
      <c r="I64" s="492">
        <v>0.06</v>
      </c>
      <c r="J64" s="492"/>
      <c r="K64" s="459">
        <f t="shared" si="0"/>
        <v>134.969200782</v>
      </c>
      <c r="L64" s="459"/>
      <c r="M64" s="459"/>
      <c r="N64" s="460"/>
    </row>
    <row r="65" spans="1:14" x14ac:dyDescent="0.25">
      <c r="A65" s="11" t="s">
        <v>23</v>
      </c>
      <c r="B65" s="407" t="s">
        <v>63</v>
      </c>
      <c r="C65" s="407"/>
      <c r="D65" s="407"/>
      <c r="E65" s="407"/>
      <c r="F65" s="407"/>
      <c r="G65" s="407"/>
      <c r="H65" s="407"/>
      <c r="I65" s="465">
        <v>1.4999999999999999E-2</v>
      </c>
      <c r="J65" s="465"/>
      <c r="K65" s="459">
        <f t="shared" si="0"/>
        <v>33.7423001955</v>
      </c>
      <c r="L65" s="459"/>
      <c r="M65" s="459"/>
      <c r="N65" s="460"/>
    </row>
    <row r="66" spans="1:14" x14ac:dyDescent="0.25">
      <c r="A66" s="11" t="s">
        <v>25</v>
      </c>
      <c r="B66" s="407" t="s">
        <v>64</v>
      </c>
      <c r="C66" s="407"/>
      <c r="D66" s="407"/>
      <c r="E66" s="407"/>
      <c r="F66" s="407"/>
      <c r="G66" s="407"/>
      <c r="H66" s="407"/>
      <c r="I66" s="465">
        <v>0.01</v>
      </c>
      <c r="J66" s="465"/>
      <c r="K66" s="459">
        <f t="shared" si="0"/>
        <v>22.494866797</v>
      </c>
      <c r="L66" s="459"/>
      <c r="M66" s="459"/>
      <c r="N66" s="460"/>
    </row>
    <row r="67" spans="1:14" x14ac:dyDescent="0.25">
      <c r="A67" s="11" t="s">
        <v>48</v>
      </c>
      <c r="B67" s="407" t="s">
        <v>65</v>
      </c>
      <c r="C67" s="407"/>
      <c r="D67" s="407"/>
      <c r="E67" s="407"/>
      <c r="F67" s="407"/>
      <c r="G67" s="407"/>
      <c r="H67" s="407"/>
      <c r="I67" s="465">
        <v>6.0000000000000001E-3</v>
      </c>
      <c r="J67" s="465"/>
      <c r="K67" s="459">
        <f t="shared" si="0"/>
        <v>13.496920078200001</v>
      </c>
      <c r="L67" s="459"/>
      <c r="M67" s="459"/>
      <c r="N67" s="460"/>
    </row>
    <row r="68" spans="1:14" x14ac:dyDescent="0.25">
      <c r="A68" s="11" t="s">
        <v>50</v>
      </c>
      <c r="B68" s="407" t="s">
        <v>66</v>
      </c>
      <c r="C68" s="407"/>
      <c r="D68" s="407"/>
      <c r="E68" s="407"/>
      <c r="F68" s="407"/>
      <c r="G68" s="407"/>
      <c r="H68" s="407"/>
      <c r="I68" s="465">
        <v>2E-3</v>
      </c>
      <c r="J68" s="465"/>
      <c r="K68" s="459">
        <f t="shared" si="0"/>
        <v>4.4989733593999999</v>
      </c>
      <c r="L68" s="459"/>
      <c r="M68" s="459"/>
      <c r="N68" s="460"/>
    </row>
    <row r="69" spans="1:14" ht="15.75" thickBot="1" x14ac:dyDescent="0.3">
      <c r="A69" s="15" t="s">
        <v>52</v>
      </c>
      <c r="B69" s="491" t="s">
        <v>67</v>
      </c>
      <c r="C69" s="491"/>
      <c r="D69" s="491"/>
      <c r="E69" s="491"/>
      <c r="F69" s="491"/>
      <c r="G69" s="491"/>
      <c r="H69" s="491"/>
      <c r="I69" s="457">
        <v>0.08</v>
      </c>
      <c r="J69" s="457"/>
      <c r="K69" s="459">
        <f t="shared" si="0"/>
        <v>179.958934376</v>
      </c>
      <c r="L69" s="459"/>
      <c r="M69" s="459"/>
      <c r="N69" s="460"/>
    </row>
    <row r="70" spans="1:14" ht="15.75" thickBot="1" x14ac:dyDescent="0.3">
      <c r="A70" s="22"/>
      <c r="B70" s="442" t="s">
        <v>68</v>
      </c>
      <c r="C70" s="442"/>
      <c r="D70" s="442"/>
      <c r="E70" s="442"/>
      <c r="F70" s="442"/>
      <c r="G70" s="442"/>
      <c r="H70" s="442"/>
      <c r="I70" s="493">
        <f>SUM(I62:J69)</f>
        <v>0.19800000000000001</v>
      </c>
      <c r="J70" s="463"/>
      <c r="K70" s="463">
        <f>SUM(K62:N69)</f>
        <v>445.39836258060001</v>
      </c>
      <c r="L70" s="463"/>
      <c r="M70" s="463"/>
      <c r="N70" s="464"/>
    </row>
    <row r="71" spans="1:14" ht="37.5" customHeight="1" thickBot="1" x14ac:dyDescent="0.3">
      <c r="A71" s="451" t="s">
        <v>138</v>
      </c>
      <c r="B71" s="452"/>
      <c r="C71" s="452"/>
      <c r="D71" s="452"/>
      <c r="E71" s="452"/>
      <c r="F71" s="452"/>
      <c r="G71" s="452"/>
      <c r="H71" s="452"/>
      <c r="I71" s="452"/>
      <c r="J71" s="452"/>
      <c r="K71" s="452"/>
      <c r="L71" s="452"/>
      <c r="M71" s="452"/>
      <c r="N71" s="453"/>
    </row>
    <row r="72" spans="1:14" x14ac:dyDescent="0.25">
      <c r="A72" s="8"/>
      <c r="B72" s="8"/>
      <c r="C72" s="8"/>
      <c r="D72" s="8"/>
      <c r="E72" s="8"/>
      <c r="F72" s="8"/>
      <c r="G72" s="8"/>
      <c r="H72" s="8"/>
      <c r="I72" s="8"/>
      <c r="J72" s="8"/>
      <c r="K72" s="8"/>
      <c r="L72" s="8"/>
      <c r="M72" s="8"/>
      <c r="N72" s="8"/>
    </row>
    <row r="73" spans="1:14" x14ac:dyDescent="0.25">
      <c r="A73" s="375" t="s">
        <v>139</v>
      </c>
      <c r="B73" s="375"/>
      <c r="C73" s="375"/>
      <c r="D73" s="375"/>
      <c r="E73" s="375"/>
      <c r="F73" s="375"/>
      <c r="G73" s="375"/>
      <c r="H73" s="375"/>
      <c r="I73" s="375"/>
      <c r="J73" s="375"/>
      <c r="K73" s="375"/>
      <c r="L73" s="375"/>
      <c r="M73" s="375"/>
      <c r="N73" s="375"/>
    </row>
    <row r="74" spans="1:14" ht="15.75" thickBot="1" x14ac:dyDescent="0.3">
      <c r="A74" s="8"/>
      <c r="B74" s="8"/>
      <c r="C74" s="8"/>
      <c r="D74" s="8"/>
      <c r="E74" s="8"/>
      <c r="F74" s="8"/>
      <c r="G74" s="8"/>
      <c r="H74" s="8"/>
      <c r="I74" s="8"/>
      <c r="J74" s="8"/>
      <c r="K74" s="8"/>
      <c r="L74" s="8"/>
      <c r="M74" s="8"/>
      <c r="N74" s="8"/>
    </row>
    <row r="75" spans="1:14" ht="15.75" thickBot="1" x14ac:dyDescent="0.3">
      <c r="A75" s="22" t="s">
        <v>69</v>
      </c>
      <c r="B75" s="442" t="s">
        <v>70</v>
      </c>
      <c r="C75" s="442"/>
      <c r="D75" s="442"/>
      <c r="E75" s="442"/>
      <c r="F75" s="442"/>
      <c r="G75" s="442"/>
      <c r="H75" s="442"/>
      <c r="I75" s="442" t="s">
        <v>41</v>
      </c>
      <c r="J75" s="442"/>
      <c r="K75" s="442" t="s">
        <v>42</v>
      </c>
      <c r="L75" s="442"/>
      <c r="M75" s="442"/>
      <c r="N75" s="443"/>
    </row>
    <row r="76" spans="1:14" x14ac:dyDescent="0.25">
      <c r="A76" s="13" t="s">
        <v>16</v>
      </c>
      <c r="B76" s="440" t="s">
        <v>519</v>
      </c>
      <c r="C76" s="440"/>
      <c r="D76" s="440"/>
      <c r="E76" s="440"/>
      <c r="F76" s="440"/>
      <c r="G76" s="440"/>
      <c r="H76" s="440"/>
      <c r="I76" s="518"/>
      <c r="J76" s="518"/>
      <c r="K76" s="459">
        <f>((6.5*2)*22)-(K39*6%)</f>
        <v>199.79020000000003</v>
      </c>
      <c r="L76" s="459"/>
      <c r="M76" s="459"/>
      <c r="N76" s="460"/>
    </row>
    <row r="77" spans="1:14" x14ac:dyDescent="0.25">
      <c r="A77" s="11" t="s">
        <v>19</v>
      </c>
      <c r="B77" s="407" t="s">
        <v>520</v>
      </c>
      <c r="C77" s="407"/>
      <c r="D77" s="407"/>
      <c r="E77" s="407"/>
      <c r="F77" s="407"/>
      <c r="G77" s="407"/>
      <c r="H77" s="407"/>
      <c r="I77" s="517"/>
      <c r="J77" s="517"/>
      <c r="K77" s="403">
        <f>(16.5*22)</f>
        <v>363</v>
      </c>
      <c r="L77" s="403"/>
      <c r="M77" s="403"/>
      <c r="N77" s="404"/>
    </row>
    <row r="78" spans="1:14" x14ac:dyDescent="0.25">
      <c r="A78" s="11" t="s">
        <v>21</v>
      </c>
      <c r="B78" s="407" t="s">
        <v>71</v>
      </c>
      <c r="C78" s="407"/>
      <c r="D78" s="407"/>
      <c r="E78" s="407"/>
      <c r="F78" s="407"/>
      <c r="G78" s="407"/>
      <c r="H78" s="407"/>
      <c r="I78" s="447"/>
      <c r="J78" s="447"/>
      <c r="K78" s="403"/>
      <c r="L78" s="403"/>
      <c r="M78" s="403"/>
      <c r="N78" s="404"/>
    </row>
    <row r="79" spans="1:14" x14ac:dyDescent="0.25">
      <c r="A79" s="11" t="s">
        <v>23</v>
      </c>
      <c r="B79" s="407" t="s">
        <v>72</v>
      </c>
      <c r="C79" s="407"/>
      <c r="D79" s="407"/>
      <c r="E79" s="407"/>
      <c r="F79" s="407"/>
      <c r="G79" s="407"/>
      <c r="H79" s="407"/>
      <c r="I79" s="447"/>
      <c r="J79" s="447"/>
      <c r="K79" s="403"/>
      <c r="L79" s="403"/>
      <c r="M79" s="403"/>
      <c r="N79" s="404"/>
    </row>
    <row r="80" spans="1:14" x14ac:dyDescent="0.25">
      <c r="A80" s="11" t="s">
        <v>25</v>
      </c>
      <c r="B80" s="407" t="s">
        <v>73</v>
      </c>
      <c r="C80" s="407"/>
      <c r="D80" s="407"/>
      <c r="E80" s="407"/>
      <c r="F80" s="407"/>
      <c r="G80" s="407"/>
      <c r="H80" s="407"/>
      <c r="I80" s="447"/>
      <c r="J80" s="447"/>
      <c r="K80" s="403"/>
      <c r="L80" s="403"/>
      <c r="M80" s="403"/>
      <c r="N80" s="404"/>
    </row>
    <row r="81" spans="1:14" x14ac:dyDescent="0.25">
      <c r="A81" s="11" t="s">
        <v>48</v>
      </c>
      <c r="B81" s="407" t="s">
        <v>74</v>
      </c>
      <c r="C81" s="407"/>
      <c r="D81" s="407"/>
      <c r="E81" s="407"/>
      <c r="F81" s="407"/>
      <c r="G81" s="407"/>
      <c r="H81" s="407"/>
      <c r="I81" s="447"/>
      <c r="J81" s="447"/>
      <c r="K81" s="403"/>
      <c r="L81" s="403"/>
      <c r="M81" s="403"/>
      <c r="N81" s="404"/>
    </row>
    <row r="82" spans="1:14" x14ac:dyDescent="0.25">
      <c r="A82" s="11" t="s">
        <v>50</v>
      </c>
      <c r="B82" s="407" t="s">
        <v>75</v>
      </c>
      <c r="C82" s="407"/>
      <c r="D82" s="407"/>
      <c r="E82" s="407"/>
      <c r="F82" s="407"/>
      <c r="G82" s="407"/>
      <c r="H82" s="407"/>
      <c r="I82" s="447"/>
      <c r="J82" s="447"/>
      <c r="K82" s="403">
        <f>3.5*22</f>
        <v>77</v>
      </c>
      <c r="L82" s="403"/>
      <c r="M82" s="403"/>
      <c r="N82" s="404"/>
    </row>
    <row r="83" spans="1:14" ht="15.75" thickBot="1" x14ac:dyDescent="0.3">
      <c r="A83" s="15" t="s">
        <v>52</v>
      </c>
      <c r="B83" s="491" t="s">
        <v>53</v>
      </c>
      <c r="C83" s="491"/>
      <c r="D83" s="491"/>
      <c r="E83" s="491"/>
      <c r="F83" s="491"/>
      <c r="G83" s="491"/>
      <c r="H83" s="491"/>
      <c r="I83" s="498"/>
      <c r="J83" s="498"/>
      <c r="K83" s="461"/>
      <c r="L83" s="461"/>
      <c r="M83" s="461"/>
      <c r="N83" s="462"/>
    </row>
    <row r="84" spans="1:14" ht="15.75" thickBot="1" x14ac:dyDescent="0.3">
      <c r="A84" s="22"/>
      <c r="B84" s="442" t="s">
        <v>76</v>
      </c>
      <c r="C84" s="442"/>
      <c r="D84" s="442"/>
      <c r="E84" s="442"/>
      <c r="F84" s="442"/>
      <c r="G84" s="442"/>
      <c r="H84" s="442"/>
      <c r="I84" s="458"/>
      <c r="J84" s="458"/>
      <c r="K84" s="463">
        <f>SUM(K76:N83)</f>
        <v>639.79020000000003</v>
      </c>
      <c r="L84" s="463"/>
      <c r="M84" s="463"/>
      <c r="N84" s="464"/>
    </row>
    <row r="85" spans="1:14" ht="27" customHeight="1" thickBot="1" x14ac:dyDescent="0.3">
      <c r="A85" s="451" t="s">
        <v>140</v>
      </c>
      <c r="B85" s="452"/>
      <c r="C85" s="452"/>
      <c r="D85" s="452"/>
      <c r="E85" s="452"/>
      <c r="F85" s="452"/>
      <c r="G85" s="452"/>
      <c r="H85" s="452"/>
      <c r="I85" s="452"/>
      <c r="J85" s="452"/>
      <c r="K85" s="452"/>
      <c r="L85" s="452"/>
      <c r="M85" s="452"/>
      <c r="N85" s="453"/>
    </row>
    <row r="86" spans="1:14" x14ac:dyDescent="0.25">
      <c r="A86" s="8"/>
      <c r="B86" s="8"/>
      <c r="C86" s="8"/>
      <c r="D86" s="8"/>
      <c r="E86" s="8"/>
      <c r="F86" s="8"/>
      <c r="G86" s="8"/>
      <c r="H86" s="8"/>
      <c r="I86" s="8"/>
      <c r="J86" s="8"/>
      <c r="K86" s="8"/>
      <c r="L86" s="8"/>
      <c r="M86" s="8"/>
      <c r="N86" s="8"/>
    </row>
    <row r="87" spans="1:14" x14ac:dyDescent="0.25">
      <c r="A87" s="375" t="s">
        <v>77</v>
      </c>
      <c r="B87" s="375"/>
      <c r="C87" s="375"/>
      <c r="D87" s="375"/>
      <c r="E87" s="375"/>
      <c r="F87" s="375"/>
      <c r="G87" s="375"/>
      <c r="H87" s="375"/>
      <c r="I87" s="375"/>
      <c r="J87" s="375"/>
      <c r="K87" s="375"/>
      <c r="L87" s="375"/>
      <c r="M87" s="375"/>
      <c r="N87" s="375"/>
    </row>
    <row r="88" spans="1:14" ht="15.75" thickBot="1" x14ac:dyDescent="0.3">
      <c r="A88" s="8"/>
      <c r="B88" s="8"/>
      <c r="C88" s="8"/>
      <c r="D88" s="8"/>
      <c r="E88" s="8"/>
      <c r="F88" s="8"/>
      <c r="G88" s="8"/>
      <c r="H88" s="8"/>
      <c r="I88" s="8"/>
      <c r="J88" s="8"/>
      <c r="K88" s="8"/>
      <c r="L88" s="8"/>
      <c r="M88" s="8"/>
      <c r="N88" s="8"/>
    </row>
    <row r="89" spans="1:14" ht="15.75" thickBot="1" x14ac:dyDescent="0.3">
      <c r="A89" s="22">
        <v>2</v>
      </c>
      <c r="B89" s="442" t="s">
        <v>78</v>
      </c>
      <c r="C89" s="442"/>
      <c r="D89" s="442"/>
      <c r="E89" s="442"/>
      <c r="F89" s="442"/>
      <c r="G89" s="442"/>
      <c r="H89" s="442"/>
      <c r="I89" s="442" t="s">
        <v>41</v>
      </c>
      <c r="J89" s="442"/>
      <c r="K89" s="442" t="s">
        <v>42</v>
      </c>
      <c r="L89" s="442"/>
      <c r="M89" s="442"/>
      <c r="N89" s="443"/>
    </row>
    <row r="90" spans="1:14" x14ac:dyDescent="0.25">
      <c r="A90" s="13" t="s">
        <v>56</v>
      </c>
      <c r="B90" s="440" t="s">
        <v>57</v>
      </c>
      <c r="C90" s="440"/>
      <c r="D90" s="440"/>
      <c r="E90" s="440"/>
      <c r="F90" s="440"/>
      <c r="G90" s="440"/>
      <c r="H90" s="440"/>
      <c r="I90" s="494"/>
      <c r="J90" s="494"/>
      <c r="K90" s="459">
        <f>K56</f>
        <v>381.60767969999995</v>
      </c>
      <c r="L90" s="459"/>
      <c r="M90" s="459"/>
      <c r="N90" s="460"/>
    </row>
    <row r="91" spans="1:14" x14ac:dyDescent="0.25">
      <c r="A91" s="11" t="s">
        <v>60</v>
      </c>
      <c r="B91" s="407" t="s">
        <v>61</v>
      </c>
      <c r="C91" s="407"/>
      <c r="D91" s="407"/>
      <c r="E91" s="407"/>
      <c r="F91" s="407"/>
      <c r="G91" s="407"/>
      <c r="H91" s="407"/>
      <c r="I91" s="447"/>
      <c r="J91" s="447"/>
      <c r="K91" s="403">
        <f>K70</f>
        <v>445.39836258060001</v>
      </c>
      <c r="L91" s="403"/>
      <c r="M91" s="403"/>
      <c r="N91" s="404"/>
    </row>
    <row r="92" spans="1:14" ht="15.75" thickBot="1" x14ac:dyDescent="0.3">
      <c r="A92" s="11" t="s">
        <v>69</v>
      </c>
      <c r="B92" s="407" t="s">
        <v>70</v>
      </c>
      <c r="C92" s="407"/>
      <c r="D92" s="407"/>
      <c r="E92" s="407"/>
      <c r="F92" s="407"/>
      <c r="G92" s="407"/>
      <c r="H92" s="407"/>
      <c r="I92" s="447"/>
      <c r="J92" s="447"/>
      <c r="K92" s="403">
        <f>K84</f>
        <v>639.79020000000003</v>
      </c>
      <c r="L92" s="403"/>
      <c r="M92" s="403"/>
      <c r="N92" s="404"/>
    </row>
    <row r="93" spans="1:14" ht="15.75" thickBot="1" x14ac:dyDescent="0.3">
      <c r="A93" s="22"/>
      <c r="B93" s="442" t="s">
        <v>79</v>
      </c>
      <c r="C93" s="442"/>
      <c r="D93" s="442"/>
      <c r="E93" s="442"/>
      <c r="F93" s="442"/>
      <c r="G93" s="442"/>
      <c r="H93" s="442"/>
      <c r="I93" s="458"/>
      <c r="J93" s="458"/>
      <c r="K93" s="445">
        <f>SUM(K90:N92)</f>
        <v>1466.7962422805999</v>
      </c>
      <c r="L93" s="445"/>
      <c r="M93" s="445"/>
      <c r="N93" s="446"/>
    </row>
    <row r="94" spans="1:14" x14ac:dyDescent="0.25">
      <c r="A94" s="8"/>
      <c r="B94" s="8"/>
      <c r="C94" s="8"/>
      <c r="D94" s="8"/>
      <c r="E94" s="8"/>
      <c r="F94" s="8"/>
      <c r="G94" s="8"/>
      <c r="H94" s="8"/>
      <c r="I94" s="8"/>
      <c r="J94" s="8"/>
      <c r="K94" s="8"/>
      <c r="L94" s="8"/>
      <c r="M94" s="8"/>
      <c r="N94" s="8"/>
    </row>
    <row r="95" spans="1:14" x14ac:dyDescent="0.25">
      <c r="A95" s="375" t="s">
        <v>80</v>
      </c>
      <c r="B95" s="375"/>
      <c r="C95" s="375"/>
      <c r="D95" s="375"/>
      <c r="E95" s="375"/>
      <c r="F95" s="375"/>
      <c r="G95" s="375"/>
      <c r="H95" s="375"/>
      <c r="I95" s="375"/>
      <c r="J95" s="375"/>
      <c r="K95" s="375"/>
      <c r="L95" s="375"/>
      <c r="M95" s="375"/>
      <c r="N95" s="375"/>
    </row>
    <row r="96" spans="1:14" ht="15.75" thickBot="1" x14ac:dyDescent="0.3">
      <c r="A96" s="8"/>
      <c r="B96" s="8"/>
      <c r="C96" s="8"/>
      <c r="D96" s="8"/>
      <c r="E96" s="8"/>
      <c r="F96" s="8"/>
      <c r="G96" s="8"/>
      <c r="H96" s="8"/>
      <c r="I96" s="8"/>
      <c r="J96" s="8"/>
      <c r="K96" s="8"/>
      <c r="L96" s="8"/>
      <c r="M96" s="8"/>
      <c r="N96" s="8"/>
    </row>
    <row r="97" spans="1:14" ht="15.75" thickBot="1" x14ac:dyDescent="0.3">
      <c r="A97" s="22">
        <v>3</v>
      </c>
      <c r="B97" s="442" t="s">
        <v>81</v>
      </c>
      <c r="C97" s="442"/>
      <c r="D97" s="442"/>
      <c r="E97" s="442"/>
      <c r="F97" s="442"/>
      <c r="G97" s="442"/>
      <c r="H97" s="442"/>
      <c r="I97" s="442" t="s">
        <v>41</v>
      </c>
      <c r="J97" s="442"/>
      <c r="K97" s="442" t="s">
        <v>42</v>
      </c>
      <c r="L97" s="442"/>
      <c r="M97" s="442"/>
      <c r="N97" s="443"/>
    </row>
    <row r="98" spans="1:14" x14ac:dyDescent="0.25">
      <c r="A98" s="13" t="s">
        <v>16</v>
      </c>
      <c r="B98" s="440" t="s">
        <v>82</v>
      </c>
      <c r="C98" s="440"/>
      <c r="D98" s="440"/>
      <c r="E98" s="440"/>
      <c r="F98" s="440"/>
      <c r="G98" s="440"/>
      <c r="H98" s="440"/>
      <c r="I98" s="456">
        <v>4.5999999999999999E-3</v>
      </c>
      <c r="J98" s="456"/>
      <c r="K98" s="459">
        <f>I98*($K$47+$K$93)</f>
        <v>15.339506114490758</v>
      </c>
      <c r="L98" s="459"/>
      <c r="M98" s="459"/>
      <c r="N98" s="460"/>
    </row>
    <row r="99" spans="1:14" x14ac:dyDescent="0.25">
      <c r="A99" s="11" t="s">
        <v>19</v>
      </c>
      <c r="B99" s="407" t="s">
        <v>83</v>
      </c>
      <c r="C99" s="407"/>
      <c r="D99" s="407"/>
      <c r="E99" s="407"/>
      <c r="F99" s="407"/>
      <c r="G99" s="407"/>
      <c r="H99" s="407"/>
      <c r="I99" s="465">
        <v>4.0000000000000002E-4</v>
      </c>
      <c r="J99" s="465"/>
      <c r="K99" s="459">
        <f t="shared" ref="K99:K103" si="1">I99*($K$47+$K$93)</f>
        <v>1.3338700969122399</v>
      </c>
      <c r="L99" s="459"/>
      <c r="M99" s="459"/>
      <c r="N99" s="460"/>
    </row>
    <row r="100" spans="1:14" x14ac:dyDescent="0.25">
      <c r="A100" s="11" t="s">
        <v>21</v>
      </c>
      <c r="B100" s="407" t="s">
        <v>84</v>
      </c>
      <c r="C100" s="407"/>
      <c r="D100" s="407"/>
      <c r="E100" s="407"/>
      <c r="F100" s="407"/>
      <c r="G100" s="407"/>
      <c r="H100" s="407"/>
      <c r="I100" s="465">
        <v>0.04</v>
      </c>
      <c r="J100" s="465"/>
      <c r="K100" s="459">
        <f t="shared" si="1"/>
        <v>133.38700969122399</v>
      </c>
      <c r="L100" s="459"/>
      <c r="M100" s="459"/>
      <c r="N100" s="460"/>
    </row>
    <row r="101" spans="1:14" x14ac:dyDescent="0.25">
      <c r="A101" s="11" t="s">
        <v>23</v>
      </c>
      <c r="B101" s="407" t="s">
        <v>85</v>
      </c>
      <c r="C101" s="407"/>
      <c r="D101" s="407"/>
      <c r="E101" s="407"/>
      <c r="F101" s="407"/>
      <c r="G101" s="407"/>
      <c r="H101" s="407"/>
      <c r="I101" s="465">
        <v>1.9400000000000001E-2</v>
      </c>
      <c r="J101" s="465"/>
      <c r="K101" s="459">
        <f t="shared" si="1"/>
        <v>64.692699700243637</v>
      </c>
      <c r="L101" s="459"/>
      <c r="M101" s="459"/>
      <c r="N101" s="460"/>
    </row>
    <row r="102" spans="1:14" x14ac:dyDescent="0.25">
      <c r="A102" s="11" t="s">
        <v>25</v>
      </c>
      <c r="B102" s="407" t="s">
        <v>86</v>
      </c>
      <c r="C102" s="407"/>
      <c r="D102" s="407"/>
      <c r="E102" s="407"/>
      <c r="F102" s="407"/>
      <c r="G102" s="407"/>
      <c r="H102" s="407"/>
      <c r="I102" s="465">
        <v>7.7000000000000002E-3</v>
      </c>
      <c r="J102" s="465"/>
      <c r="K102" s="459">
        <f t="shared" si="1"/>
        <v>25.676999365560619</v>
      </c>
      <c r="L102" s="459"/>
      <c r="M102" s="459"/>
      <c r="N102" s="460"/>
    </row>
    <row r="103" spans="1:14" ht="15.75" thickBot="1" x14ac:dyDescent="0.3">
      <c r="A103" s="11" t="s">
        <v>48</v>
      </c>
      <c r="B103" s="407" t="s">
        <v>87</v>
      </c>
      <c r="C103" s="407"/>
      <c r="D103" s="407"/>
      <c r="E103" s="407"/>
      <c r="F103" s="407"/>
      <c r="G103" s="407"/>
      <c r="H103" s="407"/>
      <c r="I103" s="465"/>
      <c r="J103" s="465"/>
      <c r="K103" s="459">
        <f t="shared" si="1"/>
        <v>0</v>
      </c>
      <c r="L103" s="459"/>
      <c r="M103" s="459"/>
      <c r="N103" s="460"/>
    </row>
    <row r="104" spans="1:14" ht="15.75" thickBot="1" x14ac:dyDescent="0.3">
      <c r="A104" s="22"/>
      <c r="B104" s="442" t="s">
        <v>141</v>
      </c>
      <c r="C104" s="442"/>
      <c r="D104" s="442"/>
      <c r="E104" s="442"/>
      <c r="F104" s="442"/>
      <c r="G104" s="442"/>
      <c r="H104" s="442"/>
      <c r="I104" s="500">
        <f>SUM(I98:J103)</f>
        <v>7.2099999999999997E-2</v>
      </c>
      <c r="J104" s="500"/>
      <c r="K104" s="445">
        <f>SUM(K98:N103)</f>
        <v>240.43008496843123</v>
      </c>
      <c r="L104" s="445"/>
      <c r="M104" s="445"/>
      <c r="N104" s="446"/>
    </row>
    <row r="105" spans="1:14" ht="18" customHeight="1" thickBot="1" x14ac:dyDescent="0.3">
      <c r="A105" s="451" t="s">
        <v>142</v>
      </c>
      <c r="B105" s="452"/>
      <c r="C105" s="452"/>
      <c r="D105" s="452"/>
      <c r="E105" s="452"/>
      <c r="F105" s="452"/>
      <c r="G105" s="452"/>
      <c r="H105" s="452"/>
      <c r="I105" s="452"/>
      <c r="J105" s="452"/>
      <c r="K105" s="452"/>
      <c r="L105" s="452"/>
      <c r="M105" s="452"/>
      <c r="N105" s="453"/>
    </row>
    <row r="106" spans="1:14" x14ac:dyDescent="0.25">
      <c r="A106" s="8"/>
      <c r="B106" s="8"/>
      <c r="C106" s="8"/>
      <c r="D106" s="8"/>
      <c r="E106" s="8"/>
      <c r="F106" s="8"/>
      <c r="G106" s="8"/>
      <c r="H106" s="8"/>
      <c r="I106" s="8"/>
      <c r="J106" s="8"/>
      <c r="K106" s="8"/>
      <c r="L106" s="8"/>
      <c r="M106" s="8"/>
      <c r="N106" s="8"/>
    </row>
    <row r="107" spans="1:14" x14ac:dyDescent="0.25">
      <c r="A107" s="375" t="s">
        <v>88</v>
      </c>
      <c r="B107" s="375"/>
      <c r="C107" s="375"/>
      <c r="D107" s="375"/>
      <c r="E107" s="375"/>
      <c r="F107" s="375"/>
      <c r="G107" s="375"/>
      <c r="H107" s="375"/>
      <c r="I107" s="375"/>
      <c r="J107" s="375"/>
      <c r="K107" s="375"/>
      <c r="L107" s="375"/>
      <c r="M107" s="375"/>
      <c r="N107" s="375"/>
    </row>
    <row r="108" spans="1:14" x14ac:dyDescent="0.25">
      <c r="A108" s="8"/>
      <c r="B108" s="8"/>
      <c r="C108" s="8"/>
      <c r="D108" s="8"/>
      <c r="E108" s="8"/>
      <c r="F108" s="8"/>
      <c r="G108" s="8"/>
      <c r="H108" s="8"/>
      <c r="I108" s="8"/>
      <c r="J108" s="8"/>
      <c r="K108" s="8"/>
      <c r="L108" s="8"/>
      <c r="M108" s="8"/>
      <c r="N108" s="8"/>
    </row>
    <row r="109" spans="1:14" ht="15.75" x14ac:dyDescent="0.25">
      <c r="A109" s="499" t="s">
        <v>89</v>
      </c>
      <c r="B109" s="499"/>
      <c r="C109" s="499"/>
      <c r="D109" s="499"/>
      <c r="E109" s="499"/>
      <c r="F109" s="499"/>
      <c r="G109" s="499"/>
      <c r="H109" s="499"/>
      <c r="I109" s="499"/>
      <c r="J109" s="499"/>
      <c r="K109" s="499"/>
      <c r="L109" s="499"/>
      <c r="M109" s="499"/>
      <c r="N109" s="499"/>
    </row>
    <row r="110" spans="1:14" ht="15.75" thickBot="1" x14ac:dyDescent="0.3">
      <c r="A110" s="8"/>
      <c r="B110" s="8"/>
      <c r="C110" s="8"/>
      <c r="D110" s="8"/>
      <c r="E110" s="8"/>
      <c r="F110" s="8"/>
      <c r="G110" s="8"/>
      <c r="H110" s="8"/>
      <c r="I110" s="8"/>
      <c r="J110" s="8"/>
      <c r="K110" s="8"/>
      <c r="L110" s="8"/>
      <c r="M110" s="8"/>
      <c r="N110" s="8"/>
    </row>
    <row r="111" spans="1:14" ht="15.75" thickBot="1" x14ac:dyDescent="0.3">
      <c r="A111" s="22" t="s">
        <v>90</v>
      </c>
      <c r="B111" s="442" t="s">
        <v>91</v>
      </c>
      <c r="C111" s="442"/>
      <c r="D111" s="442"/>
      <c r="E111" s="442"/>
      <c r="F111" s="442"/>
      <c r="G111" s="442"/>
      <c r="H111" s="442"/>
      <c r="I111" s="442" t="s">
        <v>41</v>
      </c>
      <c r="J111" s="442"/>
      <c r="K111" s="442" t="s">
        <v>42</v>
      </c>
      <c r="L111" s="442"/>
      <c r="M111" s="442"/>
      <c r="N111" s="443"/>
    </row>
    <row r="112" spans="1:14" x14ac:dyDescent="0.25">
      <c r="A112" s="13" t="s">
        <v>16</v>
      </c>
      <c r="B112" s="440" t="s">
        <v>92</v>
      </c>
      <c r="C112" s="440"/>
      <c r="D112" s="440"/>
      <c r="E112" s="440"/>
      <c r="F112" s="440"/>
      <c r="G112" s="440"/>
      <c r="H112" s="440"/>
      <c r="I112" s="456">
        <v>6.1100000000000002E-2</v>
      </c>
      <c r="J112" s="456"/>
      <c r="K112" s="459">
        <f>I112*($K$47+$K$70)</f>
        <v>141.34124685367465</v>
      </c>
      <c r="L112" s="459"/>
      <c r="M112" s="459"/>
      <c r="N112" s="460"/>
    </row>
    <row r="113" spans="1:14" x14ac:dyDescent="0.25">
      <c r="A113" s="11" t="s">
        <v>19</v>
      </c>
      <c r="B113" s="407" t="s">
        <v>143</v>
      </c>
      <c r="C113" s="407"/>
      <c r="D113" s="407"/>
      <c r="E113" s="407"/>
      <c r="F113" s="407"/>
      <c r="G113" s="407"/>
      <c r="H113" s="407"/>
      <c r="I113" s="465">
        <v>1.4800000000000001E-2</v>
      </c>
      <c r="J113" s="465"/>
      <c r="K113" s="459">
        <f t="shared" ref="K113:K117" si="2">I113*($K$47+$K$70)</f>
        <v>34.236504966192882</v>
      </c>
      <c r="L113" s="459"/>
      <c r="M113" s="459"/>
      <c r="N113" s="460"/>
    </row>
    <row r="114" spans="1:14" x14ac:dyDescent="0.25">
      <c r="A114" s="11" t="s">
        <v>21</v>
      </c>
      <c r="B114" s="407" t="s">
        <v>93</v>
      </c>
      <c r="C114" s="407"/>
      <c r="D114" s="407"/>
      <c r="E114" s="407"/>
      <c r="F114" s="407"/>
      <c r="G114" s="407"/>
      <c r="H114" s="407"/>
      <c r="I114" s="465">
        <v>2.9999999999999997E-4</v>
      </c>
      <c r="J114" s="465"/>
      <c r="K114" s="459">
        <f t="shared" si="2"/>
        <v>0.69398320877417985</v>
      </c>
      <c r="L114" s="459"/>
      <c r="M114" s="459"/>
      <c r="N114" s="460"/>
    </row>
    <row r="115" spans="1:14" x14ac:dyDescent="0.25">
      <c r="A115" s="11" t="s">
        <v>23</v>
      </c>
      <c r="B115" s="407" t="s">
        <v>94</v>
      </c>
      <c r="C115" s="407"/>
      <c r="D115" s="407"/>
      <c r="E115" s="407"/>
      <c r="F115" s="407"/>
      <c r="G115" s="407"/>
      <c r="H115" s="407"/>
      <c r="I115" s="465">
        <v>2E-3</v>
      </c>
      <c r="J115" s="465"/>
      <c r="K115" s="459">
        <f t="shared" si="2"/>
        <v>4.6265547251612</v>
      </c>
      <c r="L115" s="459"/>
      <c r="M115" s="459"/>
      <c r="N115" s="460"/>
    </row>
    <row r="116" spans="1:14" x14ac:dyDescent="0.25">
      <c r="A116" s="11" t="s">
        <v>25</v>
      </c>
      <c r="B116" s="407" t="s">
        <v>95</v>
      </c>
      <c r="C116" s="407"/>
      <c r="D116" s="407"/>
      <c r="E116" s="407"/>
      <c r="F116" s="407"/>
      <c r="G116" s="407"/>
      <c r="H116" s="407"/>
      <c r="I116" s="465">
        <v>4.0000000000000002E-4</v>
      </c>
      <c r="J116" s="465"/>
      <c r="K116" s="459">
        <f t="shared" si="2"/>
        <v>0.92531094503223998</v>
      </c>
      <c r="L116" s="459"/>
      <c r="M116" s="459"/>
      <c r="N116" s="460"/>
    </row>
    <row r="117" spans="1:14" ht="15.75" thickBot="1" x14ac:dyDescent="0.3">
      <c r="A117" s="11" t="s">
        <v>48</v>
      </c>
      <c r="B117" s="407" t="s">
        <v>96</v>
      </c>
      <c r="C117" s="407"/>
      <c r="D117" s="407"/>
      <c r="E117" s="407"/>
      <c r="F117" s="407"/>
      <c r="G117" s="407"/>
      <c r="H117" s="407"/>
      <c r="I117" s="465"/>
      <c r="J117" s="465"/>
      <c r="K117" s="459">
        <f t="shared" si="2"/>
        <v>0</v>
      </c>
      <c r="L117" s="459"/>
      <c r="M117" s="459"/>
      <c r="N117" s="460"/>
    </row>
    <row r="118" spans="1:14" ht="15.75" thickBot="1" x14ac:dyDescent="0.3">
      <c r="A118" s="22"/>
      <c r="B118" s="442" t="s">
        <v>97</v>
      </c>
      <c r="C118" s="442"/>
      <c r="D118" s="442"/>
      <c r="E118" s="442"/>
      <c r="F118" s="442"/>
      <c r="G118" s="442"/>
      <c r="H118" s="442"/>
      <c r="I118" s="500">
        <f>SUM(I112:J117)</f>
        <v>7.8599999999999989E-2</v>
      </c>
      <c r="J118" s="500"/>
      <c r="K118" s="463">
        <f>SUM(K112:N117)</f>
        <v>181.82360069883515</v>
      </c>
      <c r="L118" s="463"/>
      <c r="M118" s="463"/>
      <c r="N118" s="464"/>
    </row>
    <row r="119" spans="1:14" ht="15.75" thickBot="1" x14ac:dyDescent="0.3">
      <c r="A119" s="451"/>
      <c r="B119" s="452"/>
      <c r="C119" s="452"/>
      <c r="D119" s="452"/>
      <c r="E119" s="452"/>
      <c r="F119" s="452"/>
      <c r="G119" s="452"/>
      <c r="H119" s="452"/>
      <c r="I119" s="452"/>
      <c r="J119" s="452"/>
      <c r="K119" s="452"/>
      <c r="L119" s="452"/>
      <c r="M119" s="452"/>
      <c r="N119" s="453"/>
    </row>
    <row r="120" spans="1:14" x14ac:dyDescent="0.25">
      <c r="A120" s="8"/>
      <c r="B120" s="8"/>
      <c r="C120" s="8"/>
      <c r="D120" s="8"/>
      <c r="E120" s="8"/>
      <c r="F120" s="8"/>
      <c r="G120" s="8"/>
      <c r="H120" s="8"/>
      <c r="I120" s="8"/>
      <c r="J120" s="8"/>
      <c r="K120" s="8"/>
      <c r="L120" s="8"/>
      <c r="M120" s="8"/>
      <c r="N120" s="8"/>
    </row>
    <row r="121" spans="1:14" ht="15.75" x14ac:dyDescent="0.25">
      <c r="A121" s="499" t="s">
        <v>144</v>
      </c>
      <c r="B121" s="499"/>
      <c r="C121" s="499"/>
      <c r="D121" s="499"/>
      <c r="E121" s="499"/>
      <c r="F121" s="499"/>
      <c r="G121" s="499"/>
      <c r="H121" s="499"/>
      <c r="I121" s="499"/>
      <c r="J121" s="499"/>
      <c r="K121" s="499"/>
      <c r="L121" s="499"/>
      <c r="M121" s="499"/>
      <c r="N121" s="499"/>
    </row>
    <row r="122" spans="1:14" ht="15.75" thickBot="1" x14ac:dyDescent="0.3">
      <c r="A122" s="8"/>
      <c r="B122" s="8"/>
      <c r="C122" s="8"/>
      <c r="D122" s="8"/>
      <c r="E122" s="8"/>
      <c r="F122" s="8"/>
      <c r="G122" s="8"/>
      <c r="H122" s="8"/>
      <c r="I122" s="8"/>
      <c r="J122" s="8"/>
      <c r="K122" s="8"/>
      <c r="L122" s="8"/>
      <c r="M122" s="8"/>
      <c r="N122" s="8"/>
    </row>
    <row r="123" spans="1:14" ht="15.75" thickBot="1" x14ac:dyDescent="0.3">
      <c r="A123" s="22" t="s">
        <v>98</v>
      </c>
      <c r="B123" s="442" t="s">
        <v>99</v>
      </c>
      <c r="C123" s="442"/>
      <c r="D123" s="442"/>
      <c r="E123" s="442"/>
      <c r="F123" s="442"/>
      <c r="G123" s="442"/>
      <c r="H123" s="442"/>
      <c r="I123" s="442" t="s">
        <v>41</v>
      </c>
      <c r="J123" s="442"/>
      <c r="K123" s="442" t="s">
        <v>42</v>
      </c>
      <c r="L123" s="442"/>
      <c r="M123" s="442"/>
      <c r="N123" s="443"/>
    </row>
    <row r="124" spans="1:14" ht="15.75" thickBot="1" x14ac:dyDescent="0.3">
      <c r="A124" s="13" t="s">
        <v>16</v>
      </c>
      <c r="B124" s="454" t="s">
        <v>100</v>
      </c>
      <c r="C124" s="454"/>
      <c r="D124" s="454"/>
      <c r="E124" s="454"/>
      <c r="F124" s="454"/>
      <c r="G124" s="454"/>
      <c r="H124" s="454"/>
      <c r="I124" s="494"/>
      <c r="J124" s="494"/>
      <c r="K124" s="459">
        <f>I124*K47</f>
        <v>0</v>
      </c>
      <c r="L124" s="459"/>
      <c r="M124" s="459"/>
      <c r="N124" s="460"/>
    </row>
    <row r="125" spans="1:14" ht="15.75" thickBot="1" x14ac:dyDescent="0.3">
      <c r="A125" s="22"/>
      <c r="B125" s="442" t="s">
        <v>101</v>
      </c>
      <c r="C125" s="442"/>
      <c r="D125" s="442"/>
      <c r="E125" s="442"/>
      <c r="F125" s="442"/>
      <c r="G125" s="442"/>
      <c r="H125" s="442"/>
      <c r="I125" s="458">
        <f>SUM(I124)</f>
        <v>0</v>
      </c>
      <c r="J125" s="458"/>
      <c r="K125" s="463">
        <f>SUM(K124)</f>
        <v>0</v>
      </c>
      <c r="L125" s="463"/>
      <c r="M125" s="463"/>
      <c r="N125" s="464"/>
    </row>
    <row r="126" spans="1:14" ht="15.75" thickBot="1" x14ac:dyDescent="0.3">
      <c r="A126" s="451" t="s">
        <v>102</v>
      </c>
      <c r="B126" s="452"/>
      <c r="C126" s="452"/>
      <c r="D126" s="452"/>
      <c r="E126" s="452"/>
      <c r="F126" s="452"/>
      <c r="G126" s="452"/>
      <c r="H126" s="452"/>
      <c r="I126" s="452"/>
      <c r="J126" s="452"/>
      <c r="K126" s="452"/>
      <c r="L126" s="452"/>
      <c r="M126" s="452"/>
      <c r="N126" s="453"/>
    </row>
    <row r="127" spans="1:14" x14ac:dyDescent="0.25">
      <c r="A127" s="8"/>
      <c r="B127" s="8"/>
      <c r="C127" s="8"/>
      <c r="D127" s="8"/>
      <c r="E127" s="8"/>
      <c r="F127" s="8"/>
      <c r="G127" s="8"/>
      <c r="H127" s="8"/>
      <c r="I127" s="8"/>
      <c r="J127" s="8"/>
      <c r="K127" s="8"/>
      <c r="L127" s="8"/>
      <c r="M127" s="8"/>
      <c r="N127" s="8"/>
    </row>
    <row r="128" spans="1:14" x14ac:dyDescent="0.25">
      <c r="A128" s="375" t="s">
        <v>103</v>
      </c>
      <c r="B128" s="375"/>
      <c r="C128" s="375"/>
      <c r="D128" s="375"/>
      <c r="E128" s="375"/>
      <c r="F128" s="375"/>
      <c r="G128" s="375"/>
      <c r="H128" s="375"/>
      <c r="I128" s="375"/>
      <c r="J128" s="375"/>
      <c r="K128" s="375"/>
      <c r="L128" s="375"/>
      <c r="M128" s="375"/>
      <c r="N128" s="375"/>
    </row>
    <row r="129" spans="1:14" ht="15.75" thickBot="1" x14ac:dyDescent="0.3">
      <c r="A129" s="8"/>
      <c r="B129" s="8"/>
      <c r="C129" s="8"/>
      <c r="D129" s="8"/>
      <c r="E129" s="8"/>
      <c r="F129" s="8"/>
      <c r="G129" s="8"/>
      <c r="H129" s="8"/>
      <c r="I129" s="8"/>
      <c r="J129" s="8"/>
      <c r="K129" s="8"/>
      <c r="L129" s="8"/>
      <c r="M129" s="8"/>
      <c r="N129" s="8"/>
    </row>
    <row r="130" spans="1:14" ht="15.75" thickBot="1" x14ac:dyDescent="0.3">
      <c r="A130" s="22">
        <v>4</v>
      </c>
      <c r="B130" s="442" t="s">
        <v>104</v>
      </c>
      <c r="C130" s="442"/>
      <c r="D130" s="442"/>
      <c r="E130" s="442"/>
      <c r="F130" s="442"/>
      <c r="G130" s="442"/>
      <c r="H130" s="442"/>
      <c r="I130" s="442" t="s">
        <v>41</v>
      </c>
      <c r="J130" s="442"/>
      <c r="K130" s="442" t="s">
        <v>42</v>
      </c>
      <c r="L130" s="442"/>
      <c r="M130" s="442"/>
      <c r="N130" s="443"/>
    </row>
    <row r="131" spans="1:14" x14ac:dyDescent="0.25">
      <c r="A131" s="13" t="s">
        <v>90</v>
      </c>
      <c r="B131" s="440" t="s">
        <v>91</v>
      </c>
      <c r="C131" s="440"/>
      <c r="D131" s="440"/>
      <c r="E131" s="440"/>
      <c r="F131" s="440"/>
      <c r="G131" s="440"/>
      <c r="H131" s="440"/>
      <c r="I131" s="494"/>
      <c r="J131" s="494"/>
      <c r="K131" s="459">
        <f>K118</f>
        <v>181.82360069883515</v>
      </c>
      <c r="L131" s="459"/>
      <c r="M131" s="459"/>
      <c r="N131" s="460"/>
    </row>
    <row r="132" spans="1:14" ht="15.75" thickBot="1" x14ac:dyDescent="0.3">
      <c r="A132" s="11" t="s">
        <v>98</v>
      </c>
      <c r="B132" s="407" t="s">
        <v>99</v>
      </c>
      <c r="C132" s="407"/>
      <c r="D132" s="407"/>
      <c r="E132" s="407"/>
      <c r="F132" s="407"/>
      <c r="G132" s="407"/>
      <c r="H132" s="407"/>
      <c r="I132" s="447"/>
      <c r="J132" s="447"/>
      <c r="K132" s="403">
        <f>K125</f>
        <v>0</v>
      </c>
      <c r="L132" s="403"/>
      <c r="M132" s="403"/>
      <c r="N132" s="404"/>
    </row>
    <row r="133" spans="1:14" ht="15.75" thickBot="1" x14ac:dyDescent="0.3">
      <c r="A133" s="22"/>
      <c r="B133" s="442" t="s">
        <v>147</v>
      </c>
      <c r="C133" s="442"/>
      <c r="D133" s="442"/>
      <c r="E133" s="442"/>
      <c r="F133" s="442"/>
      <c r="G133" s="442"/>
      <c r="H133" s="442"/>
      <c r="I133" s="458"/>
      <c r="J133" s="458"/>
      <c r="K133" s="445">
        <f>SUM(K131:N132)</f>
        <v>181.82360069883515</v>
      </c>
      <c r="L133" s="445"/>
      <c r="M133" s="445"/>
      <c r="N133" s="446"/>
    </row>
    <row r="134" spans="1:14" x14ac:dyDescent="0.25">
      <c r="A134" s="8"/>
      <c r="B134" s="8"/>
      <c r="C134" s="8"/>
      <c r="D134" s="8"/>
      <c r="E134" s="8"/>
      <c r="F134" s="8"/>
      <c r="G134" s="8"/>
      <c r="H134" s="8"/>
      <c r="I134" s="8"/>
      <c r="J134" s="8"/>
      <c r="K134" s="8"/>
      <c r="L134" s="8"/>
      <c r="M134" s="8"/>
      <c r="N134" s="8"/>
    </row>
    <row r="135" spans="1:14" ht="15.75" x14ac:dyDescent="0.25">
      <c r="A135" s="499" t="s">
        <v>105</v>
      </c>
      <c r="B135" s="499"/>
      <c r="C135" s="499"/>
      <c r="D135" s="499"/>
      <c r="E135" s="499"/>
      <c r="F135" s="499"/>
      <c r="G135" s="499"/>
      <c r="H135" s="499"/>
      <c r="I135" s="499"/>
      <c r="J135" s="499"/>
      <c r="K135" s="499"/>
      <c r="L135" s="499"/>
      <c r="M135" s="499"/>
      <c r="N135" s="499"/>
    </row>
    <row r="136" spans="1:14" ht="15.75" thickBot="1" x14ac:dyDescent="0.3">
      <c r="A136" s="8"/>
      <c r="B136" s="8"/>
      <c r="C136" s="8"/>
      <c r="D136" s="8"/>
      <c r="E136" s="8"/>
      <c r="F136" s="8"/>
      <c r="G136" s="8"/>
      <c r="H136" s="8"/>
      <c r="I136" s="8"/>
      <c r="J136" s="8"/>
      <c r="K136" s="8"/>
      <c r="L136" s="8"/>
      <c r="M136" s="8"/>
      <c r="N136" s="8"/>
    </row>
    <row r="137" spans="1:14" ht="15.75" thickBot="1" x14ac:dyDescent="0.3">
      <c r="A137" s="22">
        <v>5</v>
      </c>
      <c r="B137" s="442" t="s">
        <v>106</v>
      </c>
      <c r="C137" s="442"/>
      <c r="D137" s="442"/>
      <c r="E137" s="442"/>
      <c r="F137" s="442"/>
      <c r="G137" s="442"/>
      <c r="H137" s="442"/>
      <c r="I137" s="442" t="s">
        <v>41</v>
      </c>
      <c r="J137" s="442"/>
      <c r="K137" s="442" t="s">
        <v>42</v>
      </c>
      <c r="L137" s="442"/>
      <c r="M137" s="442"/>
      <c r="N137" s="443"/>
    </row>
    <row r="138" spans="1:14" x14ac:dyDescent="0.25">
      <c r="A138" s="13" t="s">
        <v>16</v>
      </c>
      <c r="B138" s="501" t="s">
        <v>428</v>
      </c>
      <c r="C138" s="501"/>
      <c r="D138" s="501"/>
      <c r="E138" s="501"/>
      <c r="F138" s="501"/>
      <c r="G138" s="501"/>
      <c r="H138" s="501"/>
      <c r="I138" s="494"/>
      <c r="J138" s="494"/>
      <c r="K138" s="459">
        <f>'ANEXO VIII-A02 - UNIFORMES'!F15</f>
        <v>64.839845238095251</v>
      </c>
      <c r="L138" s="459"/>
      <c r="M138" s="459"/>
      <c r="N138" s="460"/>
    </row>
    <row r="139" spans="1:14" x14ac:dyDescent="0.25">
      <c r="A139" s="11" t="s">
        <v>19</v>
      </c>
      <c r="B139" s="502" t="s">
        <v>429</v>
      </c>
      <c r="C139" s="502"/>
      <c r="D139" s="502"/>
      <c r="E139" s="502"/>
      <c r="F139" s="502"/>
      <c r="G139" s="502"/>
      <c r="H139" s="502"/>
      <c r="I139" s="447"/>
      <c r="J139" s="447"/>
      <c r="K139" s="403">
        <f>'ANEXO VIII-A03 - EPI'!G16</f>
        <v>64.922090277777784</v>
      </c>
      <c r="L139" s="403"/>
      <c r="M139" s="403"/>
      <c r="N139" s="404"/>
    </row>
    <row r="140" spans="1:14" x14ac:dyDescent="0.25">
      <c r="A140" s="11" t="s">
        <v>21</v>
      </c>
      <c r="B140" s="502" t="s">
        <v>430</v>
      </c>
      <c r="C140" s="502"/>
      <c r="D140" s="502"/>
      <c r="E140" s="502"/>
      <c r="F140" s="502"/>
      <c r="G140" s="502"/>
      <c r="H140" s="502"/>
      <c r="I140" s="447"/>
      <c r="J140" s="447"/>
      <c r="K140" s="403">
        <f>'ANEXO VIII-04 - FERRAMENTAL'!I104</f>
        <v>84.057708161328122</v>
      </c>
      <c r="L140" s="403"/>
      <c r="M140" s="403"/>
      <c r="N140" s="404"/>
    </row>
    <row r="141" spans="1:14" ht="15.75" thickBot="1" x14ac:dyDescent="0.3">
      <c r="A141" s="11" t="s">
        <v>23</v>
      </c>
      <c r="B141" s="503" t="s">
        <v>145</v>
      </c>
      <c r="C141" s="503"/>
      <c r="D141" s="503"/>
      <c r="E141" s="503"/>
      <c r="F141" s="503"/>
      <c r="G141" s="503"/>
      <c r="H141" s="503"/>
      <c r="I141" s="447"/>
      <c r="J141" s="447"/>
      <c r="K141" s="403"/>
      <c r="L141" s="403"/>
      <c r="M141" s="403"/>
      <c r="N141" s="404"/>
    </row>
    <row r="142" spans="1:14" ht="15.75" thickBot="1" x14ac:dyDescent="0.3">
      <c r="A142" s="22"/>
      <c r="B142" s="442" t="s">
        <v>146</v>
      </c>
      <c r="C142" s="442"/>
      <c r="D142" s="442"/>
      <c r="E142" s="442"/>
      <c r="F142" s="442"/>
      <c r="G142" s="442"/>
      <c r="H142" s="442"/>
      <c r="I142" s="458">
        <f>SUM(I138:J141)</f>
        <v>0</v>
      </c>
      <c r="J142" s="458"/>
      <c r="K142" s="445">
        <f>SUM(K138:N141)</f>
        <v>213.81964367720116</v>
      </c>
      <c r="L142" s="445"/>
      <c r="M142" s="445"/>
      <c r="N142" s="446"/>
    </row>
    <row r="143" spans="1:14" ht="15.75" thickBot="1" x14ac:dyDescent="0.3">
      <c r="A143" s="451" t="s">
        <v>107</v>
      </c>
      <c r="B143" s="452"/>
      <c r="C143" s="452"/>
      <c r="D143" s="452"/>
      <c r="E143" s="452"/>
      <c r="F143" s="452"/>
      <c r="G143" s="452"/>
      <c r="H143" s="452"/>
      <c r="I143" s="452"/>
      <c r="J143" s="452"/>
      <c r="K143" s="452"/>
      <c r="L143" s="452"/>
      <c r="M143" s="452"/>
      <c r="N143" s="453"/>
    </row>
    <row r="144" spans="1:14" x14ac:dyDescent="0.25">
      <c r="A144" s="8"/>
      <c r="B144" s="8"/>
      <c r="C144" s="8"/>
      <c r="D144" s="8"/>
      <c r="E144" s="8"/>
      <c r="F144" s="8"/>
      <c r="G144" s="8"/>
      <c r="H144" s="8"/>
      <c r="I144" s="8"/>
      <c r="J144" s="8"/>
      <c r="K144" s="8"/>
      <c r="L144" s="8"/>
      <c r="M144" s="8"/>
      <c r="N144" s="8"/>
    </row>
    <row r="145" spans="1:14" ht="15.75" x14ac:dyDescent="0.25">
      <c r="A145" s="499" t="s">
        <v>108</v>
      </c>
      <c r="B145" s="499"/>
      <c r="C145" s="499"/>
      <c r="D145" s="499"/>
      <c r="E145" s="499"/>
      <c r="F145" s="499"/>
      <c r="G145" s="499"/>
      <c r="H145" s="499"/>
      <c r="I145" s="499"/>
      <c r="J145" s="499"/>
      <c r="K145" s="499"/>
      <c r="L145" s="499"/>
      <c r="M145" s="499"/>
      <c r="N145" s="499"/>
    </row>
    <row r="146" spans="1:14" ht="16.5" thickBot="1" x14ac:dyDescent="0.3">
      <c r="A146" s="23"/>
      <c r="B146" s="23"/>
      <c r="C146" s="23"/>
      <c r="D146" s="23"/>
      <c r="E146" s="23"/>
      <c r="F146" s="23"/>
      <c r="G146" s="23"/>
      <c r="H146" s="23"/>
      <c r="I146" s="23"/>
      <c r="J146" s="23"/>
      <c r="K146" s="23"/>
      <c r="L146" s="23"/>
      <c r="M146" s="23"/>
      <c r="N146" s="23"/>
    </row>
    <row r="147" spans="1:14" ht="15.75" thickBot="1" x14ac:dyDescent="0.3">
      <c r="A147" s="22">
        <v>6</v>
      </c>
      <c r="B147" s="442" t="s">
        <v>109</v>
      </c>
      <c r="C147" s="442"/>
      <c r="D147" s="442"/>
      <c r="E147" s="442"/>
      <c r="F147" s="442"/>
      <c r="G147" s="442"/>
      <c r="H147" s="442"/>
      <c r="I147" s="442" t="s">
        <v>41</v>
      </c>
      <c r="J147" s="442"/>
      <c r="K147" s="442" t="s">
        <v>42</v>
      </c>
      <c r="L147" s="442"/>
      <c r="M147" s="442"/>
      <c r="N147" s="443"/>
    </row>
    <row r="148" spans="1:14" x14ac:dyDescent="0.25">
      <c r="A148" s="13" t="s">
        <v>16</v>
      </c>
      <c r="B148" s="440" t="s">
        <v>110</v>
      </c>
      <c r="C148" s="440"/>
      <c r="D148" s="440"/>
      <c r="E148" s="440"/>
      <c r="F148" s="440"/>
      <c r="G148" s="440"/>
      <c r="H148" s="440"/>
      <c r="I148" s="456">
        <v>6.4500000000000002E-2</v>
      </c>
      <c r="J148" s="456"/>
      <c r="K148" s="459">
        <f>I148*K166</f>
        <v>256.11328286981689</v>
      </c>
      <c r="L148" s="459"/>
      <c r="M148" s="459"/>
      <c r="N148" s="460"/>
    </row>
    <row r="149" spans="1:14" x14ac:dyDescent="0.25">
      <c r="A149" s="11" t="s">
        <v>19</v>
      </c>
      <c r="B149" s="407" t="s">
        <v>111</v>
      </c>
      <c r="C149" s="407"/>
      <c r="D149" s="407"/>
      <c r="E149" s="407"/>
      <c r="F149" s="407"/>
      <c r="G149" s="407"/>
      <c r="H149" s="407"/>
      <c r="I149" s="465">
        <v>0.09</v>
      </c>
      <c r="J149" s="465"/>
      <c r="K149" s="403">
        <f>I149*(K166+$K$148)</f>
        <v>380.41756690453957</v>
      </c>
      <c r="L149" s="403"/>
      <c r="M149" s="403"/>
      <c r="N149" s="404"/>
    </row>
    <row r="150" spans="1:14" x14ac:dyDescent="0.25">
      <c r="A150" s="11" t="s">
        <v>21</v>
      </c>
      <c r="B150" s="407" t="s">
        <v>112</v>
      </c>
      <c r="C150" s="407"/>
      <c r="D150" s="407"/>
      <c r="E150" s="407"/>
      <c r="F150" s="407"/>
      <c r="G150" s="407"/>
      <c r="H150" s="407"/>
      <c r="I150" s="465">
        <v>0.14249999999999999</v>
      </c>
      <c r="J150" s="465"/>
      <c r="K150" s="403"/>
      <c r="L150" s="403"/>
      <c r="M150" s="403"/>
      <c r="N150" s="404"/>
    </row>
    <row r="151" spans="1:14" x14ac:dyDescent="0.25">
      <c r="A151" s="11" t="s">
        <v>113</v>
      </c>
      <c r="B151" s="407" t="s">
        <v>407</v>
      </c>
      <c r="C151" s="407"/>
      <c r="D151" s="407"/>
      <c r="E151" s="407"/>
      <c r="F151" s="407"/>
      <c r="G151" s="407"/>
      <c r="H151" s="407"/>
      <c r="I151" s="492">
        <v>1.6500000000000001E-2</v>
      </c>
      <c r="J151" s="492"/>
      <c r="K151" s="403">
        <f>($K$148+$K$149+$K$166)/(1-$I$150)*I151</f>
        <v>88.653190032758602</v>
      </c>
      <c r="L151" s="403"/>
      <c r="M151" s="403"/>
      <c r="N151" s="404"/>
    </row>
    <row r="152" spans="1:14" x14ac:dyDescent="0.25">
      <c r="A152" s="11" t="s">
        <v>114</v>
      </c>
      <c r="B152" s="407" t="s">
        <v>408</v>
      </c>
      <c r="C152" s="407"/>
      <c r="D152" s="407"/>
      <c r="E152" s="407"/>
      <c r="F152" s="407"/>
      <c r="G152" s="407"/>
      <c r="H152" s="407"/>
      <c r="I152" s="492">
        <v>7.5999999999999998E-2</v>
      </c>
      <c r="J152" s="492"/>
      <c r="K152" s="403">
        <f>($K$148+$K$149+$K$166)/(1-$I$150)*I152</f>
        <v>408.34196621149414</v>
      </c>
      <c r="L152" s="403"/>
      <c r="M152" s="403"/>
      <c r="N152" s="404"/>
    </row>
    <row r="153" spans="1:14" x14ac:dyDescent="0.25">
      <c r="A153" s="11" t="s">
        <v>115</v>
      </c>
      <c r="B153" s="407" t="s">
        <v>406</v>
      </c>
      <c r="C153" s="407"/>
      <c r="D153" s="407"/>
      <c r="E153" s="407"/>
      <c r="F153" s="407"/>
      <c r="G153" s="407"/>
      <c r="H153" s="407"/>
      <c r="I153" s="465">
        <v>0.05</v>
      </c>
      <c r="J153" s="465"/>
      <c r="K153" s="403">
        <f t="shared" ref="K153:K154" si="3">($K$148+$K$149+$K$166)/(1-$I$150)*I153</f>
        <v>268.64603040229878</v>
      </c>
      <c r="L153" s="403"/>
      <c r="M153" s="403"/>
      <c r="N153" s="404"/>
    </row>
    <row r="154" spans="1:14" ht="15.75" thickBot="1" x14ac:dyDescent="0.3">
      <c r="A154" s="11" t="s">
        <v>116</v>
      </c>
      <c r="B154" s="398" t="s">
        <v>1851</v>
      </c>
      <c r="C154" s="399"/>
      <c r="D154" s="399"/>
      <c r="E154" s="399"/>
      <c r="F154" s="399"/>
      <c r="G154" s="399"/>
      <c r="H154" s="400"/>
      <c r="I154" s="401">
        <v>4.4999999999999998E-2</v>
      </c>
      <c r="J154" s="402"/>
      <c r="K154" s="403">
        <f t="shared" si="3"/>
        <v>241.78142736206888</v>
      </c>
      <c r="L154" s="403"/>
      <c r="M154" s="403"/>
      <c r="N154" s="404"/>
    </row>
    <row r="155" spans="1:14" ht="15.75" thickBot="1" x14ac:dyDescent="0.3">
      <c r="A155" s="22"/>
      <c r="B155" s="442" t="s">
        <v>68</v>
      </c>
      <c r="C155" s="442"/>
      <c r="D155" s="442"/>
      <c r="E155" s="442"/>
      <c r="F155" s="442"/>
      <c r="G155" s="442"/>
      <c r="H155" s="442"/>
      <c r="I155" s="500">
        <f>I148+I149+I150</f>
        <v>0.29699999999999999</v>
      </c>
      <c r="J155" s="500"/>
      <c r="K155" s="445">
        <f>SUM(K148:N154)</f>
        <v>1643.9534637829768</v>
      </c>
      <c r="L155" s="445"/>
      <c r="M155" s="445"/>
      <c r="N155" s="446"/>
    </row>
    <row r="156" spans="1:14" ht="26.25" customHeight="1" thickBot="1" x14ac:dyDescent="0.3">
      <c r="A156" s="451" t="s">
        <v>148</v>
      </c>
      <c r="B156" s="452"/>
      <c r="C156" s="452"/>
      <c r="D156" s="452"/>
      <c r="E156" s="452"/>
      <c r="F156" s="452"/>
      <c r="G156" s="452"/>
      <c r="H156" s="452"/>
      <c r="I156" s="452"/>
      <c r="J156" s="452"/>
      <c r="K156" s="452"/>
      <c r="L156" s="452"/>
      <c r="M156" s="452"/>
      <c r="N156" s="453"/>
    </row>
    <row r="157" spans="1:14" ht="26.25" customHeight="1" thickBot="1" x14ac:dyDescent="0.3">
      <c r="A157" s="16"/>
      <c r="B157" s="16"/>
      <c r="C157" s="16"/>
      <c r="D157" s="16"/>
      <c r="E157" s="16"/>
      <c r="F157" s="16"/>
      <c r="G157" s="16"/>
      <c r="H157" s="16"/>
      <c r="I157" s="16"/>
      <c r="J157" s="16"/>
      <c r="K157" s="16"/>
      <c r="L157" s="16"/>
      <c r="M157" s="16"/>
      <c r="N157" s="16"/>
    </row>
    <row r="158" spans="1:14" ht="15.75" thickBot="1" x14ac:dyDescent="0.3">
      <c r="A158" s="431" t="s">
        <v>117</v>
      </c>
      <c r="B158" s="432"/>
      <c r="C158" s="432"/>
      <c r="D158" s="432"/>
      <c r="E158" s="432"/>
      <c r="F158" s="432"/>
      <c r="G158" s="432"/>
      <c r="H158" s="432"/>
      <c r="I158" s="432"/>
      <c r="J158" s="432"/>
      <c r="K158" s="432"/>
      <c r="L158" s="432"/>
      <c r="M158" s="432"/>
      <c r="N158" s="433"/>
    </row>
    <row r="159" spans="1:14" ht="15.75" customHeight="1" thickBot="1" x14ac:dyDescent="0.3">
      <c r="A159" s="8"/>
      <c r="B159" s="8"/>
      <c r="C159" s="8"/>
      <c r="D159" s="8"/>
      <c r="E159" s="8"/>
      <c r="F159" s="8"/>
      <c r="G159" s="8"/>
      <c r="H159" s="8"/>
      <c r="I159" s="8"/>
      <c r="J159" s="8"/>
      <c r="K159" s="8"/>
      <c r="L159" s="8"/>
      <c r="M159" s="8"/>
      <c r="N159" s="8"/>
    </row>
    <row r="160" spans="1:14" ht="15.75" thickBot="1" x14ac:dyDescent="0.3">
      <c r="A160" s="22"/>
      <c r="B160" s="442" t="s">
        <v>118</v>
      </c>
      <c r="C160" s="442"/>
      <c r="D160" s="442"/>
      <c r="E160" s="442"/>
      <c r="F160" s="442"/>
      <c r="G160" s="442"/>
      <c r="H160" s="442"/>
      <c r="I160" s="442" t="s">
        <v>41</v>
      </c>
      <c r="J160" s="442"/>
      <c r="K160" s="442" t="s">
        <v>42</v>
      </c>
      <c r="L160" s="442"/>
      <c r="M160" s="442"/>
      <c r="N160" s="443"/>
    </row>
    <row r="161" spans="1:14" ht="15.75" thickBot="1" x14ac:dyDescent="0.3">
      <c r="A161" s="13" t="s">
        <v>16</v>
      </c>
      <c r="B161" s="440" t="s">
        <v>39</v>
      </c>
      <c r="C161" s="440"/>
      <c r="D161" s="440"/>
      <c r="E161" s="440"/>
      <c r="F161" s="440"/>
      <c r="G161" s="440"/>
      <c r="H161" s="440"/>
      <c r="I161" s="494"/>
      <c r="J161" s="494"/>
      <c r="K161" s="448">
        <f>K47</f>
        <v>1867.8789999999999</v>
      </c>
      <c r="L161" s="449"/>
      <c r="M161" s="449"/>
      <c r="N161" s="450"/>
    </row>
    <row r="162" spans="1:14" ht="15.75" thickBot="1" x14ac:dyDescent="0.3">
      <c r="A162" s="11" t="s">
        <v>19</v>
      </c>
      <c r="B162" s="407" t="s">
        <v>55</v>
      </c>
      <c r="C162" s="407"/>
      <c r="D162" s="407"/>
      <c r="E162" s="407"/>
      <c r="F162" s="407"/>
      <c r="G162" s="407"/>
      <c r="H162" s="407"/>
      <c r="I162" s="447"/>
      <c r="J162" s="447"/>
      <c r="K162" s="445">
        <f>K93</f>
        <v>1466.7962422805999</v>
      </c>
      <c r="L162" s="445"/>
      <c r="M162" s="445"/>
      <c r="N162" s="446"/>
    </row>
    <row r="163" spans="1:14" ht="15.75" thickBot="1" x14ac:dyDescent="0.3">
      <c r="A163" s="11" t="s">
        <v>21</v>
      </c>
      <c r="B163" s="407" t="s">
        <v>80</v>
      </c>
      <c r="C163" s="407"/>
      <c r="D163" s="407"/>
      <c r="E163" s="407"/>
      <c r="F163" s="407"/>
      <c r="G163" s="407"/>
      <c r="H163" s="407"/>
      <c r="I163" s="447"/>
      <c r="J163" s="447"/>
      <c r="K163" s="445">
        <f>K104</f>
        <v>240.43008496843123</v>
      </c>
      <c r="L163" s="445"/>
      <c r="M163" s="445"/>
      <c r="N163" s="446"/>
    </row>
    <row r="164" spans="1:14" ht="15.75" thickBot="1" x14ac:dyDescent="0.3">
      <c r="A164" s="11" t="s">
        <v>23</v>
      </c>
      <c r="B164" s="407" t="s">
        <v>88</v>
      </c>
      <c r="C164" s="407"/>
      <c r="D164" s="407"/>
      <c r="E164" s="407"/>
      <c r="F164" s="407"/>
      <c r="G164" s="407"/>
      <c r="H164" s="407"/>
      <c r="I164" s="447"/>
      <c r="J164" s="447"/>
      <c r="K164" s="445">
        <f>K133</f>
        <v>181.82360069883515</v>
      </c>
      <c r="L164" s="445"/>
      <c r="M164" s="445"/>
      <c r="N164" s="446"/>
    </row>
    <row r="165" spans="1:14" ht="15.75" thickBot="1" x14ac:dyDescent="0.3">
      <c r="A165" s="11" t="s">
        <v>25</v>
      </c>
      <c r="B165" s="407" t="s">
        <v>149</v>
      </c>
      <c r="C165" s="407"/>
      <c r="D165" s="407"/>
      <c r="E165" s="407"/>
      <c r="F165" s="407"/>
      <c r="G165" s="407"/>
      <c r="H165" s="407"/>
      <c r="I165" s="447"/>
      <c r="J165" s="447"/>
      <c r="K165" s="445">
        <f>K142</f>
        <v>213.81964367720116</v>
      </c>
      <c r="L165" s="445"/>
      <c r="M165" s="445"/>
      <c r="N165" s="446"/>
    </row>
    <row r="166" spans="1:14" ht="15.75" thickBot="1" x14ac:dyDescent="0.3">
      <c r="A166" s="508" t="s">
        <v>119</v>
      </c>
      <c r="B166" s="509"/>
      <c r="C166" s="509"/>
      <c r="D166" s="509"/>
      <c r="E166" s="509"/>
      <c r="F166" s="509"/>
      <c r="G166" s="509"/>
      <c r="H166" s="510"/>
      <c r="I166" s="447"/>
      <c r="J166" s="447"/>
      <c r="K166" s="515">
        <f>SUM(K161:N165)</f>
        <v>3970.7485716250676</v>
      </c>
      <c r="L166" s="515"/>
      <c r="M166" s="515"/>
      <c r="N166" s="516"/>
    </row>
    <row r="167" spans="1:14" ht="15.75" thickBot="1" x14ac:dyDescent="0.3">
      <c r="A167" s="11" t="s">
        <v>48</v>
      </c>
      <c r="B167" s="407" t="s">
        <v>150</v>
      </c>
      <c r="C167" s="407"/>
      <c r="D167" s="407"/>
      <c r="E167" s="407"/>
      <c r="F167" s="407"/>
      <c r="G167" s="407"/>
      <c r="H167" s="407"/>
      <c r="I167" s="447"/>
      <c r="J167" s="447"/>
      <c r="K167" s="445">
        <f>K155</f>
        <v>1643.9534637829768</v>
      </c>
      <c r="L167" s="445"/>
      <c r="M167" s="445"/>
      <c r="N167" s="446"/>
    </row>
    <row r="168" spans="1:14" ht="15.75" thickBot="1" x14ac:dyDescent="0.3">
      <c r="A168" s="466" t="s">
        <v>422</v>
      </c>
      <c r="B168" s="467"/>
      <c r="C168" s="467"/>
      <c r="D168" s="467"/>
      <c r="E168" s="467"/>
      <c r="F168" s="467"/>
      <c r="G168" s="467"/>
      <c r="H168" s="467"/>
      <c r="I168" s="467"/>
      <c r="J168" s="468"/>
      <c r="K168" s="484">
        <f>ROUND(K166+K167,2)</f>
        <v>5614.7</v>
      </c>
      <c r="L168" s="484"/>
      <c r="M168" s="484"/>
      <c r="N168" s="485"/>
    </row>
  </sheetData>
  <mergeCells count="333">
    <mergeCell ref="A168:J168"/>
    <mergeCell ref="K168:N168"/>
    <mergeCell ref="A166:H166"/>
    <mergeCell ref="I166:J166"/>
    <mergeCell ref="K166:N166"/>
    <mergeCell ref="B167:H167"/>
    <mergeCell ref="I167:J167"/>
    <mergeCell ref="K167:N167"/>
    <mergeCell ref="B164:H164"/>
    <mergeCell ref="I164:J164"/>
    <mergeCell ref="K164:N164"/>
    <mergeCell ref="B165:H165"/>
    <mergeCell ref="I165:J165"/>
    <mergeCell ref="K165:N165"/>
    <mergeCell ref="B162:H162"/>
    <mergeCell ref="I162:J162"/>
    <mergeCell ref="K162:N162"/>
    <mergeCell ref="B163:H163"/>
    <mergeCell ref="I163:J163"/>
    <mergeCell ref="K163:N163"/>
    <mergeCell ref="A156:N156"/>
    <mergeCell ref="A158:N158"/>
    <mergeCell ref="B160:H160"/>
    <mergeCell ref="I160:J160"/>
    <mergeCell ref="K160:N160"/>
    <mergeCell ref="B161:H161"/>
    <mergeCell ref="I161:J161"/>
    <mergeCell ref="K161:N161"/>
    <mergeCell ref="B154:H154"/>
    <mergeCell ref="I154:J154"/>
    <mergeCell ref="K154:N154"/>
    <mergeCell ref="B155:H155"/>
    <mergeCell ref="I155:J155"/>
    <mergeCell ref="K155:N155"/>
    <mergeCell ref="B152:H152"/>
    <mergeCell ref="I152:J152"/>
    <mergeCell ref="K152:N152"/>
    <mergeCell ref="B153:H153"/>
    <mergeCell ref="I153:J153"/>
    <mergeCell ref="K153:N153"/>
    <mergeCell ref="B150:H150"/>
    <mergeCell ref="I150:J150"/>
    <mergeCell ref="K150:N150"/>
    <mergeCell ref="B151:H151"/>
    <mergeCell ref="I151:J151"/>
    <mergeCell ref="K151:N151"/>
    <mergeCell ref="B148:H148"/>
    <mergeCell ref="I148:J148"/>
    <mergeCell ref="K148:N148"/>
    <mergeCell ref="B149:H149"/>
    <mergeCell ref="I149:J149"/>
    <mergeCell ref="K149:N149"/>
    <mergeCell ref="B142:H142"/>
    <mergeCell ref="I142:J142"/>
    <mergeCell ref="K142:N142"/>
    <mergeCell ref="A143:N143"/>
    <mergeCell ref="A145:N145"/>
    <mergeCell ref="B147:H147"/>
    <mergeCell ref="I147:J147"/>
    <mergeCell ref="K147:N147"/>
    <mergeCell ref="B140:H140"/>
    <mergeCell ref="I140:J140"/>
    <mergeCell ref="K140:N140"/>
    <mergeCell ref="B141:H141"/>
    <mergeCell ref="I141:J141"/>
    <mergeCell ref="K141:N141"/>
    <mergeCell ref="B138:H138"/>
    <mergeCell ref="I138:J138"/>
    <mergeCell ref="K138:N138"/>
    <mergeCell ref="B139:H139"/>
    <mergeCell ref="I139:J139"/>
    <mergeCell ref="K139:N139"/>
    <mergeCell ref="B133:H133"/>
    <mergeCell ref="I133:J133"/>
    <mergeCell ref="K133:N133"/>
    <mergeCell ref="A135:N135"/>
    <mergeCell ref="B137:H137"/>
    <mergeCell ref="I137:J137"/>
    <mergeCell ref="K137:N137"/>
    <mergeCell ref="B131:H131"/>
    <mergeCell ref="I131:J131"/>
    <mergeCell ref="K131:N131"/>
    <mergeCell ref="B132:H132"/>
    <mergeCell ref="I132:J132"/>
    <mergeCell ref="K132:N132"/>
    <mergeCell ref="B125:H125"/>
    <mergeCell ref="I125:J125"/>
    <mergeCell ref="K125:N125"/>
    <mergeCell ref="A126:N126"/>
    <mergeCell ref="A128:N128"/>
    <mergeCell ref="B130:H130"/>
    <mergeCell ref="I130:J130"/>
    <mergeCell ref="K130:N130"/>
    <mergeCell ref="A119:N119"/>
    <mergeCell ref="A121:N121"/>
    <mergeCell ref="B123:H123"/>
    <mergeCell ref="I123:J123"/>
    <mergeCell ref="K123:N123"/>
    <mergeCell ref="B124:H124"/>
    <mergeCell ref="I124:J124"/>
    <mergeCell ref="K124:N124"/>
    <mergeCell ref="B117:H117"/>
    <mergeCell ref="I117:J117"/>
    <mergeCell ref="K117:N117"/>
    <mergeCell ref="B118:H118"/>
    <mergeCell ref="I118:J118"/>
    <mergeCell ref="K118:N118"/>
    <mergeCell ref="B115:H115"/>
    <mergeCell ref="I115:J115"/>
    <mergeCell ref="K115:N115"/>
    <mergeCell ref="B116:H116"/>
    <mergeCell ref="I116:J116"/>
    <mergeCell ref="K116:N116"/>
    <mergeCell ref="B113:H113"/>
    <mergeCell ref="I113:J113"/>
    <mergeCell ref="K113:N113"/>
    <mergeCell ref="B114:H114"/>
    <mergeCell ref="I114:J114"/>
    <mergeCell ref="K114:N114"/>
    <mergeCell ref="B111:H111"/>
    <mergeCell ref="I111:J111"/>
    <mergeCell ref="K111:N111"/>
    <mergeCell ref="B112:H112"/>
    <mergeCell ref="I112:J112"/>
    <mergeCell ref="K112:N112"/>
    <mergeCell ref="B104:H104"/>
    <mergeCell ref="I104:J104"/>
    <mergeCell ref="K104:N104"/>
    <mergeCell ref="A105:N105"/>
    <mergeCell ref="A107:N107"/>
    <mergeCell ref="A109:N109"/>
    <mergeCell ref="B102:H102"/>
    <mergeCell ref="I102:J102"/>
    <mergeCell ref="K102:N102"/>
    <mergeCell ref="B103:H103"/>
    <mergeCell ref="I103:J103"/>
    <mergeCell ref="K103:N103"/>
    <mergeCell ref="B100:H100"/>
    <mergeCell ref="I100:J100"/>
    <mergeCell ref="K100:N100"/>
    <mergeCell ref="B101:H101"/>
    <mergeCell ref="I101:J101"/>
    <mergeCell ref="K101:N101"/>
    <mergeCell ref="B98:H98"/>
    <mergeCell ref="I98:J98"/>
    <mergeCell ref="K98:N98"/>
    <mergeCell ref="B99:H99"/>
    <mergeCell ref="I99:J99"/>
    <mergeCell ref="K99:N99"/>
    <mergeCell ref="B93:H93"/>
    <mergeCell ref="I93:J93"/>
    <mergeCell ref="K93:N93"/>
    <mergeCell ref="A95:N95"/>
    <mergeCell ref="B97:H97"/>
    <mergeCell ref="I97:J97"/>
    <mergeCell ref="K97:N97"/>
    <mergeCell ref="B91:H91"/>
    <mergeCell ref="I91:J91"/>
    <mergeCell ref="K91:N91"/>
    <mergeCell ref="B92:H92"/>
    <mergeCell ref="I92:J92"/>
    <mergeCell ref="K92:N92"/>
    <mergeCell ref="A85:N85"/>
    <mergeCell ref="A87:N87"/>
    <mergeCell ref="B89:H89"/>
    <mergeCell ref="I89:J89"/>
    <mergeCell ref="K89:N89"/>
    <mergeCell ref="B90:H90"/>
    <mergeCell ref="I90:J90"/>
    <mergeCell ref="K90:N90"/>
    <mergeCell ref="B83:H83"/>
    <mergeCell ref="I83:J83"/>
    <mergeCell ref="K83:N83"/>
    <mergeCell ref="B84:H84"/>
    <mergeCell ref="I84:J84"/>
    <mergeCell ref="K84:N84"/>
    <mergeCell ref="B81:H81"/>
    <mergeCell ref="I81:J81"/>
    <mergeCell ref="K81:N81"/>
    <mergeCell ref="B82:H82"/>
    <mergeCell ref="I82:J82"/>
    <mergeCell ref="K82:N82"/>
    <mergeCell ref="B79:H79"/>
    <mergeCell ref="I79:J79"/>
    <mergeCell ref="K79:N79"/>
    <mergeCell ref="B80:H80"/>
    <mergeCell ref="I80:J80"/>
    <mergeCell ref="K80:N80"/>
    <mergeCell ref="B77:H77"/>
    <mergeCell ref="I77:J77"/>
    <mergeCell ref="K77:N77"/>
    <mergeCell ref="B78:H78"/>
    <mergeCell ref="I78:J78"/>
    <mergeCell ref="K78:N78"/>
    <mergeCell ref="A71:N71"/>
    <mergeCell ref="A73:N73"/>
    <mergeCell ref="B75:H75"/>
    <mergeCell ref="I75:J75"/>
    <mergeCell ref="K75:N75"/>
    <mergeCell ref="B76:H76"/>
    <mergeCell ref="I76:J76"/>
    <mergeCell ref="K76:N76"/>
    <mergeCell ref="B69:H69"/>
    <mergeCell ref="I69:J69"/>
    <mergeCell ref="K69:N69"/>
    <mergeCell ref="B70:H70"/>
    <mergeCell ref="I70:J70"/>
    <mergeCell ref="K70:N70"/>
    <mergeCell ref="B67:H67"/>
    <mergeCell ref="I67:J67"/>
    <mergeCell ref="K67:N67"/>
    <mergeCell ref="B68:H68"/>
    <mergeCell ref="I68:J68"/>
    <mergeCell ref="K68:N68"/>
    <mergeCell ref="B65:H65"/>
    <mergeCell ref="I65:J65"/>
    <mergeCell ref="K65:N65"/>
    <mergeCell ref="B66:H66"/>
    <mergeCell ref="I66:J66"/>
    <mergeCell ref="K66:N66"/>
    <mergeCell ref="B63:H63"/>
    <mergeCell ref="I63:J63"/>
    <mergeCell ref="K63:N63"/>
    <mergeCell ref="B64:H64"/>
    <mergeCell ref="I64:J64"/>
    <mergeCell ref="K64:N64"/>
    <mergeCell ref="A57:N57"/>
    <mergeCell ref="A59:N59"/>
    <mergeCell ref="B61:H61"/>
    <mergeCell ref="I61:J61"/>
    <mergeCell ref="K61:N61"/>
    <mergeCell ref="B62:H62"/>
    <mergeCell ref="I62:J62"/>
    <mergeCell ref="K62:N62"/>
    <mergeCell ref="B55:H55"/>
    <mergeCell ref="I55:J55"/>
    <mergeCell ref="K55:N55"/>
    <mergeCell ref="B56:H56"/>
    <mergeCell ref="I56:J56"/>
    <mergeCell ref="K56:N56"/>
    <mergeCell ref="B53:H53"/>
    <mergeCell ref="I53:J53"/>
    <mergeCell ref="K53:N53"/>
    <mergeCell ref="B54:H54"/>
    <mergeCell ref="I54:J54"/>
    <mergeCell ref="K54:N54"/>
    <mergeCell ref="A47:H47"/>
    <mergeCell ref="I47:J47"/>
    <mergeCell ref="K47:N47"/>
    <mergeCell ref="A48:N48"/>
    <mergeCell ref="A49:N49"/>
    <mergeCell ref="A51:N51"/>
    <mergeCell ref="B45:H45"/>
    <mergeCell ref="I45:J45"/>
    <mergeCell ref="K45:N45"/>
    <mergeCell ref="B46:H46"/>
    <mergeCell ref="I46:J46"/>
    <mergeCell ref="K46:N46"/>
    <mergeCell ref="B43:H43"/>
    <mergeCell ref="I43:J43"/>
    <mergeCell ref="K43:N43"/>
    <mergeCell ref="B44:H44"/>
    <mergeCell ref="I44:J44"/>
    <mergeCell ref="K44:N44"/>
    <mergeCell ref="B41:H41"/>
    <mergeCell ref="I41:J41"/>
    <mergeCell ref="K41:N41"/>
    <mergeCell ref="B42:H42"/>
    <mergeCell ref="I42:J42"/>
    <mergeCell ref="K42:N42"/>
    <mergeCell ref="B39:H39"/>
    <mergeCell ref="I39:J39"/>
    <mergeCell ref="K39:N39"/>
    <mergeCell ref="B40:H40"/>
    <mergeCell ref="I40:J40"/>
    <mergeCell ref="K40:N40"/>
    <mergeCell ref="B33:H33"/>
    <mergeCell ref="I33:N33"/>
    <mergeCell ref="A34:N34"/>
    <mergeCell ref="A35:N35"/>
    <mergeCell ref="A36:N36"/>
    <mergeCell ref="B38:H38"/>
    <mergeCell ref="I38:J38"/>
    <mergeCell ref="K38:N38"/>
    <mergeCell ref="B30:H30"/>
    <mergeCell ref="I30:N30"/>
    <mergeCell ref="B31:H31"/>
    <mergeCell ref="I31:N31"/>
    <mergeCell ref="B32:H32"/>
    <mergeCell ref="I32:N32"/>
    <mergeCell ref="A26:N26"/>
    <mergeCell ref="B27:H27"/>
    <mergeCell ref="I27:N27"/>
    <mergeCell ref="B28:H28"/>
    <mergeCell ref="I28:N28"/>
    <mergeCell ref="B29:H29"/>
    <mergeCell ref="I29:N29"/>
    <mergeCell ref="A20:D20"/>
    <mergeCell ref="E20:G20"/>
    <mergeCell ref="H20:N20"/>
    <mergeCell ref="A21:N21"/>
    <mergeCell ref="A23:N23"/>
    <mergeCell ref="A25:N25"/>
    <mergeCell ref="A18:D18"/>
    <mergeCell ref="E18:G18"/>
    <mergeCell ref="H18:N18"/>
    <mergeCell ref="A19:D19"/>
    <mergeCell ref="E19:G19"/>
    <mergeCell ref="H19:N19"/>
    <mergeCell ref="B13:I13"/>
    <mergeCell ref="J13:N13"/>
    <mergeCell ref="B14:I14"/>
    <mergeCell ref="J14:N14"/>
    <mergeCell ref="A16:N16"/>
    <mergeCell ref="A17:N17"/>
    <mergeCell ref="B10:I10"/>
    <mergeCell ref="J10:N10"/>
    <mergeCell ref="B11:I11"/>
    <mergeCell ref="J11:N11"/>
    <mergeCell ref="B12:I12"/>
    <mergeCell ref="J12:N12"/>
    <mergeCell ref="A5:H5"/>
    <mergeCell ref="I5:N5"/>
    <mergeCell ref="A6:H6"/>
    <mergeCell ref="I6:N6"/>
    <mergeCell ref="A7:N7"/>
    <mergeCell ref="A8:N8"/>
    <mergeCell ref="A1:N1"/>
    <mergeCell ref="A2:N2"/>
    <mergeCell ref="A3:G3"/>
    <mergeCell ref="H3:N3"/>
    <mergeCell ref="A4:H4"/>
    <mergeCell ref="I4:N4"/>
  </mergeCells>
  <printOptions horizontalCentered="1"/>
  <pageMargins left="0.51181102362204722" right="0.51181102362204722" top="0.78740157480314965" bottom="0.78740157480314965" header="0.31496062992125984" footer="0.31496062992125984"/>
  <pageSetup paperSize="9" scale="55"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D2F8AA-02A2-4637-AFA8-6E28C02ABE6C}">
  <sheetPr>
    <tabColor rgb="FF00B050"/>
  </sheetPr>
  <dimension ref="A1:WVV168"/>
  <sheetViews>
    <sheetView showGridLines="0" topLeftCell="A120" zoomScaleNormal="100" workbookViewId="0">
      <selection activeCell="K139" sqref="K139:N139"/>
    </sheetView>
  </sheetViews>
  <sheetFormatPr defaultColWidth="0" defaultRowHeight="15" x14ac:dyDescent="0.25"/>
  <cols>
    <col min="1" max="1" width="5.28515625" style="5" bestFit="1" customWidth="1"/>
    <col min="2" max="5" width="6.7109375" customWidth="1"/>
    <col min="6" max="6" width="8.42578125" customWidth="1"/>
    <col min="7" max="7" width="9" customWidth="1"/>
    <col min="8" max="8" width="44.140625" customWidth="1"/>
    <col min="9" max="9" width="12.7109375" bestFit="1" customWidth="1"/>
    <col min="10" max="10" width="16.140625" customWidth="1"/>
    <col min="11" max="11" width="14.85546875" customWidth="1"/>
    <col min="12" max="12" width="11.140625" customWidth="1"/>
    <col min="13" max="13" width="11.5703125" customWidth="1"/>
    <col min="14" max="14" width="11.7109375" customWidth="1"/>
    <col min="15" max="256" width="9.140625" customWidth="1"/>
    <col min="257" max="257" width="5.28515625" bestFit="1" customWidth="1"/>
    <col min="258" max="261" width="6.7109375" customWidth="1"/>
    <col min="262" max="262" width="8.42578125" customWidth="1"/>
    <col min="263" max="263" width="9" customWidth="1"/>
    <col min="264" max="264" width="10.5703125" customWidth="1"/>
    <col min="265" max="265" width="10" customWidth="1"/>
    <col min="266" max="266" width="25.7109375" customWidth="1"/>
    <col min="267" max="267" width="9.140625" customWidth="1"/>
    <col min="268" max="268" width="6.42578125" customWidth="1"/>
    <col min="269" max="270" width="9.140625" customWidth="1"/>
    <col min="271" max="512" width="9.140625" hidden="1"/>
    <col min="513" max="513" width="5.28515625" bestFit="1" customWidth="1"/>
    <col min="514" max="517" width="6.7109375" customWidth="1"/>
    <col min="518" max="518" width="8.42578125" customWidth="1"/>
    <col min="519" max="519" width="9" customWidth="1"/>
    <col min="520" max="520" width="10.5703125" customWidth="1"/>
    <col min="521" max="521" width="10" customWidth="1"/>
    <col min="522" max="522" width="25.7109375" customWidth="1"/>
    <col min="523" max="523" width="9.140625" customWidth="1"/>
    <col min="524" max="524" width="6.42578125" customWidth="1"/>
    <col min="525" max="526" width="9.140625" customWidth="1"/>
    <col min="527" max="768" width="9.140625" hidden="1"/>
    <col min="769" max="769" width="5.28515625" bestFit="1" customWidth="1"/>
    <col min="770" max="773" width="6.7109375" customWidth="1"/>
    <col min="774" max="774" width="8.42578125" customWidth="1"/>
    <col min="775" max="775" width="9" customWidth="1"/>
    <col min="776" max="776" width="10.5703125" customWidth="1"/>
    <col min="777" max="777" width="10" customWidth="1"/>
    <col min="778" max="778" width="25.7109375" customWidth="1"/>
    <col min="779" max="779" width="9.140625" customWidth="1"/>
    <col min="780" max="780" width="6.42578125" customWidth="1"/>
    <col min="781" max="782" width="9.140625" customWidth="1"/>
    <col min="783" max="1024" width="9.140625" hidden="1"/>
    <col min="1025" max="1025" width="5.28515625" bestFit="1" customWidth="1"/>
    <col min="1026" max="1029" width="6.7109375" customWidth="1"/>
    <col min="1030" max="1030" width="8.42578125" customWidth="1"/>
    <col min="1031" max="1031" width="9" customWidth="1"/>
    <col min="1032" max="1032" width="10.5703125" customWidth="1"/>
    <col min="1033" max="1033" width="10" customWidth="1"/>
    <col min="1034" max="1034" width="25.7109375" customWidth="1"/>
    <col min="1035" max="1035" width="9.140625" customWidth="1"/>
    <col min="1036" max="1036" width="6.42578125" customWidth="1"/>
    <col min="1037" max="1038" width="9.140625" customWidth="1"/>
    <col min="1039" max="1280" width="9.140625" hidden="1"/>
    <col min="1281" max="1281" width="5.28515625" bestFit="1" customWidth="1"/>
    <col min="1282" max="1285" width="6.7109375" customWidth="1"/>
    <col min="1286" max="1286" width="8.42578125" customWidth="1"/>
    <col min="1287" max="1287" width="9" customWidth="1"/>
    <col min="1288" max="1288" width="10.5703125" customWidth="1"/>
    <col min="1289" max="1289" width="10" customWidth="1"/>
    <col min="1290" max="1290" width="25.7109375" customWidth="1"/>
    <col min="1291" max="1291" width="9.140625" customWidth="1"/>
    <col min="1292" max="1292" width="6.42578125" customWidth="1"/>
    <col min="1293" max="1294" width="9.140625" customWidth="1"/>
    <col min="1295" max="1536" width="9.140625" hidden="1"/>
    <col min="1537" max="1537" width="5.28515625" bestFit="1" customWidth="1"/>
    <col min="1538" max="1541" width="6.7109375" customWidth="1"/>
    <col min="1542" max="1542" width="8.42578125" customWidth="1"/>
    <col min="1543" max="1543" width="9" customWidth="1"/>
    <col min="1544" max="1544" width="10.5703125" customWidth="1"/>
    <col min="1545" max="1545" width="10" customWidth="1"/>
    <col min="1546" max="1546" width="25.7109375" customWidth="1"/>
    <col min="1547" max="1547" width="9.140625" customWidth="1"/>
    <col min="1548" max="1548" width="6.42578125" customWidth="1"/>
    <col min="1549" max="1550" width="9.140625" customWidth="1"/>
    <col min="1551" max="1792" width="9.140625" hidden="1"/>
    <col min="1793" max="1793" width="5.28515625" bestFit="1" customWidth="1"/>
    <col min="1794" max="1797" width="6.7109375" customWidth="1"/>
    <col min="1798" max="1798" width="8.42578125" customWidth="1"/>
    <col min="1799" max="1799" width="9" customWidth="1"/>
    <col min="1800" max="1800" width="10.5703125" customWidth="1"/>
    <col min="1801" max="1801" width="10" customWidth="1"/>
    <col min="1802" max="1802" width="25.7109375" customWidth="1"/>
    <col min="1803" max="1803" width="9.140625" customWidth="1"/>
    <col min="1804" max="1804" width="6.42578125" customWidth="1"/>
    <col min="1805" max="1806" width="9.140625" customWidth="1"/>
    <col min="1807" max="2048" width="9.140625" hidden="1"/>
    <col min="2049" max="2049" width="5.28515625" bestFit="1" customWidth="1"/>
    <col min="2050" max="2053" width="6.7109375" customWidth="1"/>
    <col min="2054" max="2054" width="8.42578125" customWidth="1"/>
    <col min="2055" max="2055" width="9" customWidth="1"/>
    <col min="2056" max="2056" width="10.5703125" customWidth="1"/>
    <col min="2057" max="2057" width="10" customWidth="1"/>
    <col min="2058" max="2058" width="25.7109375" customWidth="1"/>
    <col min="2059" max="2059" width="9.140625" customWidth="1"/>
    <col min="2060" max="2060" width="6.42578125" customWidth="1"/>
    <col min="2061" max="2062" width="9.140625" customWidth="1"/>
    <col min="2063" max="2304" width="9.140625" hidden="1"/>
    <col min="2305" max="2305" width="5.28515625" bestFit="1" customWidth="1"/>
    <col min="2306" max="2309" width="6.7109375" customWidth="1"/>
    <col min="2310" max="2310" width="8.42578125" customWidth="1"/>
    <col min="2311" max="2311" width="9" customWidth="1"/>
    <col min="2312" max="2312" width="10.5703125" customWidth="1"/>
    <col min="2313" max="2313" width="10" customWidth="1"/>
    <col min="2314" max="2314" width="25.7109375" customWidth="1"/>
    <col min="2315" max="2315" width="9.140625" customWidth="1"/>
    <col min="2316" max="2316" width="6.42578125" customWidth="1"/>
    <col min="2317" max="2318" width="9.140625" customWidth="1"/>
    <col min="2319" max="2560" width="9.140625" hidden="1"/>
    <col min="2561" max="2561" width="5.28515625" bestFit="1" customWidth="1"/>
    <col min="2562" max="2565" width="6.7109375" customWidth="1"/>
    <col min="2566" max="2566" width="8.42578125" customWidth="1"/>
    <col min="2567" max="2567" width="9" customWidth="1"/>
    <col min="2568" max="2568" width="10.5703125" customWidth="1"/>
    <col min="2569" max="2569" width="10" customWidth="1"/>
    <col min="2570" max="2570" width="25.7109375" customWidth="1"/>
    <col min="2571" max="2571" width="9.140625" customWidth="1"/>
    <col min="2572" max="2572" width="6.42578125" customWidth="1"/>
    <col min="2573" max="2574" width="9.140625" customWidth="1"/>
    <col min="2575" max="2816" width="9.140625" hidden="1"/>
    <col min="2817" max="2817" width="5.28515625" bestFit="1" customWidth="1"/>
    <col min="2818" max="2821" width="6.7109375" customWidth="1"/>
    <col min="2822" max="2822" width="8.42578125" customWidth="1"/>
    <col min="2823" max="2823" width="9" customWidth="1"/>
    <col min="2824" max="2824" width="10.5703125" customWidth="1"/>
    <col min="2825" max="2825" width="10" customWidth="1"/>
    <col min="2826" max="2826" width="25.7109375" customWidth="1"/>
    <col min="2827" max="2827" width="9.140625" customWidth="1"/>
    <col min="2828" max="2828" width="6.42578125" customWidth="1"/>
    <col min="2829" max="2830" width="9.140625" customWidth="1"/>
    <col min="2831" max="3072" width="9.140625" hidden="1"/>
    <col min="3073" max="3073" width="5.28515625" bestFit="1" customWidth="1"/>
    <col min="3074" max="3077" width="6.7109375" customWidth="1"/>
    <col min="3078" max="3078" width="8.42578125" customWidth="1"/>
    <col min="3079" max="3079" width="9" customWidth="1"/>
    <col min="3080" max="3080" width="10.5703125" customWidth="1"/>
    <col min="3081" max="3081" width="10" customWidth="1"/>
    <col min="3082" max="3082" width="25.7109375" customWidth="1"/>
    <col min="3083" max="3083" width="9.140625" customWidth="1"/>
    <col min="3084" max="3084" width="6.42578125" customWidth="1"/>
    <col min="3085" max="3086" width="9.140625" customWidth="1"/>
    <col min="3087" max="3328" width="9.140625" hidden="1"/>
    <col min="3329" max="3329" width="5.28515625" bestFit="1" customWidth="1"/>
    <col min="3330" max="3333" width="6.7109375" customWidth="1"/>
    <col min="3334" max="3334" width="8.42578125" customWidth="1"/>
    <col min="3335" max="3335" width="9" customWidth="1"/>
    <col min="3336" max="3336" width="10.5703125" customWidth="1"/>
    <col min="3337" max="3337" width="10" customWidth="1"/>
    <col min="3338" max="3338" width="25.7109375" customWidth="1"/>
    <col min="3339" max="3339" width="9.140625" customWidth="1"/>
    <col min="3340" max="3340" width="6.42578125" customWidth="1"/>
    <col min="3341" max="3342" width="9.140625" customWidth="1"/>
    <col min="3343" max="3584" width="9.140625" hidden="1"/>
    <col min="3585" max="3585" width="5.28515625" bestFit="1" customWidth="1"/>
    <col min="3586" max="3589" width="6.7109375" customWidth="1"/>
    <col min="3590" max="3590" width="8.42578125" customWidth="1"/>
    <col min="3591" max="3591" width="9" customWidth="1"/>
    <col min="3592" max="3592" width="10.5703125" customWidth="1"/>
    <col min="3593" max="3593" width="10" customWidth="1"/>
    <col min="3594" max="3594" width="25.7109375" customWidth="1"/>
    <col min="3595" max="3595" width="9.140625" customWidth="1"/>
    <col min="3596" max="3596" width="6.42578125" customWidth="1"/>
    <col min="3597" max="3598" width="9.140625" customWidth="1"/>
    <col min="3599" max="3840" width="9.140625" hidden="1"/>
    <col min="3841" max="3841" width="5.28515625" bestFit="1" customWidth="1"/>
    <col min="3842" max="3845" width="6.7109375" customWidth="1"/>
    <col min="3846" max="3846" width="8.42578125" customWidth="1"/>
    <col min="3847" max="3847" width="9" customWidth="1"/>
    <col min="3848" max="3848" width="10.5703125" customWidth="1"/>
    <col min="3849" max="3849" width="10" customWidth="1"/>
    <col min="3850" max="3850" width="25.7109375" customWidth="1"/>
    <col min="3851" max="3851" width="9.140625" customWidth="1"/>
    <col min="3852" max="3852" width="6.42578125" customWidth="1"/>
    <col min="3853" max="3854" width="9.140625" customWidth="1"/>
    <col min="3855" max="4096" width="9.140625" hidden="1"/>
    <col min="4097" max="4097" width="5.28515625" bestFit="1" customWidth="1"/>
    <col min="4098" max="4101" width="6.7109375" customWidth="1"/>
    <col min="4102" max="4102" width="8.42578125" customWidth="1"/>
    <col min="4103" max="4103" width="9" customWidth="1"/>
    <col min="4104" max="4104" width="10.5703125" customWidth="1"/>
    <col min="4105" max="4105" width="10" customWidth="1"/>
    <col min="4106" max="4106" width="25.7109375" customWidth="1"/>
    <col min="4107" max="4107" width="9.140625" customWidth="1"/>
    <col min="4108" max="4108" width="6.42578125" customWidth="1"/>
    <col min="4109" max="4110" width="9.140625" customWidth="1"/>
    <col min="4111" max="4352" width="9.140625" hidden="1"/>
    <col min="4353" max="4353" width="5.28515625" bestFit="1" customWidth="1"/>
    <col min="4354" max="4357" width="6.7109375" customWidth="1"/>
    <col min="4358" max="4358" width="8.42578125" customWidth="1"/>
    <col min="4359" max="4359" width="9" customWidth="1"/>
    <col min="4360" max="4360" width="10.5703125" customWidth="1"/>
    <col min="4361" max="4361" width="10" customWidth="1"/>
    <col min="4362" max="4362" width="25.7109375" customWidth="1"/>
    <col min="4363" max="4363" width="9.140625" customWidth="1"/>
    <col min="4364" max="4364" width="6.42578125" customWidth="1"/>
    <col min="4365" max="4366" width="9.140625" customWidth="1"/>
    <col min="4367" max="4608" width="9.140625" hidden="1"/>
    <col min="4609" max="4609" width="5.28515625" bestFit="1" customWidth="1"/>
    <col min="4610" max="4613" width="6.7109375" customWidth="1"/>
    <col min="4614" max="4614" width="8.42578125" customWidth="1"/>
    <col min="4615" max="4615" width="9" customWidth="1"/>
    <col min="4616" max="4616" width="10.5703125" customWidth="1"/>
    <col min="4617" max="4617" width="10" customWidth="1"/>
    <col min="4618" max="4618" width="25.7109375" customWidth="1"/>
    <col min="4619" max="4619" width="9.140625" customWidth="1"/>
    <col min="4620" max="4620" width="6.42578125" customWidth="1"/>
    <col min="4621" max="4622" width="9.140625" customWidth="1"/>
    <col min="4623" max="4864" width="9.140625" hidden="1"/>
    <col min="4865" max="4865" width="5.28515625" bestFit="1" customWidth="1"/>
    <col min="4866" max="4869" width="6.7109375" customWidth="1"/>
    <col min="4870" max="4870" width="8.42578125" customWidth="1"/>
    <col min="4871" max="4871" width="9" customWidth="1"/>
    <col min="4872" max="4872" width="10.5703125" customWidth="1"/>
    <col min="4873" max="4873" width="10" customWidth="1"/>
    <col min="4874" max="4874" width="25.7109375" customWidth="1"/>
    <col min="4875" max="4875" width="9.140625" customWidth="1"/>
    <col min="4876" max="4876" width="6.42578125" customWidth="1"/>
    <col min="4877" max="4878" width="9.140625" customWidth="1"/>
    <col min="4879" max="5120" width="9.140625" hidden="1"/>
    <col min="5121" max="5121" width="5.28515625" bestFit="1" customWidth="1"/>
    <col min="5122" max="5125" width="6.7109375" customWidth="1"/>
    <col min="5126" max="5126" width="8.42578125" customWidth="1"/>
    <col min="5127" max="5127" width="9" customWidth="1"/>
    <col min="5128" max="5128" width="10.5703125" customWidth="1"/>
    <col min="5129" max="5129" width="10" customWidth="1"/>
    <col min="5130" max="5130" width="25.7109375" customWidth="1"/>
    <col min="5131" max="5131" width="9.140625" customWidth="1"/>
    <col min="5132" max="5132" width="6.42578125" customWidth="1"/>
    <col min="5133" max="5134" width="9.140625" customWidth="1"/>
    <col min="5135" max="5376" width="9.140625" hidden="1"/>
    <col min="5377" max="5377" width="5.28515625" bestFit="1" customWidth="1"/>
    <col min="5378" max="5381" width="6.7109375" customWidth="1"/>
    <col min="5382" max="5382" width="8.42578125" customWidth="1"/>
    <col min="5383" max="5383" width="9" customWidth="1"/>
    <col min="5384" max="5384" width="10.5703125" customWidth="1"/>
    <col min="5385" max="5385" width="10" customWidth="1"/>
    <col min="5386" max="5386" width="25.7109375" customWidth="1"/>
    <col min="5387" max="5387" width="9.140625" customWidth="1"/>
    <col min="5388" max="5388" width="6.42578125" customWidth="1"/>
    <col min="5389" max="5390" width="9.140625" customWidth="1"/>
    <col min="5391" max="5632" width="9.140625" hidden="1"/>
    <col min="5633" max="5633" width="5.28515625" bestFit="1" customWidth="1"/>
    <col min="5634" max="5637" width="6.7109375" customWidth="1"/>
    <col min="5638" max="5638" width="8.42578125" customWidth="1"/>
    <col min="5639" max="5639" width="9" customWidth="1"/>
    <col min="5640" max="5640" width="10.5703125" customWidth="1"/>
    <col min="5641" max="5641" width="10" customWidth="1"/>
    <col min="5642" max="5642" width="25.7109375" customWidth="1"/>
    <col min="5643" max="5643" width="9.140625" customWidth="1"/>
    <col min="5644" max="5644" width="6.42578125" customWidth="1"/>
    <col min="5645" max="5646" width="9.140625" customWidth="1"/>
    <col min="5647" max="5888" width="9.140625" hidden="1"/>
    <col min="5889" max="5889" width="5.28515625" bestFit="1" customWidth="1"/>
    <col min="5890" max="5893" width="6.7109375" customWidth="1"/>
    <col min="5894" max="5894" width="8.42578125" customWidth="1"/>
    <col min="5895" max="5895" width="9" customWidth="1"/>
    <col min="5896" max="5896" width="10.5703125" customWidth="1"/>
    <col min="5897" max="5897" width="10" customWidth="1"/>
    <col min="5898" max="5898" width="25.7109375" customWidth="1"/>
    <col min="5899" max="5899" width="9.140625" customWidth="1"/>
    <col min="5900" max="5900" width="6.42578125" customWidth="1"/>
    <col min="5901" max="5902" width="9.140625" customWidth="1"/>
    <col min="5903" max="6144" width="9.140625" hidden="1"/>
    <col min="6145" max="6145" width="5.28515625" bestFit="1" customWidth="1"/>
    <col min="6146" max="6149" width="6.7109375" customWidth="1"/>
    <col min="6150" max="6150" width="8.42578125" customWidth="1"/>
    <col min="6151" max="6151" width="9" customWidth="1"/>
    <col min="6152" max="6152" width="10.5703125" customWidth="1"/>
    <col min="6153" max="6153" width="10" customWidth="1"/>
    <col min="6154" max="6154" width="25.7109375" customWidth="1"/>
    <col min="6155" max="6155" width="9.140625" customWidth="1"/>
    <col min="6156" max="6156" width="6.42578125" customWidth="1"/>
    <col min="6157" max="6158" width="9.140625" customWidth="1"/>
    <col min="6159" max="6400" width="9.140625" hidden="1"/>
    <col min="6401" max="6401" width="5.28515625" bestFit="1" customWidth="1"/>
    <col min="6402" max="6405" width="6.7109375" customWidth="1"/>
    <col min="6406" max="6406" width="8.42578125" customWidth="1"/>
    <col min="6407" max="6407" width="9" customWidth="1"/>
    <col min="6408" max="6408" width="10.5703125" customWidth="1"/>
    <col min="6409" max="6409" width="10" customWidth="1"/>
    <col min="6410" max="6410" width="25.7109375" customWidth="1"/>
    <col min="6411" max="6411" width="9.140625" customWidth="1"/>
    <col min="6412" max="6412" width="6.42578125" customWidth="1"/>
    <col min="6413" max="6414" width="9.140625" customWidth="1"/>
    <col min="6415" max="6656" width="9.140625" hidden="1"/>
    <col min="6657" max="6657" width="5.28515625" bestFit="1" customWidth="1"/>
    <col min="6658" max="6661" width="6.7109375" customWidth="1"/>
    <col min="6662" max="6662" width="8.42578125" customWidth="1"/>
    <col min="6663" max="6663" width="9" customWidth="1"/>
    <col min="6664" max="6664" width="10.5703125" customWidth="1"/>
    <col min="6665" max="6665" width="10" customWidth="1"/>
    <col min="6666" max="6666" width="25.7109375" customWidth="1"/>
    <col min="6667" max="6667" width="9.140625" customWidth="1"/>
    <col min="6668" max="6668" width="6.42578125" customWidth="1"/>
    <col min="6669" max="6670" width="9.140625" customWidth="1"/>
    <col min="6671" max="6912" width="9.140625" hidden="1"/>
    <col min="6913" max="6913" width="5.28515625" bestFit="1" customWidth="1"/>
    <col min="6914" max="6917" width="6.7109375" customWidth="1"/>
    <col min="6918" max="6918" width="8.42578125" customWidth="1"/>
    <col min="6919" max="6919" width="9" customWidth="1"/>
    <col min="6920" max="6920" width="10.5703125" customWidth="1"/>
    <col min="6921" max="6921" width="10" customWidth="1"/>
    <col min="6922" max="6922" width="25.7109375" customWidth="1"/>
    <col min="6923" max="6923" width="9.140625" customWidth="1"/>
    <col min="6924" max="6924" width="6.42578125" customWidth="1"/>
    <col min="6925" max="6926" width="9.140625" customWidth="1"/>
    <col min="6927" max="7168" width="9.140625" hidden="1"/>
    <col min="7169" max="7169" width="5.28515625" bestFit="1" customWidth="1"/>
    <col min="7170" max="7173" width="6.7109375" customWidth="1"/>
    <col min="7174" max="7174" width="8.42578125" customWidth="1"/>
    <col min="7175" max="7175" width="9" customWidth="1"/>
    <col min="7176" max="7176" width="10.5703125" customWidth="1"/>
    <col min="7177" max="7177" width="10" customWidth="1"/>
    <col min="7178" max="7178" width="25.7109375" customWidth="1"/>
    <col min="7179" max="7179" width="9.140625" customWidth="1"/>
    <col min="7180" max="7180" width="6.42578125" customWidth="1"/>
    <col min="7181" max="7182" width="9.140625" customWidth="1"/>
    <col min="7183" max="7424" width="9.140625" hidden="1"/>
    <col min="7425" max="7425" width="5.28515625" bestFit="1" customWidth="1"/>
    <col min="7426" max="7429" width="6.7109375" customWidth="1"/>
    <col min="7430" max="7430" width="8.42578125" customWidth="1"/>
    <col min="7431" max="7431" width="9" customWidth="1"/>
    <col min="7432" max="7432" width="10.5703125" customWidth="1"/>
    <col min="7433" max="7433" width="10" customWidth="1"/>
    <col min="7434" max="7434" width="25.7109375" customWidth="1"/>
    <col min="7435" max="7435" width="9.140625" customWidth="1"/>
    <col min="7436" max="7436" width="6.42578125" customWidth="1"/>
    <col min="7437" max="7438" width="9.140625" customWidth="1"/>
    <col min="7439" max="7680" width="9.140625" hidden="1"/>
    <col min="7681" max="7681" width="5.28515625" bestFit="1" customWidth="1"/>
    <col min="7682" max="7685" width="6.7109375" customWidth="1"/>
    <col min="7686" max="7686" width="8.42578125" customWidth="1"/>
    <col min="7687" max="7687" width="9" customWidth="1"/>
    <col min="7688" max="7688" width="10.5703125" customWidth="1"/>
    <col min="7689" max="7689" width="10" customWidth="1"/>
    <col min="7690" max="7690" width="25.7109375" customWidth="1"/>
    <col min="7691" max="7691" width="9.140625" customWidth="1"/>
    <col min="7692" max="7692" width="6.42578125" customWidth="1"/>
    <col min="7693" max="7694" width="9.140625" customWidth="1"/>
    <col min="7695" max="7936" width="9.140625" hidden="1"/>
    <col min="7937" max="7937" width="5.28515625" bestFit="1" customWidth="1"/>
    <col min="7938" max="7941" width="6.7109375" customWidth="1"/>
    <col min="7942" max="7942" width="8.42578125" customWidth="1"/>
    <col min="7943" max="7943" width="9" customWidth="1"/>
    <col min="7944" max="7944" width="10.5703125" customWidth="1"/>
    <col min="7945" max="7945" width="10" customWidth="1"/>
    <col min="7946" max="7946" width="25.7109375" customWidth="1"/>
    <col min="7947" max="7947" width="9.140625" customWidth="1"/>
    <col min="7948" max="7948" width="6.42578125" customWidth="1"/>
    <col min="7949" max="7950" width="9.140625" customWidth="1"/>
    <col min="7951" max="8192" width="9.140625" hidden="1"/>
    <col min="8193" max="8193" width="5.28515625" bestFit="1" customWidth="1"/>
    <col min="8194" max="8197" width="6.7109375" customWidth="1"/>
    <col min="8198" max="8198" width="8.42578125" customWidth="1"/>
    <col min="8199" max="8199" width="9" customWidth="1"/>
    <col min="8200" max="8200" width="10.5703125" customWidth="1"/>
    <col min="8201" max="8201" width="10" customWidth="1"/>
    <col min="8202" max="8202" width="25.7109375" customWidth="1"/>
    <col min="8203" max="8203" width="9.140625" customWidth="1"/>
    <col min="8204" max="8204" width="6.42578125" customWidth="1"/>
    <col min="8205" max="8206" width="9.140625" customWidth="1"/>
    <col min="8207" max="8448" width="9.140625" hidden="1"/>
    <col min="8449" max="8449" width="5.28515625" bestFit="1" customWidth="1"/>
    <col min="8450" max="8453" width="6.7109375" customWidth="1"/>
    <col min="8454" max="8454" width="8.42578125" customWidth="1"/>
    <col min="8455" max="8455" width="9" customWidth="1"/>
    <col min="8456" max="8456" width="10.5703125" customWidth="1"/>
    <col min="8457" max="8457" width="10" customWidth="1"/>
    <col min="8458" max="8458" width="25.7109375" customWidth="1"/>
    <col min="8459" max="8459" width="9.140625" customWidth="1"/>
    <col min="8460" max="8460" width="6.42578125" customWidth="1"/>
    <col min="8461" max="8462" width="9.140625" customWidth="1"/>
    <col min="8463" max="8704" width="9.140625" hidden="1"/>
    <col min="8705" max="8705" width="5.28515625" bestFit="1" customWidth="1"/>
    <col min="8706" max="8709" width="6.7109375" customWidth="1"/>
    <col min="8710" max="8710" width="8.42578125" customWidth="1"/>
    <col min="8711" max="8711" width="9" customWidth="1"/>
    <col min="8712" max="8712" width="10.5703125" customWidth="1"/>
    <col min="8713" max="8713" width="10" customWidth="1"/>
    <col min="8714" max="8714" width="25.7109375" customWidth="1"/>
    <col min="8715" max="8715" width="9.140625" customWidth="1"/>
    <col min="8716" max="8716" width="6.42578125" customWidth="1"/>
    <col min="8717" max="8718" width="9.140625" customWidth="1"/>
    <col min="8719" max="8960" width="9.140625" hidden="1"/>
    <col min="8961" max="8961" width="5.28515625" bestFit="1" customWidth="1"/>
    <col min="8962" max="8965" width="6.7109375" customWidth="1"/>
    <col min="8966" max="8966" width="8.42578125" customWidth="1"/>
    <col min="8967" max="8967" width="9" customWidth="1"/>
    <col min="8968" max="8968" width="10.5703125" customWidth="1"/>
    <col min="8969" max="8969" width="10" customWidth="1"/>
    <col min="8970" max="8970" width="25.7109375" customWidth="1"/>
    <col min="8971" max="8971" width="9.140625" customWidth="1"/>
    <col min="8972" max="8972" width="6.42578125" customWidth="1"/>
    <col min="8973" max="8974" width="9.140625" customWidth="1"/>
    <col min="8975" max="9216" width="9.140625" hidden="1"/>
    <col min="9217" max="9217" width="5.28515625" bestFit="1" customWidth="1"/>
    <col min="9218" max="9221" width="6.7109375" customWidth="1"/>
    <col min="9222" max="9222" width="8.42578125" customWidth="1"/>
    <col min="9223" max="9223" width="9" customWidth="1"/>
    <col min="9224" max="9224" width="10.5703125" customWidth="1"/>
    <col min="9225" max="9225" width="10" customWidth="1"/>
    <col min="9226" max="9226" width="25.7109375" customWidth="1"/>
    <col min="9227" max="9227" width="9.140625" customWidth="1"/>
    <col min="9228" max="9228" width="6.42578125" customWidth="1"/>
    <col min="9229" max="9230" width="9.140625" customWidth="1"/>
    <col min="9231" max="9472" width="9.140625" hidden="1"/>
    <col min="9473" max="9473" width="5.28515625" bestFit="1" customWidth="1"/>
    <col min="9474" max="9477" width="6.7109375" customWidth="1"/>
    <col min="9478" max="9478" width="8.42578125" customWidth="1"/>
    <col min="9479" max="9479" width="9" customWidth="1"/>
    <col min="9480" max="9480" width="10.5703125" customWidth="1"/>
    <col min="9481" max="9481" width="10" customWidth="1"/>
    <col min="9482" max="9482" width="25.7109375" customWidth="1"/>
    <col min="9483" max="9483" width="9.140625" customWidth="1"/>
    <col min="9484" max="9484" width="6.42578125" customWidth="1"/>
    <col min="9485" max="9486" width="9.140625" customWidth="1"/>
    <col min="9487" max="9728" width="9.140625" hidden="1"/>
    <col min="9729" max="9729" width="5.28515625" bestFit="1" customWidth="1"/>
    <col min="9730" max="9733" width="6.7109375" customWidth="1"/>
    <col min="9734" max="9734" width="8.42578125" customWidth="1"/>
    <col min="9735" max="9735" width="9" customWidth="1"/>
    <col min="9736" max="9736" width="10.5703125" customWidth="1"/>
    <col min="9737" max="9737" width="10" customWidth="1"/>
    <col min="9738" max="9738" width="25.7109375" customWidth="1"/>
    <col min="9739" max="9739" width="9.140625" customWidth="1"/>
    <col min="9740" max="9740" width="6.42578125" customWidth="1"/>
    <col min="9741" max="9742" width="9.140625" customWidth="1"/>
    <col min="9743" max="9984" width="9.140625" hidden="1"/>
    <col min="9985" max="9985" width="5.28515625" bestFit="1" customWidth="1"/>
    <col min="9986" max="9989" width="6.7109375" customWidth="1"/>
    <col min="9990" max="9990" width="8.42578125" customWidth="1"/>
    <col min="9991" max="9991" width="9" customWidth="1"/>
    <col min="9992" max="9992" width="10.5703125" customWidth="1"/>
    <col min="9993" max="9993" width="10" customWidth="1"/>
    <col min="9994" max="9994" width="25.7109375" customWidth="1"/>
    <col min="9995" max="9995" width="9.140625" customWidth="1"/>
    <col min="9996" max="9996" width="6.42578125" customWidth="1"/>
    <col min="9997" max="9998" width="9.140625" customWidth="1"/>
    <col min="9999" max="10240" width="9.140625" hidden="1"/>
    <col min="10241" max="10241" width="5.28515625" bestFit="1" customWidth="1"/>
    <col min="10242" max="10245" width="6.7109375" customWidth="1"/>
    <col min="10246" max="10246" width="8.42578125" customWidth="1"/>
    <col min="10247" max="10247" width="9" customWidth="1"/>
    <col min="10248" max="10248" width="10.5703125" customWidth="1"/>
    <col min="10249" max="10249" width="10" customWidth="1"/>
    <col min="10250" max="10250" width="25.7109375" customWidth="1"/>
    <col min="10251" max="10251" width="9.140625" customWidth="1"/>
    <col min="10252" max="10252" width="6.42578125" customWidth="1"/>
    <col min="10253" max="10254" width="9.140625" customWidth="1"/>
    <col min="10255" max="10496" width="9.140625" hidden="1"/>
    <col min="10497" max="10497" width="5.28515625" bestFit="1" customWidth="1"/>
    <col min="10498" max="10501" width="6.7109375" customWidth="1"/>
    <col min="10502" max="10502" width="8.42578125" customWidth="1"/>
    <col min="10503" max="10503" width="9" customWidth="1"/>
    <col min="10504" max="10504" width="10.5703125" customWidth="1"/>
    <col min="10505" max="10505" width="10" customWidth="1"/>
    <col min="10506" max="10506" width="25.7109375" customWidth="1"/>
    <col min="10507" max="10507" width="9.140625" customWidth="1"/>
    <col min="10508" max="10508" width="6.42578125" customWidth="1"/>
    <col min="10509" max="10510" width="9.140625" customWidth="1"/>
    <col min="10511" max="10752" width="9.140625" hidden="1"/>
    <col min="10753" max="10753" width="5.28515625" bestFit="1" customWidth="1"/>
    <col min="10754" max="10757" width="6.7109375" customWidth="1"/>
    <col min="10758" max="10758" width="8.42578125" customWidth="1"/>
    <col min="10759" max="10759" width="9" customWidth="1"/>
    <col min="10760" max="10760" width="10.5703125" customWidth="1"/>
    <col min="10761" max="10761" width="10" customWidth="1"/>
    <col min="10762" max="10762" width="25.7109375" customWidth="1"/>
    <col min="10763" max="10763" width="9.140625" customWidth="1"/>
    <col min="10764" max="10764" width="6.42578125" customWidth="1"/>
    <col min="10765" max="10766" width="9.140625" customWidth="1"/>
    <col min="10767" max="11008" width="9.140625" hidden="1"/>
    <col min="11009" max="11009" width="5.28515625" bestFit="1" customWidth="1"/>
    <col min="11010" max="11013" width="6.7109375" customWidth="1"/>
    <col min="11014" max="11014" width="8.42578125" customWidth="1"/>
    <col min="11015" max="11015" width="9" customWidth="1"/>
    <col min="11016" max="11016" width="10.5703125" customWidth="1"/>
    <col min="11017" max="11017" width="10" customWidth="1"/>
    <col min="11018" max="11018" width="25.7109375" customWidth="1"/>
    <col min="11019" max="11019" width="9.140625" customWidth="1"/>
    <col min="11020" max="11020" width="6.42578125" customWidth="1"/>
    <col min="11021" max="11022" width="9.140625" customWidth="1"/>
    <col min="11023" max="11264" width="9.140625" hidden="1"/>
    <col min="11265" max="11265" width="5.28515625" bestFit="1" customWidth="1"/>
    <col min="11266" max="11269" width="6.7109375" customWidth="1"/>
    <col min="11270" max="11270" width="8.42578125" customWidth="1"/>
    <col min="11271" max="11271" width="9" customWidth="1"/>
    <col min="11272" max="11272" width="10.5703125" customWidth="1"/>
    <col min="11273" max="11273" width="10" customWidth="1"/>
    <col min="11274" max="11274" width="25.7109375" customWidth="1"/>
    <col min="11275" max="11275" width="9.140625" customWidth="1"/>
    <col min="11276" max="11276" width="6.42578125" customWidth="1"/>
    <col min="11277" max="11278" width="9.140625" customWidth="1"/>
    <col min="11279" max="11520" width="9.140625" hidden="1"/>
    <col min="11521" max="11521" width="5.28515625" bestFit="1" customWidth="1"/>
    <col min="11522" max="11525" width="6.7109375" customWidth="1"/>
    <col min="11526" max="11526" width="8.42578125" customWidth="1"/>
    <col min="11527" max="11527" width="9" customWidth="1"/>
    <col min="11528" max="11528" width="10.5703125" customWidth="1"/>
    <col min="11529" max="11529" width="10" customWidth="1"/>
    <col min="11530" max="11530" width="25.7109375" customWidth="1"/>
    <col min="11531" max="11531" width="9.140625" customWidth="1"/>
    <col min="11532" max="11532" width="6.42578125" customWidth="1"/>
    <col min="11533" max="11534" width="9.140625" customWidth="1"/>
    <col min="11535" max="11776" width="9.140625" hidden="1"/>
    <col min="11777" max="11777" width="5.28515625" bestFit="1" customWidth="1"/>
    <col min="11778" max="11781" width="6.7109375" customWidth="1"/>
    <col min="11782" max="11782" width="8.42578125" customWidth="1"/>
    <col min="11783" max="11783" width="9" customWidth="1"/>
    <col min="11784" max="11784" width="10.5703125" customWidth="1"/>
    <col min="11785" max="11785" width="10" customWidth="1"/>
    <col min="11786" max="11786" width="25.7109375" customWidth="1"/>
    <col min="11787" max="11787" width="9.140625" customWidth="1"/>
    <col min="11788" max="11788" width="6.42578125" customWidth="1"/>
    <col min="11789" max="11790" width="9.140625" customWidth="1"/>
    <col min="11791" max="12032" width="9.140625" hidden="1"/>
    <col min="12033" max="12033" width="5.28515625" bestFit="1" customWidth="1"/>
    <col min="12034" max="12037" width="6.7109375" customWidth="1"/>
    <col min="12038" max="12038" width="8.42578125" customWidth="1"/>
    <col min="12039" max="12039" width="9" customWidth="1"/>
    <col min="12040" max="12040" width="10.5703125" customWidth="1"/>
    <col min="12041" max="12041" width="10" customWidth="1"/>
    <col min="12042" max="12042" width="25.7109375" customWidth="1"/>
    <col min="12043" max="12043" width="9.140625" customWidth="1"/>
    <col min="12044" max="12044" width="6.42578125" customWidth="1"/>
    <col min="12045" max="12046" width="9.140625" customWidth="1"/>
    <col min="12047" max="12288" width="9.140625" hidden="1"/>
    <col min="12289" max="12289" width="5.28515625" bestFit="1" customWidth="1"/>
    <col min="12290" max="12293" width="6.7109375" customWidth="1"/>
    <col min="12294" max="12294" width="8.42578125" customWidth="1"/>
    <col min="12295" max="12295" width="9" customWidth="1"/>
    <col min="12296" max="12296" width="10.5703125" customWidth="1"/>
    <col min="12297" max="12297" width="10" customWidth="1"/>
    <col min="12298" max="12298" width="25.7109375" customWidth="1"/>
    <col min="12299" max="12299" width="9.140625" customWidth="1"/>
    <col min="12300" max="12300" width="6.42578125" customWidth="1"/>
    <col min="12301" max="12302" width="9.140625" customWidth="1"/>
    <col min="12303" max="12544" width="9.140625" hidden="1"/>
    <col min="12545" max="12545" width="5.28515625" bestFit="1" customWidth="1"/>
    <col min="12546" max="12549" width="6.7109375" customWidth="1"/>
    <col min="12550" max="12550" width="8.42578125" customWidth="1"/>
    <col min="12551" max="12551" width="9" customWidth="1"/>
    <col min="12552" max="12552" width="10.5703125" customWidth="1"/>
    <col min="12553" max="12553" width="10" customWidth="1"/>
    <col min="12554" max="12554" width="25.7109375" customWidth="1"/>
    <col min="12555" max="12555" width="9.140625" customWidth="1"/>
    <col min="12556" max="12556" width="6.42578125" customWidth="1"/>
    <col min="12557" max="12558" width="9.140625" customWidth="1"/>
    <col min="12559" max="12800" width="9.140625" hidden="1"/>
    <col min="12801" max="12801" width="5.28515625" bestFit="1" customWidth="1"/>
    <col min="12802" max="12805" width="6.7109375" customWidth="1"/>
    <col min="12806" max="12806" width="8.42578125" customWidth="1"/>
    <col min="12807" max="12807" width="9" customWidth="1"/>
    <col min="12808" max="12808" width="10.5703125" customWidth="1"/>
    <col min="12809" max="12809" width="10" customWidth="1"/>
    <col min="12810" max="12810" width="25.7109375" customWidth="1"/>
    <col min="12811" max="12811" width="9.140625" customWidth="1"/>
    <col min="12812" max="12812" width="6.42578125" customWidth="1"/>
    <col min="12813" max="12814" width="9.140625" customWidth="1"/>
    <col min="12815" max="13056" width="9.140625" hidden="1"/>
    <col min="13057" max="13057" width="5.28515625" bestFit="1" customWidth="1"/>
    <col min="13058" max="13061" width="6.7109375" customWidth="1"/>
    <col min="13062" max="13062" width="8.42578125" customWidth="1"/>
    <col min="13063" max="13063" width="9" customWidth="1"/>
    <col min="13064" max="13064" width="10.5703125" customWidth="1"/>
    <col min="13065" max="13065" width="10" customWidth="1"/>
    <col min="13066" max="13066" width="25.7109375" customWidth="1"/>
    <col min="13067" max="13067" width="9.140625" customWidth="1"/>
    <col min="13068" max="13068" width="6.42578125" customWidth="1"/>
    <col min="13069" max="13070" width="9.140625" customWidth="1"/>
    <col min="13071" max="13312" width="9.140625" hidden="1"/>
    <col min="13313" max="13313" width="5.28515625" bestFit="1" customWidth="1"/>
    <col min="13314" max="13317" width="6.7109375" customWidth="1"/>
    <col min="13318" max="13318" width="8.42578125" customWidth="1"/>
    <col min="13319" max="13319" width="9" customWidth="1"/>
    <col min="13320" max="13320" width="10.5703125" customWidth="1"/>
    <col min="13321" max="13321" width="10" customWidth="1"/>
    <col min="13322" max="13322" width="25.7109375" customWidth="1"/>
    <col min="13323" max="13323" width="9.140625" customWidth="1"/>
    <col min="13324" max="13324" width="6.42578125" customWidth="1"/>
    <col min="13325" max="13326" width="9.140625" customWidth="1"/>
    <col min="13327" max="13568" width="9.140625" hidden="1"/>
    <col min="13569" max="13569" width="5.28515625" bestFit="1" customWidth="1"/>
    <col min="13570" max="13573" width="6.7109375" customWidth="1"/>
    <col min="13574" max="13574" width="8.42578125" customWidth="1"/>
    <col min="13575" max="13575" width="9" customWidth="1"/>
    <col min="13576" max="13576" width="10.5703125" customWidth="1"/>
    <col min="13577" max="13577" width="10" customWidth="1"/>
    <col min="13578" max="13578" width="25.7109375" customWidth="1"/>
    <col min="13579" max="13579" width="9.140625" customWidth="1"/>
    <col min="13580" max="13580" width="6.42578125" customWidth="1"/>
    <col min="13581" max="13582" width="9.140625" customWidth="1"/>
    <col min="13583" max="13824" width="9.140625" hidden="1"/>
    <col min="13825" max="13825" width="5.28515625" bestFit="1" customWidth="1"/>
    <col min="13826" max="13829" width="6.7109375" customWidth="1"/>
    <col min="13830" max="13830" width="8.42578125" customWidth="1"/>
    <col min="13831" max="13831" width="9" customWidth="1"/>
    <col min="13832" max="13832" width="10.5703125" customWidth="1"/>
    <col min="13833" max="13833" width="10" customWidth="1"/>
    <col min="13834" max="13834" width="25.7109375" customWidth="1"/>
    <col min="13835" max="13835" width="9.140625" customWidth="1"/>
    <col min="13836" max="13836" width="6.42578125" customWidth="1"/>
    <col min="13837" max="13838" width="9.140625" customWidth="1"/>
    <col min="13839" max="14080" width="9.140625" hidden="1"/>
    <col min="14081" max="14081" width="5.28515625" bestFit="1" customWidth="1"/>
    <col min="14082" max="14085" width="6.7109375" customWidth="1"/>
    <col min="14086" max="14086" width="8.42578125" customWidth="1"/>
    <col min="14087" max="14087" width="9" customWidth="1"/>
    <col min="14088" max="14088" width="10.5703125" customWidth="1"/>
    <col min="14089" max="14089" width="10" customWidth="1"/>
    <col min="14090" max="14090" width="25.7109375" customWidth="1"/>
    <col min="14091" max="14091" width="9.140625" customWidth="1"/>
    <col min="14092" max="14092" width="6.42578125" customWidth="1"/>
    <col min="14093" max="14094" width="9.140625" customWidth="1"/>
    <col min="14095" max="14336" width="9.140625" hidden="1"/>
    <col min="14337" max="14337" width="5.28515625" bestFit="1" customWidth="1"/>
    <col min="14338" max="14341" width="6.7109375" customWidth="1"/>
    <col min="14342" max="14342" width="8.42578125" customWidth="1"/>
    <col min="14343" max="14343" width="9" customWidth="1"/>
    <col min="14344" max="14344" width="10.5703125" customWidth="1"/>
    <col min="14345" max="14345" width="10" customWidth="1"/>
    <col min="14346" max="14346" width="25.7109375" customWidth="1"/>
    <col min="14347" max="14347" width="9.140625" customWidth="1"/>
    <col min="14348" max="14348" width="6.42578125" customWidth="1"/>
    <col min="14349" max="14350" width="9.140625" customWidth="1"/>
    <col min="14351" max="14592" width="9.140625" hidden="1"/>
    <col min="14593" max="14593" width="5.28515625" bestFit="1" customWidth="1"/>
    <col min="14594" max="14597" width="6.7109375" customWidth="1"/>
    <col min="14598" max="14598" width="8.42578125" customWidth="1"/>
    <col min="14599" max="14599" width="9" customWidth="1"/>
    <col min="14600" max="14600" width="10.5703125" customWidth="1"/>
    <col min="14601" max="14601" width="10" customWidth="1"/>
    <col min="14602" max="14602" width="25.7109375" customWidth="1"/>
    <col min="14603" max="14603" width="9.140625" customWidth="1"/>
    <col min="14604" max="14604" width="6.42578125" customWidth="1"/>
    <col min="14605" max="14606" width="9.140625" customWidth="1"/>
    <col min="14607" max="14848" width="9.140625" hidden="1"/>
    <col min="14849" max="14849" width="5.28515625" bestFit="1" customWidth="1"/>
    <col min="14850" max="14853" width="6.7109375" customWidth="1"/>
    <col min="14854" max="14854" width="8.42578125" customWidth="1"/>
    <col min="14855" max="14855" width="9" customWidth="1"/>
    <col min="14856" max="14856" width="10.5703125" customWidth="1"/>
    <col min="14857" max="14857" width="10" customWidth="1"/>
    <col min="14858" max="14858" width="25.7109375" customWidth="1"/>
    <col min="14859" max="14859" width="9.140625" customWidth="1"/>
    <col min="14860" max="14860" width="6.42578125" customWidth="1"/>
    <col min="14861" max="14862" width="9.140625" customWidth="1"/>
    <col min="14863" max="15104" width="9.140625" hidden="1"/>
    <col min="15105" max="15105" width="5.28515625" bestFit="1" customWidth="1"/>
    <col min="15106" max="15109" width="6.7109375" customWidth="1"/>
    <col min="15110" max="15110" width="8.42578125" customWidth="1"/>
    <col min="15111" max="15111" width="9" customWidth="1"/>
    <col min="15112" max="15112" width="10.5703125" customWidth="1"/>
    <col min="15113" max="15113" width="10" customWidth="1"/>
    <col min="15114" max="15114" width="25.7109375" customWidth="1"/>
    <col min="15115" max="15115" width="9.140625" customWidth="1"/>
    <col min="15116" max="15116" width="6.42578125" customWidth="1"/>
    <col min="15117" max="15118" width="9.140625" customWidth="1"/>
    <col min="15119" max="15360" width="9.140625" hidden="1"/>
    <col min="15361" max="15361" width="5.28515625" bestFit="1" customWidth="1"/>
    <col min="15362" max="15365" width="6.7109375" customWidth="1"/>
    <col min="15366" max="15366" width="8.42578125" customWidth="1"/>
    <col min="15367" max="15367" width="9" customWidth="1"/>
    <col min="15368" max="15368" width="10.5703125" customWidth="1"/>
    <col min="15369" max="15369" width="10" customWidth="1"/>
    <col min="15370" max="15370" width="25.7109375" customWidth="1"/>
    <col min="15371" max="15371" width="9.140625" customWidth="1"/>
    <col min="15372" max="15372" width="6.42578125" customWidth="1"/>
    <col min="15373" max="15374" width="9.140625" customWidth="1"/>
    <col min="15375" max="15616" width="9.140625" hidden="1"/>
    <col min="15617" max="15617" width="5.28515625" bestFit="1" customWidth="1"/>
    <col min="15618" max="15621" width="6.7109375" customWidth="1"/>
    <col min="15622" max="15622" width="8.42578125" customWidth="1"/>
    <col min="15623" max="15623" width="9" customWidth="1"/>
    <col min="15624" max="15624" width="10.5703125" customWidth="1"/>
    <col min="15625" max="15625" width="10" customWidth="1"/>
    <col min="15626" max="15626" width="25.7109375" customWidth="1"/>
    <col min="15627" max="15627" width="9.140625" customWidth="1"/>
    <col min="15628" max="15628" width="6.42578125" customWidth="1"/>
    <col min="15629" max="15630" width="9.140625" customWidth="1"/>
    <col min="15631" max="15872" width="9.140625" hidden="1"/>
    <col min="15873" max="15873" width="5.28515625" bestFit="1" customWidth="1"/>
    <col min="15874" max="15877" width="6.7109375" customWidth="1"/>
    <col min="15878" max="15878" width="8.42578125" customWidth="1"/>
    <col min="15879" max="15879" width="9" customWidth="1"/>
    <col min="15880" max="15880" width="10.5703125" customWidth="1"/>
    <col min="15881" max="15881" width="10" customWidth="1"/>
    <col min="15882" max="15882" width="25.7109375" customWidth="1"/>
    <col min="15883" max="15883" width="9.140625" customWidth="1"/>
    <col min="15884" max="15884" width="6.42578125" customWidth="1"/>
    <col min="15885" max="15886" width="9.140625" customWidth="1"/>
    <col min="15887" max="16128" width="9.140625" hidden="1"/>
    <col min="16129" max="16129" width="5.28515625" bestFit="1" customWidth="1"/>
    <col min="16130" max="16133" width="6.7109375" customWidth="1"/>
    <col min="16134" max="16134" width="8.42578125" customWidth="1"/>
    <col min="16135" max="16135" width="9" customWidth="1"/>
    <col min="16136" max="16136" width="10.5703125" customWidth="1"/>
    <col min="16137" max="16137" width="10" customWidth="1"/>
    <col min="16138" max="16138" width="25.7109375" customWidth="1"/>
    <col min="16139" max="16139" width="9.140625" customWidth="1"/>
    <col min="16140" max="16140" width="6.42578125" customWidth="1"/>
    <col min="16141" max="16142" width="9.140625" customWidth="1"/>
    <col min="16143" max="16384" width="9.140625" hidden="1"/>
  </cols>
  <sheetData>
    <row r="1" spans="1:14" ht="90" customHeight="1" x14ac:dyDescent="0.25">
      <c r="A1" s="409"/>
      <c r="B1" s="409"/>
      <c r="C1" s="409"/>
      <c r="D1" s="409"/>
      <c r="E1" s="409"/>
      <c r="F1" s="409"/>
      <c r="G1" s="409"/>
      <c r="H1" s="409"/>
      <c r="I1" s="409"/>
      <c r="J1" s="409"/>
      <c r="K1" s="409"/>
      <c r="L1" s="409"/>
      <c r="M1" s="409"/>
      <c r="N1" s="409"/>
    </row>
    <row r="2" spans="1:14" ht="29.25" customHeight="1" thickBot="1" x14ac:dyDescent="0.35">
      <c r="A2" s="469" t="s">
        <v>427</v>
      </c>
      <c r="B2" s="469"/>
      <c r="C2" s="469"/>
      <c r="D2" s="469"/>
      <c r="E2" s="469"/>
      <c r="F2" s="469"/>
      <c r="G2" s="469"/>
      <c r="H2" s="469"/>
      <c r="I2" s="469"/>
      <c r="J2" s="469"/>
      <c r="K2" s="469"/>
      <c r="L2" s="469"/>
      <c r="M2" s="469"/>
      <c r="N2" s="469"/>
    </row>
    <row r="3" spans="1:14" ht="24" customHeight="1" thickBot="1" x14ac:dyDescent="0.3">
      <c r="A3" s="504" t="s">
        <v>433</v>
      </c>
      <c r="B3" s="505"/>
      <c r="C3" s="505"/>
      <c r="D3" s="505"/>
      <c r="E3" s="505"/>
      <c r="F3" s="505"/>
      <c r="G3" s="505"/>
      <c r="H3" s="506" t="s">
        <v>482</v>
      </c>
      <c r="I3" s="506"/>
      <c r="J3" s="506"/>
      <c r="K3" s="506"/>
      <c r="L3" s="506"/>
      <c r="M3" s="506"/>
      <c r="N3" s="507"/>
    </row>
    <row r="4" spans="1:14" x14ac:dyDescent="0.25">
      <c r="A4" s="472" t="s">
        <v>13</v>
      </c>
      <c r="B4" s="473"/>
      <c r="C4" s="473"/>
      <c r="D4" s="473"/>
      <c r="E4" s="473"/>
      <c r="F4" s="473"/>
      <c r="G4" s="473"/>
      <c r="H4" s="474"/>
      <c r="I4" s="478"/>
      <c r="J4" s="479"/>
      <c r="K4" s="479"/>
      <c r="L4" s="479"/>
      <c r="M4" s="479"/>
      <c r="N4" s="480"/>
    </row>
    <row r="5" spans="1:14" x14ac:dyDescent="0.25">
      <c r="A5" s="405" t="s">
        <v>126</v>
      </c>
      <c r="B5" s="406"/>
      <c r="C5" s="406"/>
      <c r="D5" s="406"/>
      <c r="E5" s="406"/>
      <c r="F5" s="406"/>
      <c r="G5" s="406"/>
      <c r="H5" s="406"/>
      <c r="I5" s="407" t="s">
        <v>128</v>
      </c>
      <c r="J5" s="407"/>
      <c r="K5" s="407"/>
      <c r="L5" s="407"/>
      <c r="M5" s="407"/>
      <c r="N5" s="408"/>
    </row>
    <row r="6" spans="1:14" ht="15.75" thickBot="1" x14ac:dyDescent="0.3">
      <c r="A6" s="475" t="s">
        <v>14</v>
      </c>
      <c r="B6" s="476"/>
      <c r="C6" s="476"/>
      <c r="D6" s="476"/>
      <c r="E6" s="476"/>
      <c r="F6" s="476"/>
      <c r="G6" s="476"/>
      <c r="H6" s="477"/>
      <c r="I6" s="481"/>
      <c r="J6" s="482"/>
      <c r="K6" s="482"/>
      <c r="L6" s="482"/>
      <c r="M6" s="482"/>
      <c r="N6" s="483"/>
    </row>
    <row r="7" spans="1:14" x14ac:dyDescent="0.25">
      <c r="A7" s="409"/>
      <c r="B7" s="409"/>
      <c r="C7" s="409"/>
      <c r="D7" s="409"/>
      <c r="E7" s="409"/>
      <c r="F7" s="409"/>
      <c r="G7" s="409"/>
      <c r="H7" s="409"/>
      <c r="I7" s="409"/>
      <c r="J7" s="409"/>
      <c r="K7" s="409"/>
      <c r="L7" s="409"/>
      <c r="M7" s="409"/>
      <c r="N7" s="409"/>
    </row>
    <row r="8" spans="1:14" x14ac:dyDescent="0.25">
      <c r="A8" s="375" t="s">
        <v>15</v>
      </c>
      <c r="B8" s="375"/>
      <c r="C8" s="375"/>
      <c r="D8" s="375"/>
      <c r="E8" s="375"/>
      <c r="F8" s="375"/>
      <c r="G8" s="375"/>
      <c r="H8" s="375"/>
      <c r="I8" s="375"/>
      <c r="J8" s="375"/>
      <c r="K8" s="375"/>
      <c r="L8" s="375"/>
      <c r="M8" s="375"/>
      <c r="N8" s="375"/>
    </row>
    <row r="9" spans="1:14" ht="15.75" thickBot="1" x14ac:dyDescent="0.3">
      <c r="A9" s="8"/>
      <c r="B9" s="8"/>
      <c r="C9" s="8"/>
      <c r="D9" s="8"/>
      <c r="E9" s="8"/>
      <c r="F9" s="8"/>
      <c r="G9" s="8"/>
      <c r="H9" s="8"/>
      <c r="I9" s="8"/>
      <c r="J9" s="8"/>
      <c r="K9" s="8"/>
      <c r="L9" s="8"/>
      <c r="M9" s="8"/>
      <c r="N9" s="8"/>
    </row>
    <row r="10" spans="1:14" x14ac:dyDescent="0.25">
      <c r="A10" s="10" t="s">
        <v>16</v>
      </c>
      <c r="B10" s="416" t="s">
        <v>17</v>
      </c>
      <c r="C10" s="416"/>
      <c r="D10" s="416"/>
      <c r="E10" s="416"/>
      <c r="F10" s="416"/>
      <c r="G10" s="416"/>
      <c r="H10" s="416"/>
      <c r="I10" s="416"/>
      <c r="J10" s="416" t="s">
        <v>18</v>
      </c>
      <c r="K10" s="416"/>
      <c r="L10" s="416"/>
      <c r="M10" s="416"/>
      <c r="N10" s="417"/>
    </row>
    <row r="11" spans="1:14" x14ac:dyDescent="0.25">
      <c r="A11" s="11" t="s">
        <v>19</v>
      </c>
      <c r="B11" s="410" t="s">
        <v>20</v>
      </c>
      <c r="C11" s="410"/>
      <c r="D11" s="410"/>
      <c r="E11" s="410"/>
      <c r="F11" s="410"/>
      <c r="G11" s="410"/>
      <c r="H11" s="410"/>
      <c r="I11" s="410"/>
      <c r="J11" s="410" t="s">
        <v>511</v>
      </c>
      <c r="K11" s="410"/>
      <c r="L11" s="410"/>
      <c r="M11" s="410"/>
      <c r="N11" s="411"/>
    </row>
    <row r="12" spans="1:14" x14ac:dyDescent="0.25">
      <c r="A12" s="11" t="s">
        <v>21</v>
      </c>
      <c r="B12" s="410" t="s">
        <v>22</v>
      </c>
      <c r="C12" s="410"/>
      <c r="D12" s="410"/>
      <c r="E12" s="410"/>
      <c r="F12" s="410"/>
      <c r="G12" s="410"/>
      <c r="H12" s="410"/>
      <c r="I12" s="410"/>
      <c r="J12" s="410" t="s">
        <v>1854</v>
      </c>
      <c r="K12" s="410"/>
      <c r="L12" s="410"/>
      <c r="M12" s="410"/>
      <c r="N12" s="411"/>
    </row>
    <row r="13" spans="1:14" x14ac:dyDescent="0.25">
      <c r="A13" s="11" t="s">
        <v>23</v>
      </c>
      <c r="B13" s="410" t="s">
        <v>24</v>
      </c>
      <c r="C13" s="410"/>
      <c r="D13" s="410"/>
      <c r="E13" s="410"/>
      <c r="F13" s="410"/>
      <c r="G13" s="410"/>
      <c r="H13" s="410"/>
      <c r="I13" s="410"/>
      <c r="J13" s="410">
        <v>2022</v>
      </c>
      <c r="K13" s="410"/>
      <c r="L13" s="410"/>
      <c r="M13" s="410"/>
      <c r="N13" s="411"/>
    </row>
    <row r="14" spans="1:14" ht="15.75" thickBot="1" x14ac:dyDescent="0.3">
      <c r="A14" s="12" t="s">
        <v>25</v>
      </c>
      <c r="B14" s="470" t="s">
        <v>26</v>
      </c>
      <c r="C14" s="470"/>
      <c r="D14" s="470"/>
      <c r="E14" s="470"/>
      <c r="F14" s="470"/>
      <c r="G14" s="470"/>
      <c r="H14" s="470"/>
      <c r="I14" s="470"/>
      <c r="J14" s="470">
        <v>12</v>
      </c>
      <c r="K14" s="470"/>
      <c r="L14" s="470"/>
      <c r="M14" s="470"/>
      <c r="N14" s="471"/>
    </row>
    <row r="15" spans="1:14" x14ac:dyDescent="0.25">
      <c r="B15" s="5"/>
      <c r="C15" s="5"/>
      <c r="D15" s="5"/>
      <c r="E15" s="5"/>
      <c r="F15" s="5"/>
      <c r="G15" s="5"/>
      <c r="H15" s="5"/>
      <c r="I15" s="5"/>
      <c r="J15" s="5"/>
      <c r="K15" s="5"/>
      <c r="L15" s="5"/>
      <c r="M15" s="5"/>
      <c r="N15" s="5"/>
    </row>
    <row r="16" spans="1:14" x14ac:dyDescent="0.25">
      <c r="A16" s="412" t="s">
        <v>28</v>
      </c>
      <c r="B16" s="412"/>
      <c r="C16" s="412"/>
      <c r="D16" s="412"/>
      <c r="E16" s="412"/>
      <c r="F16" s="412"/>
      <c r="G16" s="412"/>
      <c r="H16" s="412"/>
      <c r="I16" s="412"/>
      <c r="J16" s="412"/>
      <c r="K16" s="412"/>
      <c r="L16" s="412"/>
      <c r="M16" s="412"/>
      <c r="N16" s="412"/>
    </row>
    <row r="17" spans="1:14" ht="15.75" thickBot="1" x14ac:dyDescent="0.3">
      <c r="A17" s="409"/>
      <c r="B17" s="409"/>
      <c r="C17" s="409"/>
      <c r="D17" s="409"/>
      <c r="E17" s="409"/>
      <c r="F17" s="409"/>
      <c r="G17" s="409"/>
      <c r="H17" s="409"/>
      <c r="I17" s="409"/>
      <c r="J17" s="409"/>
      <c r="K17" s="409"/>
      <c r="L17" s="409"/>
      <c r="M17" s="409"/>
      <c r="N17" s="409"/>
    </row>
    <row r="18" spans="1:14" x14ac:dyDescent="0.25">
      <c r="A18" s="413" t="s">
        <v>29</v>
      </c>
      <c r="B18" s="414"/>
      <c r="C18" s="414"/>
      <c r="D18" s="414"/>
      <c r="E18" s="414" t="s">
        <v>30</v>
      </c>
      <c r="F18" s="414"/>
      <c r="G18" s="414"/>
      <c r="H18" s="414" t="s">
        <v>127</v>
      </c>
      <c r="I18" s="414"/>
      <c r="J18" s="414"/>
      <c r="K18" s="414"/>
      <c r="L18" s="414"/>
      <c r="M18" s="414"/>
      <c r="N18" s="415"/>
    </row>
    <row r="19" spans="1:14" s="7" customFormat="1" x14ac:dyDescent="0.25">
      <c r="A19" s="422" t="s">
        <v>423</v>
      </c>
      <c r="B19" s="423"/>
      <c r="C19" s="423"/>
      <c r="D19" s="423"/>
      <c r="E19" s="423" t="s">
        <v>424</v>
      </c>
      <c r="F19" s="423"/>
      <c r="G19" s="423"/>
      <c r="H19" s="423" t="s">
        <v>27</v>
      </c>
      <c r="I19" s="423"/>
      <c r="J19" s="423"/>
      <c r="K19" s="423"/>
      <c r="L19" s="423"/>
      <c r="M19" s="423"/>
      <c r="N19" s="424"/>
    </row>
    <row r="20" spans="1:14" x14ac:dyDescent="0.25">
      <c r="A20" s="422"/>
      <c r="B20" s="423"/>
      <c r="C20" s="423"/>
      <c r="D20" s="423"/>
      <c r="E20" s="423"/>
      <c r="F20" s="423"/>
      <c r="G20" s="423"/>
      <c r="H20" s="423"/>
      <c r="I20" s="423"/>
      <c r="J20" s="423"/>
      <c r="K20" s="423"/>
      <c r="L20" s="423"/>
      <c r="M20" s="423"/>
      <c r="N20" s="424"/>
    </row>
    <row r="21" spans="1:14" ht="33.75" customHeight="1" thickBot="1" x14ac:dyDescent="0.3">
      <c r="A21" s="428" t="s">
        <v>129</v>
      </c>
      <c r="B21" s="429"/>
      <c r="C21" s="429"/>
      <c r="D21" s="429"/>
      <c r="E21" s="429"/>
      <c r="F21" s="429"/>
      <c r="G21" s="429"/>
      <c r="H21" s="429"/>
      <c r="I21" s="429"/>
      <c r="J21" s="429"/>
      <c r="K21" s="429"/>
      <c r="L21" s="429"/>
      <c r="M21" s="429"/>
      <c r="N21" s="430"/>
    </row>
    <row r="22" spans="1:14" ht="15.75" thickBot="1" x14ac:dyDescent="0.3">
      <c r="A22" s="6"/>
      <c r="B22" s="6"/>
      <c r="C22" s="6"/>
      <c r="D22" s="6"/>
      <c r="E22" s="7"/>
      <c r="F22" s="7"/>
      <c r="G22" s="7"/>
      <c r="H22" s="7"/>
      <c r="I22" s="7"/>
      <c r="J22" s="7"/>
      <c r="K22" s="7"/>
      <c r="L22" s="7"/>
      <c r="M22" s="7"/>
      <c r="N22" s="7"/>
    </row>
    <row r="23" spans="1:14" ht="15.75" thickBot="1" x14ac:dyDescent="0.3">
      <c r="A23" s="431" t="s">
        <v>131</v>
      </c>
      <c r="B23" s="432"/>
      <c r="C23" s="432"/>
      <c r="D23" s="432"/>
      <c r="E23" s="432"/>
      <c r="F23" s="432"/>
      <c r="G23" s="432"/>
      <c r="H23" s="432"/>
      <c r="I23" s="432"/>
      <c r="J23" s="432"/>
      <c r="K23" s="432"/>
      <c r="L23" s="432"/>
      <c r="M23" s="432"/>
      <c r="N23" s="433"/>
    </row>
    <row r="24" spans="1:14" x14ac:dyDescent="0.25">
      <c r="A24" s="6"/>
      <c r="B24" s="6"/>
      <c r="C24" s="6"/>
      <c r="D24" s="6"/>
      <c r="E24" s="7"/>
      <c r="F24" s="7"/>
      <c r="G24" s="7"/>
      <c r="H24" s="7"/>
      <c r="I24" s="7"/>
      <c r="J24" s="7"/>
      <c r="K24" s="7"/>
      <c r="L24" s="7"/>
      <c r="M24" s="7"/>
      <c r="N24" s="7"/>
    </row>
    <row r="25" spans="1:14" x14ac:dyDescent="0.25">
      <c r="A25" s="412" t="s">
        <v>31</v>
      </c>
      <c r="B25" s="412"/>
      <c r="C25" s="412"/>
      <c r="D25" s="412"/>
      <c r="E25" s="412"/>
      <c r="F25" s="412"/>
      <c r="G25" s="412"/>
      <c r="H25" s="412"/>
      <c r="I25" s="412"/>
      <c r="J25" s="412"/>
      <c r="K25" s="412"/>
      <c r="L25" s="412"/>
      <c r="M25" s="412"/>
      <c r="N25" s="412"/>
    </row>
    <row r="26" spans="1:14" ht="15.75" thickBot="1" x14ac:dyDescent="0.3">
      <c r="A26" s="409"/>
      <c r="B26" s="409"/>
      <c r="C26" s="409"/>
      <c r="D26" s="409"/>
      <c r="E26" s="409"/>
      <c r="F26" s="409"/>
      <c r="G26" s="409"/>
      <c r="H26" s="409"/>
      <c r="I26" s="409"/>
      <c r="J26" s="409"/>
      <c r="K26" s="409"/>
      <c r="L26" s="409"/>
      <c r="M26" s="409"/>
      <c r="N26" s="409"/>
    </row>
    <row r="27" spans="1:14" x14ac:dyDescent="0.25">
      <c r="A27" s="10">
        <v>1</v>
      </c>
      <c r="B27" s="425" t="s">
        <v>32</v>
      </c>
      <c r="C27" s="425"/>
      <c r="D27" s="425"/>
      <c r="E27" s="425"/>
      <c r="F27" s="425"/>
      <c r="G27" s="425"/>
      <c r="H27" s="425"/>
      <c r="I27" s="520" t="s">
        <v>423</v>
      </c>
      <c r="J27" s="426"/>
      <c r="K27" s="426"/>
      <c r="L27" s="426"/>
      <c r="M27" s="426"/>
      <c r="N27" s="427"/>
    </row>
    <row r="28" spans="1:14" x14ac:dyDescent="0.25">
      <c r="A28" s="11">
        <v>2</v>
      </c>
      <c r="B28" s="407" t="s">
        <v>33</v>
      </c>
      <c r="C28" s="407"/>
      <c r="D28" s="407"/>
      <c r="E28" s="407"/>
      <c r="F28" s="407"/>
      <c r="G28" s="407"/>
      <c r="H28" s="407"/>
      <c r="I28" s="410" t="s">
        <v>438</v>
      </c>
      <c r="J28" s="410"/>
      <c r="K28" s="410"/>
      <c r="L28" s="410"/>
      <c r="M28" s="410"/>
      <c r="N28" s="411"/>
    </row>
    <row r="29" spans="1:14" ht="15.75" x14ac:dyDescent="0.25">
      <c r="A29" s="11">
        <v>3</v>
      </c>
      <c r="B29" s="407" t="s">
        <v>34</v>
      </c>
      <c r="C29" s="407"/>
      <c r="D29" s="407"/>
      <c r="E29" s="407"/>
      <c r="F29" s="407"/>
      <c r="G29" s="407"/>
      <c r="H29" s="407"/>
      <c r="I29" s="418">
        <v>2115.0100000000002</v>
      </c>
      <c r="J29" s="418"/>
      <c r="K29" s="418"/>
      <c r="L29" s="418"/>
      <c r="M29" s="418"/>
      <c r="N29" s="419"/>
    </row>
    <row r="30" spans="1:14" x14ac:dyDescent="0.25">
      <c r="A30" s="11">
        <v>4</v>
      </c>
      <c r="B30" s="407" t="s">
        <v>35</v>
      </c>
      <c r="C30" s="407"/>
      <c r="D30" s="407"/>
      <c r="E30" s="407"/>
      <c r="F30" s="407"/>
      <c r="G30" s="407"/>
      <c r="H30" s="407"/>
      <c r="I30" s="420" t="str">
        <f>H3</f>
        <v>Eletricista (Plantão 24h)</v>
      </c>
      <c r="J30" s="420"/>
      <c r="K30" s="420"/>
      <c r="L30" s="420"/>
      <c r="M30" s="420"/>
      <c r="N30" s="421"/>
    </row>
    <row r="31" spans="1:14" x14ac:dyDescent="0.25">
      <c r="A31" s="11">
        <v>5</v>
      </c>
      <c r="B31" s="407" t="s">
        <v>36</v>
      </c>
      <c r="C31" s="407"/>
      <c r="D31" s="407"/>
      <c r="E31" s="407"/>
      <c r="F31" s="407"/>
      <c r="G31" s="407"/>
      <c r="H31" s="407"/>
      <c r="I31" s="441">
        <v>44621</v>
      </c>
      <c r="J31" s="410"/>
      <c r="K31" s="410"/>
      <c r="L31" s="410"/>
      <c r="M31" s="410"/>
      <c r="N31" s="411"/>
    </row>
    <row r="32" spans="1:14" ht="15.75" x14ac:dyDescent="0.25">
      <c r="A32" s="11">
        <v>6</v>
      </c>
      <c r="B32" s="444" t="s">
        <v>37</v>
      </c>
      <c r="C32" s="444"/>
      <c r="D32" s="444"/>
      <c r="E32" s="444"/>
      <c r="F32" s="444"/>
      <c r="G32" s="444"/>
      <c r="H32" s="444"/>
      <c r="I32" s="410" t="s">
        <v>1855</v>
      </c>
      <c r="J32" s="410"/>
      <c r="K32" s="410"/>
      <c r="L32" s="410"/>
      <c r="M32" s="410"/>
      <c r="N32" s="411"/>
    </row>
    <row r="33" spans="1:14" ht="15.75" x14ac:dyDescent="0.25">
      <c r="A33" s="11">
        <v>7</v>
      </c>
      <c r="B33" s="444" t="s">
        <v>38</v>
      </c>
      <c r="C33" s="444"/>
      <c r="D33" s="444"/>
      <c r="E33" s="444"/>
      <c r="F33" s="444"/>
      <c r="G33" s="444"/>
      <c r="H33" s="444"/>
      <c r="I33" s="410">
        <v>1</v>
      </c>
      <c r="J33" s="410"/>
      <c r="K33" s="410"/>
      <c r="L33" s="410"/>
      <c r="M33" s="410"/>
      <c r="N33" s="411"/>
    </row>
    <row r="34" spans="1:14" ht="27.75" customHeight="1" thickBot="1" x14ac:dyDescent="0.3">
      <c r="A34" s="428" t="s">
        <v>130</v>
      </c>
      <c r="B34" s="429"/>
      <c r="C34" s="429"/>
      <c r="D34" s="429"/>
      <c r="E34" s="429"/>
      <c r="F34" s="429"/>
      <c r="G34" s="429"/>
      <c r="H34" s="429"/>
      <c r="I34" s="429"/>
      <c r="J34" s="429"/>
      <c r="K34" s="429"/>
      <c r="L34" s="429"/>
      <c r="M34" s="429"/>
      <c r="N34" s="430"/>
    </row>
    <row r="35" spans="1:14" x14ac:dyDescent="0.25">
      <c r="A35" s="409"/>
      <c r="B35" s="409"/>
      <c r="C35" s="409"/>
      <c r="D35" s="409"/>
      <c r="E35" s="409"/>
      <c r="F35" s="409"/>
      <c r="G35" s="409"/>
      <c r="H35" s="409"/>
      <c r="I35" s="409"/>
      <c r="J35" s="409"/>
      <c r="K35" s="409"/>
      <c r="L35" s="409"/>
      <c r="M35" s="409"/>
      <c r="N35" s="409"/>
    </row>
    <row r="36" spans="1:14" x14ac:dyDescent="0.25">
      <c r="A36" s="375" t="s">
        <v>132</v>
      </c>
      <c r="B36" s="375"/>
      <c r="C36" s="375"/>
      <c r="D36" s="375"/>
      <c r="E36" s="375"/>
      <c r="F36" s="375"/>
      <c r="G36" s="375"/>
      <c r="H36" s="375"/>
      <c r="I36" s="375"/>
      <c r="J36" s="375"/>
      <c r="K36" s="375"/>
      <c r="L36" s="375"/>
      <c r="M36" s="375"/>
      <c r="N36" s="375"/>
    </row>
    <row r="37" spans="1:14" ht="15.75" thickBot="1" x14ac:dyDescent="0.3">
      <c r="B37" s="5"/>
      <c r="C37" s="5"/>
      <c r="D37" s="5"/>
      <c r="E37" s="5"/>
      <c r="F37" s="5"/>
      <c r="G37" s="5"/>
      <c r="H37" s="5"/>
      <c r="I37" s="5"/>
      <c r="J37" s="5"/>
      <c r="K37" s="5"/>
      <c r="L37" s="5"/>
      <c r="M37" s="5"/>
      <c r="N37" s="5"/>
    </row>
    <row r="38" spans="1:14" s="4" customFormat="1" ht="15.75" thickBot="1" x14ac:dyDescent="0.3">
      <c r="A38" s="22">
        <v>1</v>
      </c>
      <c r="B38" s="442" t="s">
        <v>40</v>
      </c>
      <c r="C38" s="442"/>
      <c r="D38" s="442"/>
      <c r="E38" s="442"/>
      <c r="F38" s="442"/>
      <c r="G38" s="442"/>
      <c r="H38" s="442"/>
      <c r="I38" s="442" t="s">
        <v>41</v>
      </c>
      <c r="J38" s="442"/>
      <c r="K38" s="442" t="s">
        <v>42</v>
      </c>
      <c r="L38" s="442"/>
      <c r="M38" s="442"/>
      <c r="N38" s="443"/>
    </row>
    <row r="39" spans="1:14" x14ac:dyDescent="0.25">
      <c r="A39" s="14" t="s">
        <v>16</v>
      </c>
      <c r="B39" s="440" t="s">
        <v>43</v>
      </c>
      <c r="C39" s="440"/>
      <c r="D39" s="440"/>
      <c r="E39" s="440"/>
      <c r="F39" s="440"/>
      <c r="G39" s="440"/>
      <c r="H39" s="440"/>
      <c r="I39" s="438"/>
      <c r="J39" s="438"/>
      <c r="K39" s="434">
        <f>I29</f>
        <v>2115.0100000000002</v>
      </c>
      <c r="L39" s="434"/>
      <c r="M39" s="434"/>
      <c r="N39" s="435"/>
    </row>
    <row r="40" spans="1:14" x14ac:dyDescent="0.25">
      <c r="A40" s="3" t="s">
        <v>19</v>
      </c>
      <c r="B40" s="407" t="s">
        <v>44</v>
      </c>
      <c r="C40" s="407"/>
      <c r="D40" s="407"/>
      <c r="E40" s="407"/>
      <c r="F40" s="407"/>
      <c r="G40" s="407"/>
      <c r="H40" s="407"/>
      <c r="I40" s="439"/>
      <c r="J40" s="439"/>
      <c r="K40" s="436">
        <f>0.3*K39</f>
        <v>634.50300000000004</v>
      </c>
      <c r="L40" s="436"/>
      <c r="M40" s="436"/>
      <c r="N40" s="437"/>
    </row>
    <row r="41" spans="1:14" x14ac:dyDescent="0.25">
      <c r="A41" s="3" t="s">
        <v>21</v>
      </c>
      <c r="B41" s="407" t="s">
        <v>45</v>
      </c>
      <c r="C41" s="407"/>
      <c r="D41" s="407"/>
      <c r="E41" s="407"/>
      <c r="F41" s="407"/>
      <c r="G41" s="407"/>
      <c r="H41" s="407"/>
      <c r="I41" s="439"/>
      <c r="J41" s="439"/>
      <c r="K41" s="436"/>
      <c r="L41" s="436"/>
      <c r="M41" s="436"/>
      <c r="N41" s="437"/>
    </row>
    <row r="42" spans="1:14" x14ac:dyDescent="0.25">
      <c r="A42" s="3" t="s">
        <v>23</v>
      </c>
      <c r="B42" s="407" t="s">
        <v>46</v>
      </c>
      <c r="C42" s="407"/>
      <c r="D42" s="407"/>
      <c r="E42" s="407"/>
      <c r="F42" s="407"/>
      <c r="G42" s="407"/>
      <c r="H42" s="407"/>
      <c r="I42" s="439"/>
      <c r="J42" s="439"/>
      <c r="K42" s="436">
        <f>0.2*K39</f>
        <v>423.00200000000007</v>
      </c>
      <c r="L42" s="436"/>
      <c r="M42" s="436"/>
      <c r="N42" s="437"/>
    </row>
    <row r="43" spans="1:14" x14ac:dyDescent="0.25">
      <c r="A43" s="3" t="s">
        <v>25</v>
      </c>
      <c r="B43" s="407" t="s">
        <v>47</v>
      </c>
      <c r="C43" s="407"/>
      <c r="D43" s="407"/>
      <c r="E43" s="407"/>
      <c r="F43" s="407"/>
      <c r="G43" s="407"/>
      <c r="H43" s="407"/>
      <c r="I43" s="439"/>
      <c r="J43" s="439"/>
      <c r="K43" s="436">
        <f>((((K39+K40)/180)*1)*15)</f>
        <v>229.12608333333336</v>
      </c>
      <c r="L43" s="436"/>
      <c r="M43" s="436"/>
      <c r="N43" s="437"/>
    </row>
    <row r="44" spans="1:14" x14ac:dyDescent="0.25">
      <c r="A44" s="3" t="s">
        <v>48</v>
      </c>
      <c r="B44" s="407" t="s">
        <v>49</v>
      </c>
      <c r="C44" s="407"/>
      <c r="D44" s="407"/>
      <c r="E44" s="407"/>
      <c r="F44" s="407"/>
      <c r="G44" s="407"/>
      <c r="H44" s="407"/>
      <c r="I44" s="439"/>
      <c r="J44" s="439"/>
      <c r="K44" s="436"/>
      <c r="L44" s="436"/>
      <c r="M44" s="436"/>
      <c r="N44" s="437"/>
    </row>
    <row r="45" spans="1:14" x14ac:dyDescent="0.25">
      <c r="A45" s="3" t="s">
        <v>50</v>
      </c>
      <c r="B45" s="407" t="s">
        <v>51</v>
      </c>
      <c r="C45" s="407"/>
      <c r="D45" s="407"/>
      <c r="E45" s="407"/>
      <c r="F45" s="407"/>
      <c r="G45" s="407"/>
      <c r="H45" s="407"/>
      <c r="I45" s="439"/>
      <c r="J45" s="439"/>
      <c r="K45" s="436"/>
      <c r="L45" s="436"/>
      <c r="M45" s="436"/>
      <c r="N45" s="437"/>
    </row>
    <row r="46" spans="1:14" ht="15.75" thickBot="1" x14ac:dyDescent="0.3">
      <c r="A46" s="9" t="s">
        <v>52</v>
      </c>
      <c r="B46" s="491" t="s">
        <v>53</v>
      </c>
      <c r="C46" s="491"/>
      <c r="D46" s="491"/>
      <c r="E46" s="491"/>
      <c r="F46" s="491"/>
      <c r="G46" s="491"/>
      <c r="H46" s="491"/>
      <c r="I46" s="488"/>
      <c r="J46" s="488"/>
      <c r="K46" s="489"/>
      <c r="L46" s="489"/>
      <c r="M46" s="489"/>
      <c r="N46" s="490"/>
    </row>
    <row r="47" spans="1:14" s="4" customFormat="1" ht="15.75" thickBot="1" x14ac:dyDescent="0.3">
      <c r="A47" s="486" t="s">
        <v>54</v>
      </c>
      <c r="B47" s="442"/>
      <c r="C47" s="442"/>
      <c r="D47" s="442"/>
      <c r="E47" s="442"/>
      <c r="F47" s="442"/>
      <c r="G47" s="442"/>
      <c r="H47" s="442"/>
      <c r="I47" s="442"/>
      <c r="J47" s="487"/>
      <c r="K47" s="448">
        <f>SUM(K39:N46)</f>
        <v>3401.6410833333339</v>
      </c>
      <c r="L47" s="449"/>
      <c r="M47" s="449"/>
      <c r="N47" s="450"/>
    </row>
    <row r="48" spans="1:14" x14ac:dyDescent="0.25">
      <c r="A48" s="409"/>
      <c r="B48" s="409"/>
      <c r="C48" s="409"/>
      <c r="D48" s="409"/>
      <c r="E48" s="409"/>
      <c r="F48" s="409"/>
      <c r="G48" s="409"/>
      <c r="H48" s="409"/>
      <c r="I48" s="409"/>
      <c r="J48" s="409"/>
      <c r="K48" s="409"/>
      <c r="L48" s="409"/>
      <c r="M48" s="409"/>
      <c r="N48" s="409"/>
    </row>
    <row r="49" spans="1:17" x14ac:dyDescent="0.25">
      <c r="A49" s="375" t="s">
        <v>55</v>
      </c>
      <c r="B49" s="375"/>
      <c r="C49" s="375"/>
      <c r="D49" s="375"/>
      <c r="E49" s="375"/>
      <c r="F49" s="375"/>
      <c r="G49" s="375"/>
      <c r="H49" s="375"/>
      <c r="I49" s="375"/>
      <c r="J49" s="375"/>
      <c r="K49" s="375"/>
      <c r="L49" s="375"/>
      <c r="M49" s="375"/>
      <c r="N49" s="375"/>
    </row>
    <row r="50" spans="1:17" x14ac:dyDescent="0.25">
      <c r="A50" s="8"/>
      <c r="B50" s="8"/>
      <c r="C50" s="8"/>
      <c r="D50" s="8"/>
      <c r="E50" s="8"/>
      <c r="F50" s="8"/>
      <c r="G50" s="8"/>
      <c r="H50" s="8"/>
      <c r="I50" s="8"/>
      <c r="J50" s="8"/>
      <c r="K50" s="8"/>
      <c r="L50" s="8"/>
      <c r="M50" s="8"/>
      <c r="N50" s="8"/>
    </row>
    <row r="51" spans="1:17" x14ac:dyDescent="0.25">
      <c r="A51" s="375" t="s">
        <v>133</v>
      </c>
      <c r="B51" s="375"/>
      <c r="C51" s="375"/>
      <c r="D51" s="375"/>
      <c r="E51" s="375"/>
      <c r="F51" s="375"/>
      <c r="G51" s="375"/>
      <c r="H51" s="375"/>
      <c r="I51" s="375"/>
      <c r="J51" s="375"/>
      <c r="K51" s="375"/>
      <c r="L51" s="375"/>
      <c r="M51" s="375"/>
      <c r="N51" s="375"/>
    </row>
    <row r="52" spans="1:17" ht="15.75" thickBot="1" x14ac:dyDescent="0.3">
      <c r="A52" s="8"/>
      <c r="B52" s="8"/>
      <c r="C52" s="8"/>
      <c r="D52" s="8"/>
      <c r="E52" s="8"/>
      <c r="F52" s="8"/>
      <c r="G52" s="8"/>
      <c r="H52" s="8"/>
      <c r="I52" s="8"/>
      <c r="J52" s="8"/>
      <c r="K52" s="8"/>
      <c r="L52" s="8"/>
      <c r="M52" s="8"/>
      <c r="N52" s="8"/>
    </row>
    <row r="53" spans="1:17" ht="15.75" thickBot="1" x14ac:dyDescent="0.3">
      <c r="A53" s="22" t="s">
        <v>56</v>
      </c>
      <c r="B53" s="442" t="s">
        <v>57</v>
      </c>
      <c r="C53" s="442"/>
      <c r="D53" s="442"/>
      <c r="E53" s="442"/>
      <c r="F53" s="442"/>
      <c r="G53" s="442"/>
      <c r="H53" s="442"/>
      <c r="I53" s="442" t="s">
        <v>41</v>
      </c>
      <c r="J53" s="442"/>
      <c r="K53" s="442" t="s">
        <v>42</v>
      </c>
      <c r="L53" s="442"/>
      <c r="M53" s="442"/>
      <c r="N53" s="443"/>
    </row>
    <row r="54" spans="1:17" x14ac:dyDescent="0.25">
      <c r="A54" s="13" t="s">
        <v>16</v>
      </c>
      <c r="B54" s="454" t="s">
        <v>151</v>
      </c>
      <c r="C54" s="454"/>
      <c r="D54" s="454"/>
      <c r="E54" s="454"/>
      <c r="F54" s="454"/>
      <c r="G54" s="454"/>
      <c r="H54" s="454"/>
      <c r="I54" s="456">
        <v>8.3299999999999999E-2</v>
      </c>
      <c r="J54" s="456"/>
      <c r="K54" s="459">
        <f>I54*K47</f>
        <v>283.35670224166671</v>
      </c>
      <c r="L54" s="459"/>
      <c r="M54" s="459"/>
      <c r="N54" s="460"/>
    </row>
    <row r="55" spans="1:17" ht="15.75" thickBot="1" x14ac:dyDescent="0.3">
      <c r="A55" s="15" t="s">
        <v>19</v>
      </c>
      <c r="B55" s="455" t="s">
        <v>58</v>
      </c>
      <c r="C55" s="455"/>
      <c r="D55" s="455"/>
      <c r="E55" s="455"/>
      <c r="F55" s="455"/>
      <c r="G55" s="455"/>
      <c r="H55" s="455"/>
      <c r="I55" s="457">
        <v>0.121</v>
      </c>
      <c r="J55" s="457"/>
      <c r="K55" s="461">
        <f>I55*K47</f>
        <v>411.59857108333341</v>
      </c>
      <c r="L55" s="461"/>
      <c r="M55" s="461"/>
      <c r="N55" s="462"/>
      <c r="P55" s="19"/>
    </row>
    <row r="56" spans="1:17" s="7" customFormat="1" ht="15.75" thickBot="1" x14ac:dyDescent="0.3">
      <c r="A56" s="22"/>
      <c r="B56" s="442" t="s">
        <v>59</v>
      </c>
      <c r="C56" s="442"/>
      <c r="D56" s="442"/>
      <c r="E56" s="442"/>
      <c r="F56" s="442"/>
      <c r="G56" s="442"/>
      <c r="H56" s="442"/>
      <c r="I56" s="458"/>
      <c r="J56" s="458"/>
      <c r="K56" s="463">
        <f>SUM(K54:N55)</f>
        <v>694.95527332500012</v>
      </c>
      <c r="L56" s="463"/>
      <c r="M56" s="463"/>
      <c r="N56" s="464"/>
      <c r="P56" s="18"/>
      <c r="Q56" s="18"/>
    </row>
    <row r="57" spans="1:17" ht="30" customHeight="1" thickBot="1" x14ac:dyDescent="0.3">
      <c r="A57" s="451" t="s">
        <v>134</v>
      </c>
      <c r="B57" s="452"/>
      <c r="C57" s="452"/>
      <c r="D57" s="452"/>
      <c r="E57" s="452"/>
      <c r="F57" s="452"/>
      <c r="G57" s="452"/>
      <c r="H57" s="452"/>
      <c r="I57" s="452"/>
      <c r="J57" s="452"/>
      <c r="K57" s="452"/>
      <c r="L57" s="452"/>
      <c r="M57" s="452"/>
      <c r="N57" s="453"/>
      <c r="P57" s="2"/>
      <c r="Q57" s="2"/>
    </row>
    <row r="58" spans="1:17" x14ac:dyDescent="0.25">
      <c r="A58" s="8"/>
      <c r="B58" s="8"/>
      <c r="C58" s="8"/>
      <c r="D58" s="8"/>
      <c r="E58" s="8"/>
      <c r="F58" s="8"/>
      <c r="G58" s="8"/>
      <c r="H58" s="8"/>
      <c r="I58" s="8"/>
      <c r="J58" s="8"/>
      <c r="K58" s="8"/>
      <c r="L58" s="8"/>
      <c r="M58" s="8"/>
      <c r="N58" s="8"/>
    </row>
    <row r="59" spans="1:17" x14ac:dyDescent="0.25">
      <c r="A59" s="375" t="s">
        <v>135</v>
      </c>
      <c r="B59" s="375"/>
      <c r="C59" s="375"/>
      <c r="D59" s="375"/>
      <c r="E59" s="375"/>
      <c r="F59" s="375"/>
      <c r="G59" s="375"/>
      <c r="H59" s="375"/>
      <c r="I59" s="375"/>
      <c r="J59" s="375"/>
      <c r="K59" s="375"/>
      <c r="L59" s="375"/>
      <c r="M59" s="375"/>
      <c r="N59" s="375"/>
    </row>
    <row r="60" spans="1:17" ht="15.75" thickBot="1" x14ac:dyDescent="0.3">
      <c r="A60" s="8"/>
      <c r="B60" s="8"/>
      <c r="C60" s="8"/>
      <c r="D60" s="8"/>
      <c r="E60" s="8"/>
      <c r="F60" s="8"/>
      <c r="G60" s="8"/>
      <c r="H60" s="8"/>
      <c r="I60" s="8"/>
      <c r="J60" s="8"/>
      <c r="K60" s="8"/>
      <c r="L60" s="8"/>
      <c r="M60" s="8"/>
      <c r="N60" s="8"/>
    </row>
    <row r="61" spans="1:17" ht="15.75" thickBot="1" x14ac:dyDescent="0.3">
      <c r="A61" s="22" t="s">
        <v>60</v>
      </c>
      <c r="B61" s="442" t="s">
        <v>61</v>
      </c>
      <c r="C61" s="442"/>
      <c r="D61" s="442"/>
      <c r="E61" s="442"/>
      <c r="F61" s="442"/>
      <c r="G61" s="442"/>
      <c r="H61" s="442"/>
      <c r="I61" s="442" t="s">
        <v>41</v>
      </c>
      <c r="J61" s="442"/>
      <c r="K61" s="442" t="s">
        <v>42</v>
      </c>
      <c r="L61" s="442"/>
      <c r="M61" s="442"/>
      <c r="N61" s="443"/>
    </row>
    <row r="62" spans="1:17" x14ac:dyDescent="0.25">
      <c r="A62" s="13" t="s">
        <v>16</v>
      </c>
      <c r="B62" s="440" t="s">
        <v>62</v>
      </c>
      <c r="C62" s="440"/>
      <c r="D62" s="440"/>
      <c r="E62" s="440"/>
      <c r="F62" s="440"/>
      <c r="G62" s="440"/>
      <c r="H62" s="440"/>
      <c r="I62" s="456"/>
      <c r="J62" s="456"/>
      <c r="K62" s="459">
        <f>I62*($K$47+$K$56)</f>
        <v>0</v>
      </c>
      <c r="L62" s="459"/>
      <c r="M62" s="459"/>
      <c r="N62" s="460"/>
    </row>
    <row r="63" spans="1:17" x14ac:dyDescent="0.25">
      <c r="A63" s="11" t="s">
        <v>19</v>
      </c>
      <c r="B63" s="407" t="s">
        <v>136</v>
      </c>
      <c r="C63" s="407"/>
      <c r="D63" s="407"/>
      <c r="E63" s="407"/>
      <c r="F63" s="407"/>
      <c r="G63" s="407"/>
      <c r="H63" s="407"/>
      <c r="I63" s="465">
        <v>2.5000000000000001E-2</v>
      </c>
      <c r="J63" s="465"/>
      <c r="K63" s="459">
        <f t="shared" ref="K63:K69" si="0">I63*($K$47+$K$56)</f>
        <v>102.41490891645836</v>
      </c>
      <c r="L63" s="459"/>
      <c r="M63" s="459"/>
      <c r="N63" s="460"/>
    </row>
    <row r="64" spans="1:17" x14ac:dyDescent="0.25">
      <c r="A64" s="11" t="s">
        <v>21</v>
      </c>
      <c r="B64" s="407" t="s">
        <v>137</v>
      </c>
      <c r="C64" s="407"/>
      <c r="D64" s="407"/>
      <c r="E64" s="407"/>
      <c r="F64" s="407"/>
      <c r="G64" s="407"/>
      <c r="H64" s="407"/>
      <c r="I64" s="492">
        <v>0.06</v>
      </c>
      <c r="J64" s="492"/>
      <c r="K64" s="459">
        <f t="shared" si="0"/>
        <v>245.79578139950004</v>
      </c>
      <c r="L64" s="459"/>
      <c r="M64" s="459"/>
      <c r="N64" s="460"/>
    </row>
    <row r="65" spans="1:14" x14ac:dyDescent="0.25">
      <c r="A65" s="11" t="s">
        <v>23</v>
      </c>
      <c r="B65" s="407" t="s">
        <v>63</v>
      </c>
      <c r="C65" s="407"/>
      <c r="D65" s="407"/>
      <c r="E65" s="407"/>
      <c r="F65" s="407"/>
      <c r="G65" s="407"/>
      <c r="H65" s="407"/>
      <c r="I65" s="465">
        <v>1.4999999999999999E-2</v>
      </c>
      <c r="J65" s="465"/>
      <c r="K65" s="459">
        <f t="shared" si="0"/>
        <v>61.448945349875011</v>
      </c>
      <c r="L65" s="459"/>
      <c r="M65" s="459"/>
      <c r="N65" s="460"/>
    </row>
    <row r="66" spans="1:14" x14ac:dyDescent="0.25">
      <c r="A66" s="11" t="s">
        <v>25</v>
      </c>
      <c r="B66" s="407" t="s">
        <v>64</v>
      </c>
      <c r="C66" s="407"/>
      <c r="D66" s="407"/>
      <c r="E66" s="407"/>
      <c r="F66" s="407"/>
      <c r="G66" s="407"/>
      <c r="H66" s="407"/>
      <c r="I66" s="465">
        <v>0.01</v>
      </c>
      <c r="J66" s="465"/>
      <c r="K66" s="459">
        <f t="shared" si="0"/>
        <v>40.965963566583341</v>
      </c>
      <c r="L66" s="459"/>
      <c r="M66" s="459"/>
      <c r="N66" s="460"/>
    </row>
    <row r="67" spans="1:14" x14ac:dyDescent="0.25">
      <c r="A67" s="11" t="s">
        <v>48</v>
      </c>
      <c r="B67" s="407" t="s">
        <v>65</v>
      </c>
      <c r="C67" s="407"/>
      <c r="D67" s="407"/>
      <c r="E67" s="407"/>
      <c r="F67" s="407"/>
      <c r="G67" s="407"/>
      <c r="H67" s="407"/>
      <c r="I67" s="465">
        <v>6.0000000000000001E-3</v>
      </c>
      <c r="J67" s="465"/>
      <c r="K67" s="459">
        <f t="shared" si="0"/>
        <v>24.579578139950005</v>
      </c>
      <c r="L67" s="459"/>
      <c r="M67" s="459"/>
      <c r="N67" s="460"/>
    </row>
    <row r="68" spans="1:14" x14ac:dyDescent="0.25">
      <c r="A68" s="11" t="s">
        <v>50</v>
      </c>
      <c r="B68" s="407" t="s">
        <v>66</v>
      </c>
      <c r="C68" s="407"/>
      <c r="D68" s="407"/>
      <c r="E68" s="407"/>
      <c r="F68" s="407"/>
      <c r="G68" s="407"/>
      <c r="H68" s="407"/>
      <c r="I68" s="465">
        <v>2E-3</v>
      </c>
      <c r="J68" s="465"/>
      <c r="K68" s="459">
        <f t="shared" si="0"/>
        <v>8.1931927133166678</v>
      </c>
      <c r="L68" s="459"/>
      <c r="M68" s="459"/>
      <c r="N68" s="460"/>
    </row>
    <row r="69" spans="1:14" ht="15.75" thickBot="1" x14ac:dyDescent="0.3">
      <c r="A69" s="15" t="s">
        <v>52</v>
      </c>
      <c r="B69" s="491" t="s">
        <v>67</v>
      </c>
      <c r="C69" s="491"/>
      <c r="D69" s="491"/>
      <c r="E69" s="491"/>
      <c r="F69" s="491"/>
      <c r="G69" s="491"/>
      <c r="H69" s="491"/>
      <c r="I69" s="457">
        <v>0.08</v>
      </c>
      <c r="J69" s="457"/>
      <c r="K69" s="459">
        <f t="shared" si="0"/>
        <v>327.72770853266672</v>
      </c>
      <c r="L69" s="459"/>
      <c r="M69" s="459"/>
      <c r="N69" s="460"/>
    </row>
    <row r="70" spans="1:14" ht="15.75" thickBot="1" x14ac:dyDescent="0.3">
      <c r="A70" s="22"/>
      <c r="B70" s="442" t="s">
        <v>68</v>
      </c>
      <c r="C70" s="442"/>
      <c r="D70" s="442"/>
      <c r="E70" s="442"/>
      <c r="F70" s="442"/>
      <c r="G70" s="442"/>
      <c r="H70" s="442"/>
      <c r="I70" s="493">
        <f>SUM(I62:J69)</f>
        <v>0.19800000000000001</v>
      </c>
      <c r="J70" s="463"/>
      <c r="K70" s="463">
        <f>SUM(K62:N69)</f>
        <v>811.12607861835022</v>
      </c>
      <c r="L70" s="463"/>
      <c r="M70" s="463"/>
      <c r="N70" s="464"/>
    </row>
    <row r="71" spans="1:14" ht="37.5" customHeight="1" thickBot="1" x14ac:dyDescent="0.3">
      <c r="A71" s="451" t="s">
        <v>138</v>
      </c>
      <c r="B71" s="452"/>
      <c r="C71" s="452"/>
      <c r="D71" s="452"/>
      <c r="E71" s="452"/>
      <c r="F71" s="452"/>
      <c r="G71" s="452"/>
      <c r="H71" s="452"/>
      <c r="I71" s="452"/>
      <c r="J71" s="452"/>
      <c r="K71" s="452"/>
      <c r="L71" s="452"/>
      <c r="M71" s="452"/>
      <c r="N71" s="453"/>
    </row>
    <row r="72" spans="1:14" x14ac:dyDescent="0.25">
      <c r="A72" s="8"/>
      <c r="B72" s="8"/>
      <c r="C72" s="8"/>
      <c r="D72" s="8"/>
      <c r="E72" s="8"/>
      <c r="F72" s="8"/>
      <c r="G72" s="8"/>
      <c r="H72" s="8"/>
      <c r="I72" s="8"/>
      <c r="J72" s="8"/>
      <c r="K72" s="8"/>
      <c r="L72" s="8"/>
      <c r="M72" s="8"/>
      <c r="N72" s="8"/>
    </row>
    <row r="73" spans="1:14" x14ac:dyDescent="0.25">
      <c r="A73" s="375" t="s">
        <v>139</v>
      </c>
      <c r="B73" s="375"/>
      <c r="C73" s="375"/>
      <c r="D73" s="375"/>
      <c r="E73" s="375"/>
      <c r="F73" s="375"/>
      <c r="G73" s="375"/>
      <c r="H73" s="375"/>
      <c r="I73" s="375"/>
      <c r="J73" s="375"/>
      <c r="K73" s="375"/>
      <c r="L73" s="375"/>
      <c r="M73" s="375"/>
      <c r="N73" s="375"/>
    </row>
    <row r="74" spans="1:14" ht="15.75" thickBot="1" x14ac:dyDescent="0.3">
      <c r="A74" s="8"/>
      <c r="B74" s="8"/>
      <c r="C74" s="8"/>
      <c r="D74" s="8"/>
      <c r="E74" s="8"/>
      <c r="F74" s="8"/>
      <c r="G74" s="8"/>
      <c r="H74" s="8"/>
      <c r="I74" s="8"/>
      <c r="J74" s="8"/>
      <c r="K74" s="8"/>
      <c r="L74" s="8"/>
      <c r="M74" s="8"/>
      <c r="N74" s="8"/>
    </row>
    <row r="75" spans="1:14" ht="15.75" thickBot="1" x14ac:dyDescent="0.3">
      <c r="A75" s="22" t="s">
        <v>69</v>
      </c>
      <c r="B75" s="442" t="s">
        <v>70</v>
      </c>
      <c r="C75" s="442"/>
      <c r="D75" s="442"/>
      <c r="E75" s="442"/>
      <c r="F75" s="442"/>
      <c r="G75" s="442"/>
      <c r="H75" s="442"/>
      <c r="I75" s="442" t="s">
        <v>41</v>
      </c>
      <c r="J75" s="442"/>
      <c r="K75" s="442" t="s">
        <v>42</v>
      </c>
      <c r="L75" s="442"/>
      <c r="M75" s="442"/>
      <c r="N75" s="443"/>
    </row>
    <row r="76" spans="1:14" x14ac:dyDescent="0.25">
      <c r="A76" s="13" t="s">
        <v>16</v>
      </c>
      <c r="B76" s="440" t="s">
        <v>1856</v>
      </c>
      <c r="C76" s="440"/>
      <c r="D76" s="440"/>
      <c r="E76" s="440"/>
      <c r="F76" s="440"/>
      <c r="G76" s="440"/>
      <c r="H76" s="440"/>
      <c r="I76" s="518"/>
      <c r="J76" s="518"/>
      <c r="K76" s="459">
        <f>((6.5*2)*15)-(K39*6%)</f>
        <v>68.099399999999989</v>
      </c>
      <c r="L76" s="459"/>
      <c r="M76" s="459"/>
      <c r="N76" s="460"/>
    </row>
    <row r="77" spans="1:14" x14ac:dyDescent="0.25">
      <c r="A77" s="11" t="s">
        <v>19</v>
      </c>
      <c r="B77" s="407" t="s">
        <v>1857</v>
      </c>
      <c r="C77" s="407"/>
      <c r="D77" s="407"/>
      <c r="E77" s="407"/>
      <c r="F77" s="407"/>
      <c r="G77" s="407"/>
      <c r="H77" s="407"/>
      <c r="I77" s="517"/>
      <c r="J77" s="517"/>
      <c r="K77" s="403">
        <f>(16.5*15)</f>
        <v>247.5</v>
      </c>
      <c r="L77" s="403"/>
      <c r="M77" s="403"/>
      <c r="N77" s="404"/>
    </row>
    <row r="78" spans="1:14" x14ac:dyDescent="0.25">
      <c r="A78" s="11" t="s">
        <v>21</v>
      </c>
      <c r="B78" s="407" t="s">
        <v>71</v>
      </c>
      <c r="C78" s="407"/>
      <c r="D78" s="407"/>
      <c r="E78" s="407"/>
      <c r="F78" s="407"/>
      <c r="G78" s="407"/>
      <c r="H78" s="407"/>
      <c r="I78" s="447"/>
      <c r="J78" s="447"/>
      <c r="K78" s="403"/>
      <c r="L78" s="403"/>
      <c r="M78" s="403"/>
      <c r="N78" s="404"/>
    </row>
    <row r="79" spans="1:14" x14ac:dyDescent="0.25">
      <c r="A79" s="11" t="s">
        <v>23</v>
      </c>
      <c r="B79" s="407" t="s">
        <v>72</v>
      </c>
      <c r="C79" s="407"/>
      <c r="D79" s="407"/>
      <c r="E79" s="407"/>
      <c r="F79" s="407"/>
      <c r="G79" s="407"/>
      <c r="H79" s="407"/>
      <c r="I79" s="447"/>
      <c r="J79" s="447"/>
      <c r="K79" s="403"/>
      <c r="L79" s="403"/>
      <c r="M79" s="403"/>
      <c r="N79" s="404"/>
    </row>
    <row r="80" spans="1:14" x14ac:dyDescent="0.25">
      <c r="A80" s="11" t="s">
        <v>25</v>
      </c>
      <c r="B80" s="407" t="s">
        <v>73</v>
      </c>
      <c r="C80" s="407"/>
      <c r="D80" s="407"/>
      <c r="E80" s="407"/>
      <c r="F80" s="407"/>
      <c r="G80" s="407"/>
      <c r="H80" s="407"/>
      <c r="I80" s="447"/>
      <c r="J80" s="447"/>
      <c r="K80" s="403"/>
      <c r="L80" s="403"/>
      <c r="M80" s="403"/>
      <c r="N80" s="404"/>
    </row>
    <row r="81" spans="1:14" x14ac:dyDescent="0.25">
      <c r="A81" s="11" t="s">
        <v>48</v>
      </c>
      <c r="B81" s="407" t="s">
        <v>74</v>
      </c>
      <c r="C81" s="407"/>
      <c r="D81" s="407"/>
      <c r="E81" s="407"/>
      <c r="F81" s="407"/>
      <c r="G81" s="407"/>
      <c r="H81" s="407"/>
      <c r="I81" s="447"/>
      <c r="J81" s="447"/>
      <c r="K81" s="403"/>
      <c r="L81" s="403"/>
      <c r="M81" s="403"/>
      <c r="N81" s="404"/>
    </row>
    <row r="82" spans="1:14" x14ac:dyDescent="0.25">
      <c r="A82" s="11" t="s">
        <v>50</v>
      </c>
      <c r="B82" s="407" t="s">
        <v>75</v>
      </c>
      <c r="C82" s="407"/>
      <c r="D82" s="407"/>
      <c r="E82" s="407"/>
      <c r="F82" s="407"/>
      <c r="G82" s="407"/>
      <c r="H82" s="407"/>
      <c r="I82" s="447"/>
      <c r="J82" s="447"/>
      <c r="K82" s="403">
        <f>3.5*15</f>
        <v>52.5</v>
      </c>
      <c r="L82" s="403"/>
      <c r="M82" s="403"/>
      <c r="N82" s="404"/>
    </row>
    <row r="83" spans="1:14" ht="15.75" thickBot="1" x14ac:dyDescent="0.3">
      <c r="A83" s="15" t="s">
        <v>52</v>
      </c>
      <c r="B83" s="491" t="s">
        <v>53</v>
      </c>
      <c r="C83" s="491"/>
      <c r="D83" s="491"/>
      <c r="E83" s="491"/>
      <c r="F83" s="491"/>
      <c r="G83" s="491"/>
      <c r="H83" s="491"/>
      <c r="I83" s="498"/>
      <c r="J83" s="498"/>
      <c r="K83" s="461"/>
      <c r="L83" s="461"/>
      <c r="M83" s="461"/>
      <c r="N83" s="462"/>
    </row>
    <row r="84" spans="1:14" ht="15.75" thickBot="1" x14ac:dyDescent="0.3">
      <c r="A84" s="22"/>
      <c r="B84" s="442" t="s">
        <v>76</v>
      </c>
      <c r="C84" s="442"/>
      <c r="D84" s="442"/>
      <c r="E84" s="442"/>
      <c r="F84" s="442"/>
      <c r="G84" s="442"/>
      <c r="H84" s="442"/>
      <c r="I84" s="458"/>
      <c r="J84" s="458"/>
      <c r="K84" s="463">
        <f>SUM(K76:N83)</f>
        <v>368.0994</v>
      </c>
      <c r="L84" s="463"/>
      <c r="M84" s="463"/>
      <c r="N84" s="464"/>
    </row>
    <row r="85" spans="1:14" ht="27" customHeight="1" thickBot="1" x14ac:dyDescent="0.3">
      <c r="A85" s="451" t="s">
        <v>140</v>
      </c>
      <c r="B85" s="452"/>
      <c r="C85" s="452"/>
      <c r="D85" s="452"/>
      <c r="E85" s="452"/>
      <c r="F85" s="452"/>
      <c r="G85" s="452"/>
      <c r="H85" s="452"/>
      <c r="I85" s="452"/>
      <c r="J85" s="452"/>
      <c r="K85" s="452"/>
      <c r="L85" s="452"/>
      <c r="M85" s="452"/>
      <c r="N85" s="453"/>
    </row>
    <row r="86" spans="1:14" x14ac:dyDescent="0.25">
      <c r="A86" s="8"/>
      <c r="B86" s="8"/>
      <c r="C86" s="8"/>
      <c r="D86" s="8"/>
      <c r="E86" s="8"/>
      <c r="F86" s="8"/>
      <c r="G86" s="8"/>
      <c r="H86" s="8"/>
      <c r="I86" s="8"/>
      <c r="J86" s="8"/>
      <c r="K86" s="8"/>
      <c r="L86" s="8"/>
      <c r="M86" s="8"/>
      <c r="N86" s="8"/>
    </row>
    <row r="87" spans="1:14" x14ac:dyDescent="0.25">
      <c r="A87" s="375" t="s">
        <v>77</v>
      </c>
      <c r="B87" s="375"/>
      <c r="C87" s="375"/>
      <c r="D87" s="375"/>
      <c r="E87" s="375"/>
      <c r="F87" s="375"/>
      <c r="G87" s="375"/>
      <c r="H87" s="375"/>
      <c r="I87" s="375"/>
      <c r="J87" s="375"/>
      <c r="K87" s="375"/>
      <c r="L87" s="375"/>
      <c r="M87" s="375"/>
      <c r="N87" s="375"/>
    </row>
    <row r="88" spans="1:14" ht="15.75" thickBot="1" x14ac:dyDescent="0.3">
      <c r="A88" s="8"/>
      <c r="B88" s="8"/>
      <c r="C88" s="8"/>
      <c r="D88" s="8"/>
      <c r="E88" s="8"/>
      <c r="F88" s="8"/>
      <c r="G88" s="8"/>
      <c r="H88" s="8"/>
      <c r="I88" s="8"/>
      <c r="J88" s="8"/>
      <c r="K88" s="8"/>
      <c r="L88" s="8"/>
      <c r="M88" s="8"/>
      <c r="N88" s="8"/>
    </row>
    <row r="89" spans="1:14" ht="15.75" thickBot="1" x14ac:dyDescent="0.3">
      <c r="A89" s="22">
        <v>2</v>
      </c>
      <c r="B89" s="442" t="s">
        <v>78</v>
      </c>
      <c r="C89" s="442"/>
      <c r="D89" s="442"/>
      <c r="E89" s="442"/>
      <c r="F89" s="442"/>
      <c r="G89" s="442"/>
      <c r="H89" s="442"/>
      <c r="I89" s="442" t="s">
        <v>41</v>
      </c>
      <c r="J89" s="442"/>
      <c r="K89" s="442" t="s">
        <v>42</v>
      </c>
      <c r="L89" s="442"/>
      <c r="M89" s="442"/>
      <c r="N89" s="443"/>
    </row>
    <row r="90" spans="1:14" x14ac:dyDescent="0.25">
      <c r="A90" s="13" t="s">
        <v>56</v>
      </c>
      <c r="B90" s="440" t="s">
        <v>57</v>
      </c>
      <c r="C90" s="440"/>
      <c r="D90" s="440"/>
      <c r="E90" s="440"/>
      <c r="F90" s="440"/>
      <c r="G90" s="440"/>
      <c r="H90" s="440"/>
      <c r="I90" s="494"/>
      <c r="J90" s="494"/>
      <c r="K90" s="459">
        <f>K56</f>
        <v>694.95527332500012</v>
      </c>
      <c r="L90" s="459"/>
      <c r="M90" s="459"/>
      <c r="N90" s="460"/>
    </row>
    <row r="91" spans="1:14" x14ac:dyDescent="0.25">
      <c r="A91" s="11" t="s">
        <v>60</v>
      </c>
      <c r="B91" s="407" t="s">
        <v>61</v>
      </c>
      <c r="C91" s="407"/>
      <c r="D91" s="407"/>
      <c r="E91" s="407"/>
      <c r="F91" s="407"/>
      <c r="G91" s="407"/>
      <c r="H91" s="407"/>
      <c r="I91" s="447"/>
      <c r="J91" s="447"/>
      <c r="K91" s="403">
        <f>K70</f>
        <v>811.12607861835022</v>
      </c>
      <c r="L91" s="403"/>
      <c r="M91" s="403"/>
      <c r="N91" s="404"/>
    </row>
    <row r="92" spans="1:14" ht="15.75" thickBot="1" x14ac:dyDescent="0.3">
      <c r="A92" s="11" t="s">
        <v>69</v>
      </c>
      <c r="B92" s="407" t="s">
        <v>70</v>
      </c>
      <c r="C92" s="407"/>
      <c r="D92" s="407"/>
      <c r="E92" s="407"/>
      <c r="F92" s="407"/>
      <c r="G92" s="407"/>
      <c r="H92" s="407"/>
      <c r="I92" s="447"/>
      <c r="J92" s="447"/>
      <c r="K92" s="403">
        <f>K84</f>
        <v>368.0994</v>
      </c>
      <c r="L92" s="403"/>
      <c r="M92" s="403"/>
      <c r="N92" s="404"/>
    </row>
    <row r="93" spans="1:14" ht="15.75" thickBot="1" x14ac:dyDescent="0.3">
      <c r="A93" s="22"/>
      <c r="B93" s="442" t="s">
        <v>79</v>
      </c>
      <c r="C93" s="442"/>
      <c r="D93" s="442"/>
      <c r="E93" s="442"/>
      <c r="F93" s="442"/>
      <c r="G93" s="442"/>
      <c r="H93" s="442"/>
      <c r="I93" s="458"/>
      <c r="J93" s="458"/>
      <c r="K93" s="445">
        <f>SUM(K90:N92)</f>
        <v>1874.1807519433505</v>
      </c>
      <c r="L93" s="445"/>
      <c r="M93" s="445"/>
      <c r="N93" s="446"/>
    </row>
    <row r="94" spans="1:14" x14ac:dyDescent="0.25">
      <c r="A94" s="8"/>
      <c r="B94" s="8"/>
      <c r="C94" s="8"/>
      <c r="D94" s="8"/>
      <c r="E94" s="8"/>
      <c r="F94" s="8"/>
      <c r="G94" s="8"/>
      <c r="H94" s="8"/>
      <c r="I94" s="8"/>
      <c r="J94" s="8"/>
      <c r="K94" s="8"/>
      <c r="L94" s="8"/>
      <c r="M94" s="8"/>
      <c r="N94" s="8"/>
    </row>
    <row r="95" spans="1:14" x14ac:dyDescent="0.25">
      <c r="A95" s="375" t="s">
        <v>80</v>
      </c>
      <c r="B95" s="375"/>
      <c r="C95" s="375"/>
      <c r="D95" s="375"/>
      <c r="E95" s="375"/>
      <c r="F95" s="375"/>
      <c r="G95" s="375"/>
      <c r="H95" s="375"/>
      <c r="I95" s="375"/>
      <c r="J95" s="375"/>
      <c r="K95" s="375"/>
      <c r="L95" s="375"/>
      <c r="M95" s="375"/>
      <c r="N95" s="375"/>
    </row>
    <row r="96" spans="1:14" ht="15.75" thickBot="1" x14ac:dyDescent="0.3">
      <c r="A96" s="8"/>
      <c r="B96" s="8"/>
      <c r="C96" s="8"/>
      <c r="D96" s="8"/>
      <c r="E96" s="8"/>
      <c r="F96" s="8"/>
      <c r="G96" s="8"/>
      <c r="H96" s="8"/>
      <c r="I96" s="8"/>
      <c r="J96" s="8"/>
      <c r="K96" s="8"/>
      <c r="L96" s="8"/>
      <c r="M96" s="8"/>
      <c r="N96" s="8"/>
    </row>
    <row r="97" spans="1:14" ht="15.75" thickBot="1" x14ac:dyDescent="0.3">
      <c r="A97" s="22">
        <v>3</v>
      </c>
      <c r="B97" s="442" t="s">
        <v>81</v>
      </c>
      <c r="C97" s="442"/>
      <c r="D97" s="442"/>
      <c r="E97" s="442"/>
      <c r="F97" s="442"/>
      <c r="G97" s="442"/>
      <c r="H97" s="442"/>
      <c r="I97" s="442" t="s">
        <v>41</v>
      </c>
      <c r="J97" s="442"/>
      <c r="K97" s="442" t="s">
        <v>42</v>
      </c>
      <c r="L97" s="442"/>
      <c r="M97" s="442"/>
      <c r="N97" s="443"/>
    </row>
    <row r="98" spans="1:14" x14ac:dyDescent="0.25">
      <c r="A98" s="13" t="s">
        <v>16</v>
      </c>
      <c r="B98" s="440" t="s">
        <v>82</v>
      </c>
      <c r="C98" s="440"/>
      <c r="D98" s="440"/>
      <c r="E98" s="440"/>
      <c r="F98" s="440"/>
      <c r="G98" s="440"/>
      <c r="H98" s="440"/>
      <c r="I98" s="456">
        <v>4.5999999999999999E-3</v>
      </c>
      <c r="J98" s="456"/>
      <c r="K98" s="459">
        <f>I98*($K$47+$K$93)</f>
        <v>24.26878044227275</v>
      </c>
      <c r="L98" s="459"/>
      <c r="M98" s="459"/>
      <c r="N98" s="460"/>
    </row>
    <row r="99" spans="1:14" x14ac:dyDescent="0.25">
      <c r="A99" s="11" t="s">
        <v>19</v>
      </c>
      <c r="B99" s="407" t="s">
        <v>83</v>
      </c>
      <c r="C99" s="407"/>
      <c r="D99" s="407"/>
      <c r="E99" s="407"/>
      <c r="F99" s="407"/>
      <c r="G99" s="407"/>
      <c r="H99" s="407"/>
      <c r="I99" s="465">
        <v>4.0000000000000002E-4</v>
      </c>
      <c r="J99" s="465"/>
      <c r="K99" s="459">
        <f t="shared" ref="K99:K103" si="1">I99*($K$47+$K$93)</f>
        <v>2.110328734110674</v>
      </c>
      <c r="L99" s="459"/>
      <c r="M99" s="459"/>
      <c r="N99" s="460"/>
    </row>
    <row r="100" spans="1:14" x14ac:dyDescent="0.25">
      <c r="A100" s="11" t="s">
        <v>21</v>
      </c>
      <c r="B100" s="407" t="s">
        <v>84</v>
      </c>
      <c r="C100" s="407"/>
      <c r="D100" s="407"/>
      <c r="E100" s="407"/>
      <c r="F100" s="407"/>
      <c r="G100" s="407"/>
      <c r="H100" s="407"/>
      <c r="I100" s="465">
        <v>0.04</v>
      </c>
      <c r="J100" s="465"/>
      <c r="K100" s="459">
        <f t="shared" si="1"/>
        <v>211.03287341106738</v>
      </c>
      <c r="L100" s="459"/>
      <c r="M100" s="459"/>
      <c r="N100" s="460"/>
    </row>
    <row r="101" spans="1:14" x14ac:dyDescent="0.25">
      <c r="A101" s="11" t="s">
        <v>23</v>
      </c>
      <c r="B101" s="407" t="s">
        <v>85</v>
      </c>
      <c r="C101" s="407"/>
      <c r="D101" s="407"/>
      <c r="E101" s="407"/>
      <c r="F101" s="407"/>
      <c r="G101" s="407"/>
      <c r="H101" s="407"/>
      <c r="I101" s="465">
        <v>1.9400000000000001E-2</v>
      </c>
      <c r="J101" s="465"/>
      <c r="K101" s="459">
        <f t="shared" si="1"/>
        <v>102.35094360436769</v>
      </c>
      <c r="L101" s="459"/>
      <c r="M101" s="459"/>
      <c r="N101" s="460"/>
    </row>
    <row r="102" spans="1:14" x14ac:dyDescent="0.25">
      <c r="A102" s="11" t="s">
        <v>25</v>
      </c>
      <c r="B102" s="407" t="s">
        <v>86</v>
      </c>
      <c r="C102" s="407"/>
      <c r="D102" s="407"/>
      <c r="E102" s="407"/>
      <c r="F102" s="407"/>
      <c r="G102" s="407"/>
      <c r="H102" s="407"/>
      <c r="I102" s="465">
        <v>7.7000000000000002E-3</v>
      </c>
      <c r="J102" s="465"/>
      <c r="K102" s="459">
        <f t="shared" si="1"/>
        <v>40.623828131630468</v>
      </c>
      <c r="L102" s="459"/>
      <c r="M102" s="459"/>
      <c r="N102" s="460"/>
    </row>
    <row r="103" spans="1:14" ht="15.75" thickBot="1" x14ac:dyDescent="0.3">
      <c r="A103" s="11" t="s">
        <v>48</v>
      </c>
      <c r="B103" s="407" t="s">
        <v>87</v>
      </c>
      <c r="C103" s="407"/>
      <c r="D103" s="407"/>
      <c r="E103" s="407"/>
      <c r="F103" s="407"/>
      <c r="G103" s="407"/>
      <c r="H103" s="407"/>
      <c r="I103" s="465"/>
      <c r="J103" s="465"/>
      <c r="K103" s="459">
        <f t="shared" si="1"/>
        <v>0</v>
      </c>
      <c r="L103" s="459"/>
      <c r="M103" s="459"/>
      <c r="N103" s="460"/>
    </row>
    <row r="104" spans="1:14" ht="15.75" thickBot="1" x14ac:dyDescent="0.3">
      <c r="A104" s="22"/>
      <c r="B104" s="442" t="s">
        <v>141</v>
      </c>
      <c r="C104" s="442"/>
      <c r="D104" s="442"/>
      <c r="E104" s="442"/>
      <c r="F104" s="442"/>
      <c r="G104" s="442"/>
      <c r="H104" s="442"/>
      <c r="I104" s="500">
        <f>SUM(I98:J103)</f>
        <v>7.2099999999999997E-2</v>
      </c>
      <c r="J104" s="500"/>
      <c r="K104" s="445">
        <f>SUM(K98:N103)</f>
        <v>380.386754323449</v>
      </c>
      <c r="L104" s="445"/>
      <c r="M104" s="445"/>
      <c r="N104" s="446"/>
    </row>
    <row r="105" spans="1:14" ht="18" customHeight="1" thickBot="1" x14ac:dyDescent="0.3">
      <c r="A105" s="451" t="s">
        <v>142</v>
      </c>
      <c r="B105" s="452"/>
      <c r="C105" s="452"/>
      <c r="D105" s="452"/>
      <c r="E105" s="452"/>
      <c r="F105" s="452"/>
      <c r="G105" s="452"/>
      <c r="H105" s="452"/>
      <c r="I105" s="452"/>
      <c r="J105" s="452"/>
      <c r="K105" s="452"/>
      <c r="L105" s="452"/>
      <c r="M105" s="452"/>
      <c r="N105" s="453"/>
    </row>
    <row r="106" spans="1:14" x14ac:dyDescent="0.25">
      <c r="A106" s="8"/>
      <c r="B106" s="8"/>
      <c r="C106" s="8"/>
      <c r="D106" s="8"/>
      <c r="E106" s="8"/>
      <c r="F106" s="8"/>
      <c r="G106" s="8"/>
      <c r="H106" s="8"/>
      <c r="I106" s="8"/>
      <c r="J106" s="8"/>
      <c r="K106" s="8"/>
      <c r="L106" s="8"/>
      <c r="M106" s="8"/>
      <c r="N106" s="8"/>
    </row>
    <row r="107" spans="1:14" x14ac:dyDescent="0.25">
      <c r="A107" s="375" t="s">
        <v>88</v>
      </c>
      <c r="B107" s="375"/>
      <c r="C107" s="375"/>
      <c r="D107" s="375"/>
      <c r="E107" s="375"/>
      <c r="F107" s="375"/>
      <c r="G107" s="375"/>
      <c r="H107" s="375"/>
      <c r="I107" s="375"/>
      <c r="J107" s="375"/>
      <c r="K107" s="375"/>
      <c r="L107" s="375"/>
      <c r="M107" s="375"/>
      <c r="N107" s="375"/>
    </row>
    <row r="108" spans="1:14" x14ac:dyDescent="0.25">
      <c r="A108" s="8"/>
      <c r="B108" s="8"/>
      <c r="C108" s="8"/>
      <c r="D108" s="8"/>
      <c r="E108" s="8"/>
      <c r="F108" s="8"/>
      <c r="G108" s="8"/>
      <c r="H108" s="8"/>
      <c r="I108" s="8"/>
      <c r="J108" s="8"/>
      <c r="K108" s="8"/>
      <c r="L108" s="8"/>
      <c r="M108" s="8"/>
      <c r="N108" s="8"/>
    </row>
    <row r="109" spans="1:14" ht="15.75" x14ac:dyDescent="0.25">
      <c r="A109" s="499" t="s">
        <v>89</v>
      </c>
      <c r="B109" s="499"/>
      <c r="C109" s="499"/>
      <c r="D109" s="499"/>
      <c r="E109" s="499"/>
      <c r="F109" s="499"/>
      <c r="G109" s="499"/>
      <c r="H109" s="499"/>
      <c r="I109" s="499"/>
      <c r="J109" s="499"/>
      <c r="K109" s="499"/>
      <c r="L109" s="499"/>
      <c r="M109" s="499"/>
      <c r="N109" s="499"/>
    </row>
    <row r="110" spans="1:14" ht="15.75" thickBot="1" x14ac:dyDescent="0.3">
      <c r="A110" s="8"/>
      <c r="B110" s="8"/>
      <c r="C110" s="8"/>
      <c r="D110" s="8"/>
      <c r="E110" s="8"/>
      <c r="F110" s="8"/>
      <c r="G110" s="8"/>
      <c r="H110" s="8"/>
      <c r="I110" s="8"/>
      <c r="J110" s="8"/>
      <c r="K110" s="8"/>
      <c r="L110" s="8"/>
      <c r="M110" s="8"/>
      <c r="N110" s="8"/>
    </row>
    <row r="111" spans="1:14" ht="15.75" thickBot="1" x14ac:dyDescent="0.3">
      <c r="A111" s="22" t="s">
        <v>90</v>
      </c>
      <c r="B111" s="442" t="s">
        <v>91</v>
      </c>
      <c r="C111" s="442"/>
      <c r="D111" s="442"/>
      <c r="E111" s="442"/>
      <c r="F111" s="442"/>
      <c r="G111" s="442"/>
      <c r="H111" s="442"/>
      <c r="I111" s="442" t="s">
        <v>41</v>
      </c>
      <c r="J111" s="442"/>
      <c r="K111" s="442" t="s">
        <v>42</v>
      </c>
      <c r="L111" s="442"/>
      <c r="M111" s="442"/>
      <c r="N111" s="443"/>
    </row>
    <row r="112" spans="1:14" x14ac:dyDescent="0.25">
      <c r="A112" s="13" t="s">
        <v>16</v>
      </c>
      <c r="B112" s="440" t="s">
        <v>92</v>
      </c>
      <c r="C112" s="440"/>
      <c r="D112" s="440"/>
      <c r="E112" s="440"/>
      <c r="F112" s="440"/>
      <c r="G112" s="440"/>
      <c r="H112" s="440"/>
      <c r="I112" s="456">
        <v>6.1100000000000002E-2</v>
      </c>
      <c r="J112" s="456"/>
      <c r="K112" s="459">
        <f>I112*($K$47+$K$70)</f>
        <v>257.40007359524793</v>
      </c>
      <c r="L112" s="459"/>
      <c r="M112" s="459"/>
      <c r="N112" s="460"/>
    </row>
    <row r="113" spans="1:14" x14ac:dyDescent="0.25">
      <c r="A113" s="11" t="s">
        <v>19</v>
      </c>
      <c r="B113" s="407" t="s">
        <v>143</v>
      </c>
      <c r="C113" s="407"/>
      <c r="D113" s="407"/>
      <c r="E113" s="407"/>
      <c r="F113" s="407"/>
      <c r="G113" s="407"/>
      <c r="H113" s="407"/>
      <c r="I113" s="465">
        <v>1.4800000000000001E-2</v>
      </c>
      <c r="J113" s="465"/>
      <c r="K113" s="459">
        <f t="shared" ref="K113:K117" si="2">I113*($K$47+$K$70)</f>
        <v>62.34895399688493</v>
      </c>
      <c r="L113" s="459"/>
      <c r="M113" s="459"/>
      <c r="N113" s="460"/>
    </row>
    <row r="114" spans="1:14" x14ac:dyDescent="0.25">
      <c r="A114" s="11" t="s">
        <v>21</v>
      </c>
      <c r="B114" s="407" t="s">
        <v>93</v>
      </c>
      <c r="C114" s="407"/>
      <c r="D114" s="407"/>
      <c r="E114" s="407"/>
      <c r="F114" s="407"/>
      <c r="G114" s="407"/>
      <c r="H114" s="407"/>
      <c r="I114" s="465">
        <v>2.9999999999999997E-4</v>
      </c>
      <c r="J114" s="465"/>
      <c r="K114" s="459">
        <f t="shared" si="2"/>
        <v>1.263830148585505</v>
      </c>
      <c r="L114" s="459"/>
      <c r="M114" s="459"/>
      <c r="N114" s="460"/>
    </row>
    <row r="115" spans="1:14" x14ac:dyDescent="0.25">
      <c r="A115" s="11" t="s">
        <v>23</v>
      </c>
      <c r="B115" s="407" t="s">
        <v>94</v>
      </c>
      <c r="C115" s="407"/>
      <c r="D115" s="407"/>
      <c r="E115" s="407"/>
      <c r="F115" s="407"/>
      <c r="G115" s="407"/>
      <c r="H115" s="407"/>
      <c r="I115" s="465">
        <v>2E-3</v>
      </c>
      <c r="J115" s="465"/>
      <c r="K115" s="459">
        <f t="shared" si="2"/>
        <v>8.4255343239033689</v>
      </c>
      <c r="L115" s="459"/>
      <c r="M115" s="459"/>
      <c r="N115" s="460"/>
    </row>
    <row r="116" spans="1:14" x14ac:dyDescent="0.25">
      <c r="A116" s="11" t="s">
        <v>25</v>
      </c>
      <c r="B116" s="407" t="s">
        <v>95</v>
      </c>
      <c r="C116" s="407"/>
      <c r="D116" s="407"/>
      <c r="E116" s="407"/>
      <c r="F116" s="407"/>
      <c r="G116" s="407"/>
      <c r="H116" s="407"/>
      <c r="I116" s="465">
        <v>4.0000000000000002E-4</v>
      </c>
      <c r="J116" s="465"/>
      <c r="K116" s="459">
        <f t="shared" si="2"/>
        <v>1.6851068647806737</v>
      </c>
      <c r="L116" s="459"/>
      <c r="M116" s="459"/>
      <c r="N116" s="460"/>
    </row>
    <row r="117" spans="1:14" ht="15.75" thickBot="1" x14ac:dyDescent="0.3">
      <c r="A117" s="11" t="s">
        <v>48</v>
      </c>
      <c r="B117" s="407" t="s">
        <v>96</v>
      </c>
      <c r="C117" s="407"/>
      <c r="D117" s="407"/>
      <c r="E117" s="407"/>
      <c r="F117" s="407"/>
      <c r="G117" s="407"/>
      <c r="H117" s="407"/>
      <c r="I117" s="465"/>
      <c r="J117" s="465"/>
      <c r="K117" s="459">
        <f t="shared" si="2"/>
        <v>0</v>
      </c>
      <c r="L117" s="459"/>
      <c r="M117" s="459"/>
      <c r="N117" s="460"/>
    </row>
    <row r="118" spans="1:14" ht="15.75" thickBot="1" x14ac:dyDescent="0.3">
      <c r="A118" s="22"/>
      <c r="B118" s="442" t="s">
        <v>97</v>
      </c>
      <c r="C118" s="442"/>
      <c r="D118" s="442"/>
      <c r="E118" s="442"/>
      <c r="F118" s="442"/>
      <c r="G118" s="442"/>
      <c r="H118" s="442"/>
      <c r="I118" s="500">
        <f>SUM(I112:J117)</f>
        <v>7.8599999999999989E-2</v>
      </c>
      <c r="J118" s="500"/>
      <c r="K118" s="463">
        <f>SUM(K112:N117)</f>
        <v>331.12349892940239</v>
      </c>
      <c r="L118" s="463"/>
      <c r="M118" s="463"/>
      <c r="N118" s="464"/>
    </row>
    <row r="119" spans="1:14" ht="15.75" thickBot="1" x14ac:dyDescent="0.3">
      <c r="A119" s="451"/>
      <c r="B119" s="452"/>
      <c r="C119" s="452"/>
      <c r="D119" s="452"/>
      <c r="E119" s="452"/>
      <c r="F119" s="452"/>
      <c r="G119" s="452"/>
      <c r="H119" s="452"/>
      <c r="I119" s="452"/>
      <c r="J119" s="452"/>
      <c r="K119" s="452"/>
      <c r="L119" s="452"/>
      <c r="M119" s="452"/>
      <c r="N119" s="453"/>
    </row>
    <row r="120" spans="1:14" x14ac:dyDescent="0.25">
      <c r="A120" s="8"/>
      <c r="B120" s="8"/>
      <c r="C120" s="8"/>
      <c r="D120" s="8"/>
      <c r="E120" s="8"/>
      <c r="F120" s="8"/>
      <c r="G120" s="8"/>
      <c r="H120" s="8"/>
      <c r="I120" s="8"/>
      <c r="J120" s="8"/>
      <c r="K120" s="8"/>
      <c r="L120" s="8"/>
      <c r="M120" s="8"/>
      <c r="N120" s="8"/>
    </row>
    <row r="121" spans="1:14" ht="15.75" x14ac:dyDescent="0.25">
      <c r="A121" s="499" t="s">
        <v>144</v>
      </c>
      <c r="B121" s="499"/>
      <c r="C121" s="499"/>
      <c r="D121" s="499"/>
      <c r="E121" s="499"/>
      <c r="F121" s="499"/>
      <c r="G121" s="499"/>
      <c r="H121" s="499"/>
      <c r="I121" s="499"/>
      <c r="J121" s="499"/>
      <c r="K121" s="499"/>
      <c r="L121" s="499"/>
      <c r="M121" s="499"/>
      <c r="N121" s="499"/>
    </row>
    <row r="122" spans="1:14" ht="15.75" thickBot="1" x14ac:dyDescent="0.3">
      <c r="A122" s="8"/>
      <c r="B122" s="8"/>
      <c r="C122" s="8"/>
      <c r="D122" s="8"/>
      <c r="E122" s="8"/>
      <c r="F122" s="8"/>
      <c r="G122" s="8"/>
      <c r="H122" s="8"/>
      <c r="I122" s="8"/>
      <c r="J122" s="8"/>
      <c r="K122" s="8"/>
      <c r="L122" s="8"/>
      <c r="M122" s="8"/>
      <c r="N122" s="8"/>
    </row>
    <row r="123" spans="1:14" ht="15.75" thickBot="1" x14ac:dyDescent="0.3">
      <c r="A123" s="22" t="s">
        <v>98</v>
      </c>
      <c r="B123" s="442" t="s">
        <v>99</v>
      </c>
      <c r="C123" s="442"/>
      <c r="D123" s="442"/>
      <c r="E123" s="442"/>
      <c r="F123" s="442"/>
      <c r="G123" s="442"/>
      <c r="H123" s="442"/>
      <c r="I123" s="442" t="s">
        <v>41</v>
      </c>
      <c r="J123" s="442"/>
      <c r="K123" s="442" t="s">
        <v>42</v>
      </c>
      <c r="L123" s="442"/>
      <c r="M123" s="442"/>
      <c r="N123" s="443"/>
    </row>
    <row r="124" spans="1:14" ht="15.75" thickBot="1" x14ac:dyDescent="0.3">
      <c r="A124" s="13" t="s">
        <v>16</v>
      </c>
      <c r="B124" s="454" t="s">
        <v>100</v>
      </c>
      <c r="C124" s="454"/>
      <c r="D124" s="454"/>
      <c r="E124" s="454"/>
      <c r="F124" s="454"/>
      <c r="G124" s="454"/>
      <c r="H124" s="454"/>
      <c r="I124" s="494"/>
      <c r="J124" s="494"/>
      <c r="K124" s="459">
        <f>I124*K47</f>
        <v>0</v>
      </c>
      <c r="L124" s="459"/>
      <c r="M124" s="459"/>
      <c r="N124" s="460"/>
    </row>
    <row r="125" spans="1:14" ht="15.75" thickBot="1" x14ac:dyDescent="0.3">
      <c r="A125" s="22"/>
      <c r="B125" s="442" t="s">
        <v>101</v>
      </c>
      <c r="C125" s="442"/>
      <c r="D125" s="442"/>
      <c r="E125" s="442"/>
      <c r="F125" s="442"/>
      <c r="G125" s="442"/>
      <c r="H125" s="442"/>
      <c r="I125" s="458">
        <f>SUM(I124)</f>
        <v>0</v>
      </c>
      <c r="J125" s="458"/>
      <c r="K125" s="463">
        <f>SUM(K124)</f>
        <v>0</v>
      </c>
      <c r="L125" s="463"/>
      <c r="M125" s="463"/>
      <c r="N125" s="464"/>
    </row>
    <row r="126" spans="1:14" ht="15.75" thickBot="1" x14ac:dyDescent="0.3">
      <c r="A126" s="451" t="s">
        <v>102</v>
      </c>
      <c r="B126" s="452"/>
      <c r="C126" s="452"/>
      <c r="D126" s="452"/>
      <c r="E126" s="452"/>
      <c r="F126" s="452"/>
      <c r="G126" s="452"/>
      <c r="H126" s="452"/>
      <c r="I126" s="452"/>
      <c r="J126" s="452"/>
      <c r="K126" s="452"/>
      <c r="L126" s="452"/>
      <c r="M126" s="452"/>
      <c r="N126" s="453"/>
    </row>
    <row r="127" spans="1:14" x14ac:dyDescent="0.25">
      <c r="A127" s="8"/>
      <c r="B127" s="8"/>
      <c r="C127" s="8"/>
      <c r="D127" s="8"/>
      <c r="E127" s="8"/>
      <c r="F127" s="8"/>
      <c r="G127" s="8"/>
      <c r="H127" s="8"/>
      <c r="I127" s="8"/>
      <c r="J127" s="8"/>
      <c r="K127" s="8"/>
      <c r="L127" s="8"/>
      <c r="M127" s="8"/>
      <c r="N127" s="8"/>
    </row>
    <row r="128" spans="1:14" x14ac:dyDescent="0.25">
      <c r="A128" s="375" t="s">
        <v>103</v>
      </c>
      <c r="B128" s="375"/>
      <c r="C128" s="375"/>
      <c r="D128" s="375"/>
      <c r="E128" s="375"/>
      <c r="F128" s="375"/>
      <c r="G128" s="375"/>
      <c r="H128" s="375"/>
      <c r="I128" s="375"/>
      <c r="J128" s="375"/>
      <c r="K128" s="375"/>
      <c r="L128" s="375"/>
      <c r="M128" s="375"/>
      <c r="N128" s="375"/>
    </row>
    <row r="129" spans="1:14" ht="15.75" thickBot="1" x14ac:dyDescent="0.3">
      <c r="A129" s="8"/>
      <c r="B129" s="8"/>
      <c r="C129" s="8"/>
      <c r="D129" s="8"/>
      <c r="E129" s="8"/>
      <c r="F129" s="8"/>
      <c r="G129" s="8"/>
      <c r="H129" s="8"/>
      <c r="I129" s="8"/>
      <c r="J129" s="8"/>
      <c r="K129" s="8"/>
      <c r="L129" s="8"/>
      <c r="M129" s="8"/>
      <c r="N129" s="8"/>
    </row>
    <row r="130" spans="1:14" ht="15.75" thickBot="1" x14ac:dyDescent="0.3">
      <c r="A130" s="22">
        <v>4</v>
      </c>
      <c r="B130" s="442" t="s">
        <v>104</v>
      </c>
      <c r="C130" s="442"/>
      <c r="D130" s="442"/>
      <c r="E130" s="442"/>
      <c r="F130" s="442"/>
      <c r="G130" s="442"/>
      <c r="H130" s="442"/>
      <c r="I130" s="442" t="s">
        <v>41</v>
      </c>
      <c r="J130" s="442"/>
      <c r="K130" s="442" t="s">
        <v>42</v>
      </c>
      <c r="L130" s="442"/>
      <c r="M130" s="442"/>
      <c r="N130" s="443"/>
    </row>
    <row r="131" spans="1:14" x14ac:dyDescent="0.25">
      <c r="A131" s="13" t="s">
        <v>90</v>
      </c>
      <c r="B131" s="440" t="s">
        <v>91</v>
      </c>
      <c r="C131" s="440"/>
      <c r="D131" s="440"/>
      <c r="E131" s="440"/>
      <c r="F131" s="440"/>
      <c r="G131" s="440"/>
      <c r="H131" s="440"/>
      <c r="I131" s="494"/>
      <c r="J131" s="494"/>
      <c r="K131" s="459">
        <f>K118</f>
        <v>331.12349892940239</v>
      </c>
      <c r="L131" s="459"/>
      <c r="M131" s="459"/>
      <c r="N131" s="460"/>
    </row>
    <row r="132" spans="1:14" ht="15.75" thickBot="1" x14ac:dyDescent="0.3">
      <c r="A132" s="11" t="s">
        <v>98</v>
      </c>
      <c r="B132" s="407" t="s">
        <v>99</v>
      </c>
      <c r="C132" s="407"/>
      <c r="D132" s="407"/>
      <c r="E132" s="407"/>
      <c r="F132" s="407"/>
      <c r="G132" s="407"/>
      <c r="H132" s="407"/>
      <c r="I132" s="447"/>
      <c r="J132" s="447"/>
      <c r="K132" s="403">
        <f>K125</f>
        <v>0</v>
      </c>
      <c r="L132" s="403"/>
      <c r="M132" s="403"/>
      <c r="N132" s="404"/>
    </row>
    <row r="133" spans="1:14" ht="15.75" thickBot="1" x14ac:dyDescent="0.3">
      <c r="A133" s="22"/>
      <c r="B133" s="442" t="s">
        <v>147</v>
      </c>
      <c r="C133" s="442"/>
      <c r="D133" s="442"/>
      <c r="E133" s="442"/>
      <c r="F133" s="442"/>
      <c r="G133" s="442"/>
      <c r="H133" s="442"/>
      <c r="I133" s="458"/>
      <c r="J133" s="458"/>
      <c r="K133" s="445">
        <f>SUM(K131:N132)</f>
        <v>331.12349892940239</v>
      </c>
      <c r="L133" s="445"/>
      <c r="M133" s="445"/>
      <c r="N133" s="446"/>
    </row>
    <row r="134" spans="1:14" x14ac:dyDescent="0.25">
      <c r="A134" s="8"/>
      <c r="B134" s="8"/>
      <c r="C134" s="8"/>
      <c r="D134" s="8"/>
      <c r="E134" s="8"/>
      <c r="F134" s="8"/>
      <c r="G134" s="8"/>
      <c r="H134" s="8"/>
      <c r="I134" s="8"/>
      <c r="J134" s="8"/>
      <c r="K134" s="8"/>
      <c r="L134" s="8"/>
      <c r="M134" s="8"/>
      <c r="N134" s="8"/>
    </row>
    <row r="135" spans="1:14" ht="15.75" x14ac:dyDescent="0.25">
      <c r="A135" s="499" t="s">
        <v>105</v>
      </c>
      <c r="B135" s="499"/>
      <c r="C135" s="499"/>
      <c r="D135" s="499"/>
      <c r="E135" s="499"/>
      <c r="F135" s="499"/>
      <c r="G135" s="499"/>
      <c r="H135" s="499"/>
      <c r="I135" s="499"/>
      <c r="J135" s="499"/>
      <c r="K135" s="499"/>
      <c r="L135" s="499"/>
      <c r="M135" s="499"/>
      <c r="N135" s="499"/>
    </row>
    <row r="136" spans="1:14" ht="15.75" thickBot="1" x14ac:dyDescent="0.3">
      <c r="A136" s="8"/>
      <c r="B136" s="8"/>
      <c r="C136" s="8"/>
      <c r="D136" s="8"/>
      <c r="E136" s="8"/>
      <c r="F136" s="8"/>
      <c r="G136" s="8"/>
      <c r="H136" s="8"/>
      <c r="I136" s="8"/>
      <c r="J136" s="8"/>
      <c r="K136" s="8"/>
      <c r="L136" s="8"/>
      <c r="M136" s="8"/>
      <c r="N136" s="8"/>
    </row>
    <row r="137" spans="1:14" ht="15.75" thickBot="1" x14ac:dyDescent="0.3">
      <c r="A137" s="22">
        <v>5</v>
      </c>
      <c r="B137" s="442" t="s">
        <v>106</v>
      </c>
      <c r="C137" s="442"/>
      <c r="D137" s="442"/>
      <c r="E137" s="442"/>
      <c r="F137" s="442"/>
      <c r="G137" s="442"/>
      <c r="H137" s="442"/>
      <c r="I137" s="442" t="s">
        <v>41</v>
      </c>
      <c r="J137" s="442"/>
      <c r="K137" s="442" t="s">
        <v>42</v>
      </c>
      <c r="L137" s="442"/>
      <c r="M137" s="442"/>
      <c r="N137" s="443"/>
    </row>
    <row r="138" spans="1:14" x14ac:dyDescent="0.25">
      <c r="A138" s="13" t="s">
        <v>16</v>
      </c>
      <c r="B138" s="501" t="s">
        <v>428</v>
      </c>
      <c r="C138" s="501"/>
      <c r="D138" s="501"/>
      <c r="E138" s="501"/>
      <c r="F138" s="501"/>
      <c r="G138" s="501"/>
      <c r="H138" s="501"/>
      <c r="I138" s="494"/>
      <c r="J138" s="494"/>
      <c r="K138" s="459">
        <f>'ANEXO VIII-A02 - UNIFORMES'!F15</f>
        <v>64.839845238095251</v>
      </c>
      <c r="L138" s="459"/>
      <c r="M138" s="459"/>
      <c r="N138" s="460"/>
    </row>
    <row r="139" spans="1:14" x14ac:dyDescent="0.25">
      <c r="A139" s="11" t="s">
        <v>19</v>
      </c>
      <c r="B139" s="502" t="s">
        <v>429</v>
      </c>
      <c r="C139" s="502"/>
      <c r="D139" s="502"/>
      <c r="E139" s="502"/>
      <c r="F139" s="502"/>
      <c r="G139" s="502"/>
      <c r="H139" s="502"/>
      <c r="I139" s="447"/>
      <c r="J139" s="447"/>
      <c r="K139" s="403">
        <f>'ANEXO VIII-A03 - EPI'!G16</f>
        <v>64.922090277777784</v>
      </c>
      <c r="L139" s="403"/>
      <c r="M139" s="403"/>
      <c r="N139" s="404"/>
    </row>
    <row r="140" spans="1:14" x14ac:dyDescent="0.25">
      <c r="A140" s="11" t="s">
        <v>21</v>
      </c>
      <c r="B140" s="502" t="s">
        <v>430</v>
      </c>
      <c r="C140" s="502"/>
      <c r="D140" s="502"/>
      <c r="E140" s="502"/>
      <c r="F140" s="502"/>
      <c r="G140" s="502"/>
      <c r="H140" s="502"/>
      <c r="I140" s="447"/>
      <c r="J140" s="447"/>
      <c r="K140" s="403">
        <f>'ANEXO VIII-04 - FERRAMENTAL'!I104</f>
        <v>84.057708161328122</v>
      </c>
      <c r="L140" s="403"/>
      <c r="M140" s="403"/>
      <c r="N140" s="404"/>
    </row>
    <row r="141" spans="1:14" ht="15.75" thickBot="1" x14ac:dyDescent="0.3">
      <c r="A141" s="11" t="s">
        <v>23</v>
      </c>
      <c r="B141" s="503" t="s">
        <v>145</v>
      </c>
      <c r="C141" s="503"/>
      <c r="D141" s="503"/>
      <c r="E141" s="503"/>
      <c r="F141" s="503"/>
      <c r="G141" s="503"/>
      <c r="H141" s="503"/>
      <c r="I141" s="447"/>
      <c r="J141" s="447"/>
      <c r="K141" s="403"/>
      <c r="L141" s="403"/>
      <c r="M141" s="403"/>
      <c r="N141" s="404"/>
    </row>
    <row r="142" spans="1:14" ht="15.75" thickBot="1" x14ac:dyDescent="0.3">
      <c r="A142" s="22"/>
      <c r="B142" s="442" t="s">
        <v>146</v>
      </c>
      <c r="C142" s="442"/>
      <c r="D142" s="442"/>
      <c r="E142" s="442"/>
      <c r="F142" s="442"/>
      <c r="G142" s="442"/>
      <c r="H142" s="442"/>
      <c r="I142" s="458">
        <f>SUM(I138:J141)</f>
        <v>0</v>
      </c>
      <c r="J142" s="458"/>
      <c r="K142" s="445">
        <f>SUM(K138:N141)</f>
        <v>213.81964367720116</v>
      </c>
      <c r="L142" s="445"/>
      <c r="M142" s="445"/>
      <c r="N142" s="446"/>
    </row>
    <row r="143" spans="1:14" ht="15.75" thickBot="1" x14ac:dyDescent="0.3">
      <c r="A143" s="451" t="s">
        <v>107</v>
      </c>
      <c r="B143" s="452"/>
      <c r="C143" s="452"/>
      <c r="D143" s="452"/>
      <c r="E143" s="452"/>
      <c r="F143" s="452"/>
      <c r="G143" s="452"/>
      <c r="H143" s="452"/>
      <c r="I143" s="452"/>
      <c r="J143" s="452"/>
      <c r="K143" s="452"/>
      <c r="L143" s="452"/>
      <c r="M143" s="452"/>
      <c r="N143" s="453"/>
    </row>
    <row r="144" spans="1:14" x14ac:dyDescent="0.25">
      <c r="A144" s="8"/>
      <c r="B144" s="8"/>
      <c r="C144" s="8"/>
      <c r="D144" s="8"/>
      <c r="E144" s="8"/>
      <c r="F144" s="8"/>
      <c r="G144" s="8"/>
      <c r="H144" s="8"/>
      <c r="I144" s="8"/>
      <c r="J144" s="8"/>
      <c r="K144" s="8"/>
      <c r="L144" s="8"/>
      <c r="M144" s="8"/>
      <c r="N144" s="8"/>
    </row>
    <row r="145" spans="1:14" ht="15.75" x14ac:dyDescent="0.25">
      <c r="A145" s="499" t="s">
        <v>108</v>
      </c>
      <c r="B145" s="499"/>
      <c r="C145" s="499"/>
      <c r="D145" s="499"/>
      <c r="E145" s="499"/>
      <c r="F145" s="499"/>
      <c r="G145" s="499"/>
      <c r="H145" s="499"/>
      <c r="I145" s="499"/>
      <c r="J145" s="499"/>
      <c r="K145" s="499"/>
      <c r="L145" s="499"/>
      <c r="M145" s="499"/>
      <c r="N145" s="499"/>
    </row>
    <row r="146" spans="1:14" ht="16.5" thickBot="1" x14ac:dyDescent="0.3">
      <c r="A146" s="23"/>
      <c r="B146" s="23"/>
      <c r="C146" s="23"/>
      <c r="D146" s="23"/>
      <c r="E146" s="23"/>
      <c r="F146" s="23"/>
      <c r="G146" s="23"/>
      <c r="H146" s="23"/>
      <c r="I146" s="23"/>
      <c r="J146" s="23"/>
      <c r="K146" s="23"/>
      <c r="L146" s="23"/>
      <c r="M146" s="23"/>
      <c r="N146" s="23"/>
    </row>
    <row r="147" spans="1:14" ht="15.75" thickBot="1" x14ac:dyDescent="0.3">
      <c r="A147" s="22">
        <v>6</v>
      </c>
      <c r="B147" s="442" t="s">
        <v>109</v>
      </c>
      <c r="C147" s="442"/>
      <c r="D147" s="442"/>
      <c r="E147" s="442"/>
      <c r="F147" s="442"/>
      <c r="G147" s="442"/>
      <c r="H147" s="442"/>
      <c r="I147" s="442" t="s">
        <v>41</v>
      </c>
      <c r="J147" s="442"/>
      <c r="K147" s="442" t="s">
        <v>42</v>
      </c>
      <c r="L147" s="442"/>
      <c r="M147" s="442"/>
      <c r="N147" s="443"/>
    </row>
    <row r="148" spans="1:14" x14ac:dyDescent="0.25">
      <c r="A148" s="13" t="s">
        <v>16</v>
      </c>
      <c r="B148" s="440" t="s">
        <v>110</v>
      </c>
      <c r="C148" s="440"/>
      <c r="D148" s="440"/>
      <c r="E148" s="440"/>
      <c r="F148" s="440"/>
      <c r="G148" s="440"/>
      <c r="H148" s="440"/>
      <c r="I148" s="456">
        <v>6.4500000000000002E-2</v>
      </c>
      <c r="J148" s="456"/>
      <c r="K148" s="459">
        <f>I148*K166</f>
        <v>399.97428672733457</v>
      </c>
      <c r="L148" s="459"/>
      <c r="M148" s="459"/>
      <c r="N148" s="460"/>
    </row>
    <row r="149" spans="1:14" x14ac:dyDescent="0.25">
      <c r="A149" s="11" t="s">
        <v>19</v>
      </c>
      <c r="B149" s="407" t="s">
        <v>111</v>
      </c>
      <c r="C149" s="407"/>
      <c r="D149" s="407"/>
      <c r="E149" s="407"/>
      <c r="F149" s="407"/>
      <c r="G149" s="407"/>
      <c r="H149" s="407"/>
      <c r="I149" s="465">
        <v>0.09</v>
      </c>
      <c r="J149" s="465"/>
      <c r="K149" s="403">
        <f>I149*(K166+$K$148)</f>
        <v>594.1013417040665</v>
      </c>
      <c r="L149" s="403"/>
      <c r="M149" s="403"/>
      <c r="N149" s="404"/>
    </row>
    <row r="150" spans="1:14" x14ac:dyDescent="0.25">
      <c r="A150" s="11" t="s">
        <v>21</v>
      </c>
      <c r="B150" s="407" t="s">
        <v>112</v>
      </c>
      <c r="C150" s="407"/>
      <c r="D150" s="407"/>
      <c r="E150" s="407"/>
      <c r="F150" s="407"/>
      <c r="G150" s="407"/>
      <c r="H150" s="407"/>
      <c r="I150" s="465">
        <v>0.14249999999999999</v>
      </c>
      <c r="J150" s="465"/>
      <c r="K150" s="403"/>
      <c r="L150" s="403"/>
      <c r="M150" s="403"/>
      <c r="N150" s="404"/>
    </row>
    <row r="151" spans="1:14" x14ac:dyDescent="0.25">
      <c r="A151" s="11" t="s">
        <v>113</v>
      </c>
      <c r="B151" s="407" t="s">
        <v>407</v>
      </c>
      <c r="C151" s="407"/>
      <c r="D151" s="407"/>
      <c r="E151" s="407"/>
      <c r="F151" s="407"/>
      <c r="G151" s="407"/>
      <c r="H151" s="407"/>
      <c r="I151" s="492">
        <v>1.6500000000000001E-2</v>
      </c>
      <c r="J151" s="492"/>
      <c r="K151" s="403">
        <f>($K$148+$K$149+$K$166)/(1-$I$150)*I151</f>
        <v>138.45043900936361</v>
      </c>
      <c r="L151" s="403"/>
      <c r="M151" s="403"/>
      <c r="N151" s="404"/>
    </row>
    <row r="152" spans="1:14" x14ac:dyDescent="0.25">
      <c r="A152" s="11" t="s">
        <v>114</v>
      </c>
      <c r="B152" s="407" t="s">
        <v>408</v>
      </c>
      <c r="C152" s="407"/>
      <c r="D152" s="407"/>
      <c r="E152" s="407"/>
      <c r="F152" s="407"/>
      <c r="G152" s="407"/>
      <c r="H152" s="407"/>
      <c r="I152" s="492">
        <v>7.5999999999999998E-2</v>
      </c>
      <c r="J152" s="492"/>
      <c r="K152" s="403">
        <f>($K$148+$K$149+$K$166)/(1-$I$150)*I152</f>
        <v>637.71111301282633</v>
      </c>
      <c r="L152" s="403"/>
      <c r="M152" s="403"/>
      <c r="N152" s="404"/>
    </row>
    <row r="153" spans="1:14" x14ac:dyDescent="0.25">
      <c r="A153" s="11" t="s">
        <v>115</v>
      </c>
      <c r="B153" s="407" t="s">
        <v>406</v>
      </c>
      <c r="C153" s="407"/>
      <c r="D153" s="407"/>
      <c r="E153" s="407"/>
      <c r="F153" s="407"/>
      <c r="G153" s="407"/>
      <c r="H153" s="407"/>
      <c r="I153" s="465">
        <v>0.05</v>
      </c>
      <c r="J153" s="465"/>
      <c r="K153" s="403">
        <f t="shared" ref="K153:K154" si="3">($K$148+$K$149+$K$166)/(1-$I$150)*I153</f>
        <v>419.54678487685942</v>
      </c>
      <c r="L153" s="403"/>
      <c r="M153" s="403"/>
      <c r="N153" s="404"/>
    </row>
    <row r="154" spans="1:14" ht="15.75" thickBot="1" x14ac:dyDescent="0.3">
      <c r="A154" s="11" t="s">
        <v>116</v>
      </c>
      <c r="B154" s="398" t="s">
        <v>1851</v>
      </c>
      <c r="C154" s="399"/>
      <c r="D154" s="399"/>
      <c r="E154" s="399"/>
      <c r="F154" s="399"/>
      <c r="G154" s="399"/>
      <c r="H154" s="400"/>
      <c r="I154" s="401">
        <v>4.4999999999999998E-2</v>
      </c>
      <c r="J154" s="402"/>
      <c r="K154" s="403">
        <f t="shared" si="3"/>
        <v>377.59210638917347</v>
      </c>
      <c r="L154" s="403"/>
      <c r="M154" s="403"/>
      <c r="N154" s="404"/>
    </row>
    <row r="155" spans="1:14" ht="15.75" thickBot="1" x14ac:dyDescent="0.3">
      <c r="A155" s="22"/>
      <c r="B155" s="442" t="s">
        <v>68</v>
      </c>
      <c r="C155" s="442"/>
      <c r="D155" s="442"/>
      <c r="E155" s="442"/>
      <c r="F155" s="442"/>
      <c r="G155" s="442"/>
      <c r="H155" s="442"/>
      <c r="I155" s="500">
        <f>I148+I149+I150</f>
        <v>0.29699999999999999</v>
      </c>
      <c r="J155" s="500"/>
      <c r="K155" s="445">
        <f>SUM(K148:N154)</f>
        <v>2567.3760717196237</v>
      </c>
      <c r="L155" s="445"/>
      <c r="M155" s="445"/>
      <c r="N155" s="446"/>
    </row>
    <row r="156" spans="1:14" ht="26.25" customHeight="1" thickBot="1" x14ac:dyDescent="0.3">
      <c r="A156" s="451" t="s">
        <v>148</v>
      </c>
      <c r="B156" s="452"/>
      <c r="C156" s="452"/>
      <c r="D156" s="452"/>
      <c r="E156" s="452"/>
      <c r="F156" s="452"/>
      <c r="G156" s="452"/>
      <c r="H156" s="452"/>
      <c r="I156" s="452"/>
      <c r="J156" s="452"/>
      <c r="K156" s="452"/>
      <c r="L156" s="452"/>
      <c r="M156" s="452"/>
      <c r="N156" s="453"/>
    </row>
    <row r="157" spans="1:14" ht="26.25" customHeight="1" thickBot="1" x14ac:dyDescent="0.3">
      <c r="A157" s="16"/>
      <c r="B157" s="16"/>
      <c r="C157" s="16"/>
      <c r="D157" s="16"/>
      <c r="E157" s="16"/>
      <c r="F157" s="16"/>
      <c r="G157" s="16"/>
      <c r="H157" s="16"/>
      <c r="I157" s="16"/>
      <c r="J157" s="16"/>
      <c r="K157" s="16"/>
      <c r="L157" s="16"/>
      <c r="M157" s="16"/>
      <c r="N157" s="16"/>
    </row>
    <row r="158" spans="1:14" ht="15.75" thickBot="1" x14ac:dyDescent="0.3">
      <c r="A158" s="431" t="s">
        <v>117</v>
      </c>
      <c r="B158" s="432"/>
      <c r="C158" s="432"/>
      <c r="D158" s="432"/>
      <c r="E158" s="432"/>
      <c r="F158" s="432"/>
      <c r="G158" s="432"/>
      <c r="H158" s="432"/>
      <c r="I158" s="432"/>
      <c r="J158" s="432"/>
      <c r="K158" s="432"/>
      <c r="L158" s="432"/>
      <c r="M158" s="432"/>
      <c r="N158" s="433"/>
    </row>
    <row r="159" spans="1:14" ht="15.75" customHeight="1" thickBot="1" x14ac:dyDescent="0.3">
      <c r="A159" s="8"/>
      <c r="B159" s="8"/>
      <c r="C159" s="8"/>
      <c r="D159" s="8"/>
      <c r="E159" s="8"/>
      <c r="F159" s="8"/>
      <c r="G159" s="8"/>
      <c r="H159" s="8"/>
      <c r="I159" s="8"/>
      <c r="J159" s="8"/>
      <c r="K159" s="8"/>
      <c r="L159" s="8"/>
      <c r="M159" s="8"/>
      <c r="N159" s="8"/>
    </row>
    <row r="160" spans="1:14" ht="15.75" thickBot="1" x14ac:dyDescent="0.3">
      <c r="A160" s="22"/>
      <c r="B160" s="442" t="s">
        <v>118</v>
      </c>
      <c r="C160" s="442"/>
      <c r="D160" s="442"/>
      <c r="E160" s="442"/>
      <c r="F160" s="442"/>
      <c r="G160" s="442"/>
      <c r="H160" s="442"/>
      <c r="I160" s="442" t="s">
        <v>41</v>
      </c>
      <c r="J160" s="442"/>
      <c r="K160" s="442" t="s">
        <v>42</v>
      </c>
      <c r="L160" s="442"/>
      <c r="M160" s="442"/>
      <c r="N160" s="443"/>
    </row>
    <row r="161" spans="1:14" ht="15.75" thickBot="1" x14ac:dyDescent="0.3">
      <c r="A161" s="13" t="s">
        <v>16</v>
      </c>
      <c r="B161" s="440" t="s">
        <v>39</v>
      </c>
      <c r="C161" s="440"/>
      <c r="D161" s="440"/>
      <c r="E161" s="440"/>
      <c r="F161" s="440"/>
      <c r="G161" s="440"/>
      <c r="H161" s="440"/>
      <c r="I161" s="494"/>
      <c r="J161" s="494"/>
      <c r="K161" s="448">
        <f>K47</f>
        <v>3401.6410833333339</v>
      </c>
      <c r="L161" s="449"/>
      <c r="M161" s="449"/>
      <c r="N161" s="450"/>
    </row>
    <row r="162" spans="1:14" ht="15.75" thickBot="1" x14ac:dyDescent="0.3">
      <c r="A162" s="11" t="s">
        <v>19</v>
      </c>
      <c r="B162" s="407" t="s">
        <v>55</v>
      </c>
      <c r="C162" s="407"/>
      <c r="D162" s="407"/>
      <c r="E162" s="407"/>
      <c r="F162" s="407"/>
      <c r="G162" s="407"/>
      <c r="H162" s="407"/>
      <c r="I162" s="447"/>
      <c r="J162" s="447"/>
      <c r="K162" s="445">
        <f>K93</f>
        <v>1874.1807519433505</v>
      </c>
      <c r="L162" s="445"/>
      <c r="M162" s="445"/>
      <c r="N162" s="446"/>
    </row>
    <row r="163" spans="1:14" ht="15.75" thickBot="1" x14ac:dyDescent="0.3">
      <c r="A163" s="11" t="s">
        <v>21</v>
      </c>
      <c r="B163" s="407" t="s">
        <v>80</v>
      </c>
      <c r="C163" s="407"/>
      <c r="D163" s="407"/>
      <c r="E163" s="407"/>
      <c r="F163" s="407"/>
      <c r="G163" s="407"/>
      <c r="H163" s="407"/>
      <c r="I163" s="447"/>
      <c r="J163" s="447"/>
      <c r="K163" s="445">
        <f>K104</f>
        <v>380.386754323449</v>
      </c>
      <c r="L163" s="445"/>
      <c r="M163" s="445"/>
      <c r="N163" s="446"/>
    </row>
    <row r="164" spans="1:14" ht="15.75" thickBot="1" x14ac:dyDescent="0.3">
      <c r="A164" s="11" t="s">
        <v>23</v>
      </c>
      <c r="B164" s="407" t="s">
        <v>88</v>
      </c>
      <c r="C164" s="407"/>
      <c r="D164" s="407"/>
      <c r="E164" s="407"/>
      <c r="F164" s="407"/>
      <c r="G164" s="407"/>
      <c r="H164" s="407"/>
      <c r="I164" s="447"/>
      <c r="J164" s="447"/>
      <c r="K164" s="445">
        <f>K133</f>
        <v>331.12349892940239</v>
      </c>
      <c r="L164" s="445"/>
      <c r="M164" s="445"/>
      <c r="N164" s="446"/>
    </row>
    <row r="165" spans="1:14" ht="15.75" thickBot="1" x14ac:dyDescent="0.3">
      <c r="A165" s="11" t="s">
        <v>25</v>
      </c>
      <c r="B165" s="407" t="s">
        <v>149</v>
      </c>
      <c r="C165" s="407"/>
      <c r="D165" s="407"/>
      <c r="E165" s="407"/>
      <c r="F165" s="407"/>
      <c r="G165" s="407"/>
      <c r="H165" s="407"/>
      <c r="I165" s="447"/>
      <c r="J165" s="447"/>
      <c r="K165" s="445">
        <f>K142</f>
        <v>213.81964367720116</v>
      </c>
      <c r="L165" s="445"/>
      <c r="M165" s="445"/>
      <c r="N165" s="446"/>
    </row>
    <row r="166" spans="1:14" ht="15.75" thickBot="1" x14ac:dyDescent="0.3">
      <c r="A166" s="508" t="s">
        <v>119</v>
      </c>
      <c r="B166" s="509"/>
      <c r="C166" s="509"/>
      <c r="D166" s="509"/>
      <c r="E166" s="509"/>
      <c r="F166" s="509"/>
      <c r="G166" s="509"/>
      <c r="H166" s="510"/>
      <c r="I166" s="447"/>
      <c r="J166" s="447"/>
      <c r="K166" s="515">
        <f>SUM(K161:N165)</f>
        <v>6201.1517322067375</v>
      </c>
      <c r="L166" s="515"/>
      <c r="M166" s="515"/>
      <c r="N166" s="516"/>
    </row>
    <row r="167" spans="1:14" ht="15.75" thickBot="1" x14ac:dyDescent="0.3">
      <c r="A167" s="11" t="s">
        <v>48</v>
      </c>
      <c r="B167" s="407" t="s">
        <v>150</v>
      </c>
      <c r="C167" s="407"/>
      <c r="D167" s="407"/>
      <c r="E167" s="407"/>
      <c r="F167" s="407"/>
      <c r="G167" s="407"/>
      <c r="H167" s="407"/>
      <c r="I167" s="447"/>
      <c r="J167" s="447"/>
      <c r="K167" s="445">
        <f>K155</f>
        <v>2567.3760717196237</v>
      </c>
      <c r="L167" s="445"/>
      <c r="M167" s="445"/>
      <c r="N167" s="446"/>
    </row>
    <row r="168" spans="1:14" ht="15.75" thickBot="1" x14ac:dyDescent="0.3">
      <c r="A168" s="466" t="s">
        <v>422</v>
      </c>
      <c r="B168" s="467"/>
      <c r="C168" s="467"/>
      <c r="D168" s="467"/>
      <c r="E168" s="467"/>
      <c r="F168" s="467"/>
      <c r="G168" s="467"/>
      <c r="H168" s="467"/>
      <c r="I168" s="467"/>
      <c r="J168" s="468"/>
      <c r="K168" s="484">
        <f>ROUND(K166+K167,2)</f>
        <v>8768.5300000000007</v>
      </c>
      <c r="L168" s="484"/>
      <c r="M168" s="484"/>
      <c r="N168" s="485"/>
    </row>
  </sheetData>
  <mergeCells count="333">
    <mergeCell ref="A168:J168"/>
    <mergeCell ref="K168:N168"/>
    <mergeCell ref="A166:H166"/>
    <mergeCell ref="I166:J166"/>
    <mergeCell ref="K166:N166"/>
    <mergeCell ref="B167:H167"/>
    <mergeCell ref="I167:J167"/>
    <mergeCell ref="K167:N167"/>
    <mergeCell ref="B164:H164"/>
    <mergeCell ref="I164:J164"/>
    <mergeCell ref="K164:N164"/>
    <mergeCell ref="B165:H165"/>
    <mergeCell ref="I165:J165"/>
    <mergeCell ref="K165:N165"/>
    <mergeCell ref="B162:H162"/>
    <mergeCell ref="I162:J162"/>
    <mergeCell ref="K162:N162"/>
    <mergeCell ref="B163:H163"/>
    <mergeCell ref="I163:J163"/>
    <mergeCell ref="K163:N163"/>
    <mergeCell ref="A156:N156"/>
    <mergeCell ref="A158:N158"/>
    <mergeCell ref="B160:H160"/>
    <mergeCell ref="I160:J160"/>
    <mergeCell ref="K160:N160"/>
    <mergeCell ref="B161:H161"/>
    <mergeCell ref="I161:J161"/>
    <mergeCell ref="K161:N161"/>
    <mergeCell ref="B154:H154"/>
    <mergeCell ref="I154:J154"/>
    <mergeCell ref="K154:N154"/>
    <mergeCell ref="B155:H155"/>
    <mergeCell ref="I155:J155"/>
    <mergeCell ref="K155:N155"/>
    <mergeCell ref="B152:H152"/>
    <mergeCell ref="I152:J152"/>
    <mergeCell ref="K152:N152"/>
    <mergeCell ref="B153:H153"/>
    <mergeCell ref="I153:J153"/>
    <mergeCell ref="K153:N153"/>
    <mergeCell ref="B150:H150"/>
    <mergeCell ref="I150:J150"/>
    <mergeCell ref="K150:N150"/>
    <mergeCell ref="B151:H151"/>
    <mergeCell ref="I151:J151"/>
    <mergeCell ref="K151:N151"/>
    <mergeCell ref="B148:H148"/>
    <mergeCell ref="I148:J148"/>
    <mergeCell ref="K148:N148"/>
    <mergeCell ref="B149:H149"/>
    <mergeCell ref="I149:J149"/>
    <mergeCell ref="K149:N149"/>
    <mergeCell ref="B142:H142"/>
    <mergeCell ref="I142:J142"/>
    <mergeCell ref="K142:N142"/>
    <mergeCell ref="A143:N143"/>
    <mergeCell ref="A145:N145"/>
    <mergeCell ref="B147:H147"/>
    <mergeCell ref="I147:J147"/>
    <mergeCell ref="K147:N147"/>
    <mergeCell ref="B140:H140"/>
    <mergeCell ref="I140:J140"/>
    <mergeCell ref="K140:N140"/>
    <mergeCell ref="B141:H141"/>
    <mergeCell ref="I141:J141"/>
    <mergeCell ref="K141:N141"/>
    <mergeCell ref="B138:H138"/>
    <mergeCell ref="I138:J138"/>
    <mergeCell ref="K138:N138"/>
    <mergeCell ref="B139:H139"/>
    <mergeCell ref="I139:J139"/>
    <mergeCell ref="K139:N139"/>
    <mergeCell ref="B133:H133"/>
    <mergeCell ref="I133:J133"/>
    <mergeCell ref="K133:N133"/>
    <mergeCell ref="A135:N135"/>
    <mergeCell ref="B137:H137"/>
    <mergeCell ref="I137:J137"/>
    <mergeCell ref="K137:N137"/>
    <mergeCell ref="B131:H131"/>
    <mergeCell ref="I131:J131"/>
    <mergeCell ref="K131:N131"/>
    <mergeCell ref="B132:H132"/>
    <mergeCell ref="I132:J132"/>
    <mergeCell ref="K132:N132"/>
    <mergeCell ref="B125:H125"/>
    <mergeCell ref="I125:J125"/>
    <mergeCell ref="K125:N125"/>
    <mergeCell ref="A126:N126"/>
    <mergeCell ref="A128:N128"/>
    <mergeCell ref="B130:H130"/>
    <mergeCell ref="I130:J130"/>
    <mergeCell ref="K130:N130"/>
    <mergeCell ref="A119:N119"/>
    <mergeCell ref="A121:N121"/>
    <mergeCell ref="B123:H123"/>
    <mergeCell ref="I123:J123"/>
    <mergeCell ref="K123:N123"/>
    <mergeCell ref="B124:H124"/>
    <mergeCell ref="I124:J124"/>
    <mergeCell ref="K124:N124"/>
    <mergeCell ref="B117:H117"/>
    <mergeCell ref="I117:J117"/>
    <mergeCell ref="K117:N117"/>
    <mergeCell ref="B118:H118"/>
    <mergeCell ref="I118:J118"/>
    <mergeCell ref="K118:N118"/>
    <mergeCell ref="B115:H115"/>
    <mergeCell ref="I115:J115"/>
    <mergeCell ref="K115:N115"/>
    <mergeCell ref="B116:H116"/>
    <mergeCell ref="I116:J116"/>
    <mergeCell ref="K116:N116"/>
    <mergeCell ref="B113:H113"/>
    <mergeCell ref="I113:J113"/>
    <mergeCell ref="K113:N113"/>
    <mergeCell ref="B114:H114"/>
    <mergeCell ref="I114:J114"/>
    <mergeCell ref="K114:N114"/>
    <mergeCell ref="B111:H111"/>
    <mergeCell ref="I111:J111"/>
    <mergeCell ref="K111:N111"/>
    <mergeCell ref="B112:H112"/>
    <mergeCell ref="I112:J112"/>
    <mergeCell ref="K112:N112"/>
    <mergeCell ref="B104:H104"/>
    <mergeCell ref="I104:J104"/>
    <mergeCell ref="K104:N104"/>
    <mergeCell ref="A105:N105"/>
    <mergeCell ref="A107:N107"/>
    <mergeCell ref="A109:N109"/>
    <mergeCell ref="B102:H102"/>
    <mergeCell ref="I102:J102"/>
    <mergeCell ref="K102:N102"/>
    <mergeCell ref="B103:H103"/>
    <mergeCell ref="I103:J103"/>
    <mergeCell ref="K103:N103"/>
    <mergeCell ref="B100:H100"/>
    <mergeCell ref="I100:J100"/>
    <mergeCell ref="K100:N100"/>
    <mergeCell ref="B101:H101"/>
    <mergeCell ref="I101:J101"/>
    <mergeCell ref="K101:N101"/>
    <mergeCell ref="B98:H98"/>
    <mergeCell ref="I98:J98"/>
    <mergeCell ref="K98:N98"/>
    <mergeCell ref="B99:H99"/>
    <mergeCell ref="I99:J99"/>
    <mergeCell ref="K99:N99"/>
    <mergeCell ref="B93:H93"/>
    <mergeCell ref="I93:J93"/>
    <mergeCell ref="K93:N93"/>
    <mergeCell ref="A95:N95"/>
    <mergeCell ref="B97:H97"/>
    <mergeCell ref="I97:J97"/>
    <mergeCell ref="K97:N97"/>
    <mergeCell ref="B91:H91"/>
    <mergeCell ref="I91:J91"/>
    <mergeCell ref="K91:N91"/>
    <mergeCell ref="B92:H92"/>
    <mergeCell ref="I92:J92"/>
    <mergeCell ref="K92:N92"/>
    <mergeCell ref="A85:N85"/>
    <mergeCell ref="A87:N87"/>
    <mergeCell ref="B89:H89"/>
    <mergeCell ref="I89:J89"/>
    <mergeCell ref="K89:N89"/>
    <mergeCell ref="B90:H90"/>
    <mergeCell ref="I90:J90"/>
    <mergeCell ref="K90:N90"/>
    <mergeCell ref="B83:H83"/>
    <mergeCell ref="I83:J83"/>
    <mergeCell ref="K83:N83"/>
    <mergeCell ref="B84:H84"/>
    <mergeCell ref="I84:J84"/>
    <mergeCell ref="K84:N84"/>
    <mergeCell ref="B81:H81"/>
    <mergeCell ref="I81:J81"/>
    <mergeCell ref="K81:N81"/>
    <mergeCell ref="B82:H82"/>
    <mergeCell ref="I82:J82"/>
    <mergeCell ref="K82:N82"/>
    <mergeCell ref="B79:H79"/>
    <mergeCell ref="I79:J79"/>
    <mergeCell ref="K79:N79"/>
    <mergeCell ref="B80:H80"/>
    <mergeCell ref="I80:J80"/>
    <mergeCell ref="K80:N80"/>
    <mergeCell ref="B77:H77"/>
    <mergeCell ref="I77:J77"/>
    <mergeCell ref="K77:N77"/>
    <mergeCell ref="B78:H78"/>
    <mergeCell ref="I78:J78"/>
    <mergeCell ref="K78:N78"/>
    <mergeCell ref="A71:N71"/>
    <mergeCell ref="A73:N73"/>
    <mergeCell ref="B75:H75"/>
    <mergeCell ref="I75:J75"/>
    <mergeCell ref="K75:N75"/>
    <mergeCell ref="B76:H76"/>
    <mergeCell ref="I76:J76"/>
    <mergeCell ref="K76:N76"/>
    <mergeCell ref="B69:H69"/>
    <mergeCell ref="I69:J69"/>
    <mergeCell ref="K69:N69"/>
    <mergeCell ref="B70:H70"/>
    <mergeCell ref="I70:J70"/>
    <mergeCell ref="K70:N70"/>
    <mergeCell ref="B67:H67"/>
    <mergeCell ref="I67:J67"/>
    <mergeCell ref="K67:N67"/>
    <mergeCell ref="B68:H68"/>
    <mergeCell ref="I68:J68"/>
    <mergeCell ref="K68:N68"/>
    <mergeCell ref="B65:H65"/>
    <mergeCell ref="I65:J65"/>
    <mergeCell ref="K65:N65"/>
    <mergeCell ref="B66:H66"/>
    <mergeCell ref="I66:J66"/>
    <mergeCell ref="K66:N66"/>
    <mergeCell ref="B63:H63"/>
    <mergeCell ref="I63:J63"/>
    <mergeCell ref="K63:N63"/>
    <mergeCell ref="B64:H64"/>
    <mergeCell ref="I64:J64"/>
    <mergeCell ref="K64:N64"/>
    <mergeCell ref="A57:N57"/>
    <mergeCell ref="A59:N59"/>
    <mergeCell ref="B61:H61"/>
    <mergeCell ref="I61:J61"/>
    <mergeCell ref="K61:N61"/>
    <mergeCell ref="B62:H62"/>
    <mergeCell ref="I62:J62"/>
    <mergeCell ref="K62:N62"/>
    <mergeCell ref="B55:H55"/>
    <mergeCell ref="I55:J55"/>
    <mergeCell ref="K55:N55"/>
    <mergeCell ref="B56:H56"/>
    <mergeCell ref="I56:J56"/>
    <mergeCell ref="K56:N56"/>
    <mergeCell ref="B53:H53"/>
    <mergeCell ref="I53:J53"/>
    <mergeCell ref="K53:N53"/>
    <mergeCell ref="B54:H54"/>
    <mergeCell ref="I54:J54"/>
    <mergeCell ref="K54:N54"/>
    <mergeCell ref="A47:H47"/>
    <mergeCell ref="I47:J47"/>
    <mergeCell ref="K47:N47"/>
    <mergeCell ref="A48:N48"/>
    <mergeCell ref="A49:N49"/>
    <mergeCell ref="A51:N51"/>
    <mergeCell ref="B45:H45"/>
    <mergeCell ref="I45:J45"/>
    <mergeCell ref="K45:N45"/>
    <mergeCell ref="B46:H46"/>
    <mergeCell ref="I46:J46"/>
    <mergeCell ref="K46:N46"/>
    <mergeCell ref="B43:H43"/>
    <mergeCell ref="I43:J43"/>
    <mergeCell ref="K43:N43"/>
    <mergeCell ref="B44:H44"/>
    <mergeCell ref="I44:J44"/>
    <mergeCell ref="K44:N44"/>
    <mergeCell ref="B41:H41"/>
    <mergeCell ref="I41:J41"/>
    <mergeCell ref="K41:N41"/>
    <mergeCell ref="B42:H42"/>
    <mergeCell ref="I42:J42"/>
    <mergeCell ref="K42:N42"/>
    <mergeCell ref="B39:H39"/>
    <mergeCell ref="I39:J39"/>
    <mergeCell ref="K39:N39"/>
    <mergeCell ref="B40:H40"/>
    <mergeCell ref="I40:J40"/>
    <mergeCell ref="K40:N40"/>
    <mergeCell ref="B33:H33"/>
    <mergeCell ref="I33:N33"/>
    <mergeCell ref="A34:N34"/>
    <mergeCell ref="A35:N35"/>
    <mergeCell ref="A36:N36"/>
    <mergeCell ref="B38:H38"/>
    <mergeCell ref="I38:J38"/>
    <mergeCell ref="K38:N38"/>
    <mergeCell ref="B30:H30"/>
    <mergeCell ref="I30:N30"/>
    <mergeCell ref="B31:H31"/>
    <mergeCell ref="I31:N31"/>
    <mergeCell ref="B32:H32"/>
    <mergeCell ref="I32:N32"/>
    <mergeCell ref="A26:N26"/>
    <mergeCell ref="B27:H27"/>
    <mergeCell ref="I27:N27"/>
    <mergeCell ref="B28:H28"/>
    <mergeCell ref="I28:N28"/>
    <mergeCell ref="B29:H29"/>
    <mergeCell ref="I29:N29"/>
    <mergeCell ref="A20:D20"/>
    <mergeCell ref="E20:G20"/>
    <mergeCell ref="H20:N20"/>
    <mergeCell ref="A21:N21"/>
    <mergeCell ref="A23:N23"/>
    <mergeCell ref="A25:N25"/>
    <mergeCell ref="A18:D18"/>
    <mergeCell ref="E18:G18"/>
    <mergeCell ref="H18:N18"/>
    <mergeCell ref="A19:D19"/>
    <mergeCell ref="E19:G19"/>
    <mergeCell ref="H19:N19"/>
    <mergeCell ref="B13:I13"/>
    <mergeCell ref="J13:N13"/>
    <mergeCell ref="B14:I14"/>
    <mergeCell ref="J14:N14"/>
    <mergeCell ref="A16:N16"/>
    <mergeCell ref="A17:N17"/>
    <mergeCell ref="B10:I10"/>
    <mergeCell ref="J10:N10"/>
    <mergeCell ref="B11:I11"/>
    <mergeCell ref="J11:N11"/>
    <mergeCell ref="B12:I12"/>
    <mergeCell ref="J12:N12"/>
    <mergeCell ref="A5:H5"/>
    <mergeCell ref="I5:N5"/>
    <mergeCell ref="A6:H6"/>
    <mergeCell ref="I6:N6"/>
    <mergeCell ref="A7:N7"/>
    <mergeCell ref="A8:N8"/>
    <mergeCell ref="A1:N1"/>
    <mergeCell ref="A2:N2"/>
    <mergeCell ref="A3:G3"/>
    <mergeCell ref="H3:N3"/>
    <mergeCell ref="A4:H4"/>
    <mergeCell ref="I4:N4"/>
  </mergeCells>
  <printOptions horizontalCentered="1"/>
  <pageMargins left="0.23622047244094491" right="0.23622047244094491" top="0.74803149606299213" bottom="0.74803149606299213" header="0.31496062992125984" footer="0.31496062992125984"/>
  <pageSetup paperSize="9" scale="55"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0D66D0-EDFD-4722-B06E-3FBEC82FFE63}">
  <sheetPr>
    <tabColor rgb="FF00B050"/>
  </sheetPr>
  <dimension ref="A1:WVV168"/>
  <sheetViews>
    <sheetView showGridLines="0" topLeftCell="A117" zoomScaleNormal="100" workbookViewId="0">
      <selection activeCell="K139" sqref="K139:N139"/>
    </sheetView>
  </sheetViews>
  <sheetFormatPr defaultColWidth="0" defaultRowHeight="15" x14ac:dyDescent="0.25"/>
  <cols>
    <col min="1" max="1" width="5.28515625" style="5" bestFit="1" customWidth="1"/>
    <col min="2" max="5" width="6.7109375" customWidth="1"/>
    <col min="6" max="6" width="8.42578125" customWidth="1"/>
    <col min="7" max="7" width="9" customWidth="1"/>
    <col min="8" max="8" width="44.140625" customWidth="1"/>
    <col min="9" max="9" width="12.7109375" bestFit="1" customWidth="1"/>
    <col min="10" max="10" width="16.140625" customWidth="1"/>
    <col min="11" max="11" width="14.85546875" customWidth="1"/>
    <col min="12" max="12" width="11.140625" customWidth="1"/>
    <col min="13" max="13" width="11.5703125" customWidth="1"/>
    <col min="14" max="14" width="11.7109375" customWidth="1"/>
    <col min="15" max="256" width="9.140625" customWidth="1"/>
    <col min="257" max="257" width="5.28515625" bestFit="1" customWidth="1"/>
    <col min="258" max="261" width="6.7109375" customWidth="1"/>
    <col min="262" max="262" width="8.42578125" customWidth="1"/>
    <col min="263" max="263" width="9" customWidth="1"/>
    <col min="264" max="264" width="10.5703125" customWidth="1"/>
    <col min="265" max="265" width="10" customWidth="1"/>
    <col min="266" max="266" width="25.7109375" customWidth="1"/>
    <col min="267" max="267" width="9.140625" customWidth="1"/>
    <col min="268" max="268" width="6.42578125" customWidth="1"/>
    <col min="269" max="270" width="9.140625" customWidth="1"/>
    <col min="271" max="512" width="9.140625" hidden="1"/>
    <col min="513" max="513" width="5.28515625" bestFit="1" customWidth="1"/>
    <col min="514" max="517" width="6.7109375" customWidth="1"/>
    <col min="518" max="518" width="8.42578125" customWidth="1"/>
    <col min="519" max="519" width="9" customWidth="1"/>
    <col min="520" max="520" width="10.5703125" customWidth="1"/>
    <col min="521" max="521" width="10" customWidth="1"/>
    <col min="522" max="522" width="25.7109375" customWidth="1"/>
    <col min="523" max="523" width="9.140625" customWidth="1"/>
    <col min="524" max="524" width="6.42578125" customWidth="1"/>
    <col min="525" max="526" width="9.140625" customWidth="1"/>
    <col min="527" max="768" width="9.140625" hidden="1"/>
    <col min="769" max="769" width="5.28515625" bestFit="1" customWidth="1"/>
    <col min="770" max="773" width="6.7109375" customWidth="1"/>
    <col min="774" max="774" width="8.42578125" customWidth="1"/>
    <col min="775" max="775" width="9" customWidth="1"/>
    <col min="776" max="776" width="10.5703125" customWidth="1"/>
    <col min="777" max="777" width="10" customWidth="1"/>
    <col min="778" max="778" width="25.7109375" customWidth="1"/>
    <col min="779" max="779" width="9.140625" customWidth="1"/>
    <col min="780" max="780" width="6.42578125" customWidth="1"/>
    <col min="781" max="782" width="9.140625" customWidth="1"/>
    <col min="783" max="1024" width="9.140625" hidden="1"/>
    <col min="1025" max="1025" width="5.28515625" bestFit="1" customWidth="1"/>
    <col min="1026" max="1029" width="6.7109375" customWidth="1"/>
    <col min="1030" max="1030" width="8.42578125" customWidth="1"/>
    <col min="1031" max="1031" width="9" customWidth="1"/>
    <col min="1032" max="1032" width="10.5703125" customWidth="1"/>
    <col min="1033" max="1033" width="10" customWidth="1"/>
    <col min="1034" max="1034" width="25.7109375" customWidth="1"/>
    <col min="1035" max="1035" width="9.140625" customWidth="1"/>
    <col min="1036" max="1036" width="6.42578125" customWidth="1"/>
    <col min="1037" max="1038" width="9.140625" customWidth="1"/>
    <col min="1039" max="1280" width="9.140625" hidden="1"/>
    <col min="1281" max="1281" width="5.28515625" bestFit="1" customWidth="1"/>
    <col min="1282" max="1285" width="6.7109375" customWidth="1"/>
    <col min="1286" max="1286" width="8.42578125" customWidth="1"/>
    <col min="1287" max="1287" width="9" customWidth="1"/>
    <col min="1288" max="1288" width="10.5703125" customWidth="1"/>
    <col min="1289" max="1289" width="10" customWidth="1"/>
    <col min="1290" max="1290" width="25.7109375" customWidth="1"/>
    <col min="1291" max="1291" width="9.140625" customWidth="1"/>
    <col min="1292" max="1292" width="6.42578125" customWidth="1"/>
    <col min="1293" max="1294" width="9.140625" customWidth="1"/>
    <col min="1295" max="1536" width="9.140625" hidden="1"/>
    <col min="1537" max="1537" width="5.28515625" bestFit="1" customWidth="1"/>
    <col min="1538" max="1541" width="6.7109375" customWidth="1"/>
    <col min="1542" max="1542" width="8.42578125" customWidth="1"/>
    <col min="1543" max="1543" width="9" customWidth="1"/>
    <col min="1544" max="1544" width="10.5703125" customWidth="1"/>
    <col min="1545" max="1545" width="10" customWidth="1"/>
    <col min="1546" max="1546" width="25.7109375" customWidth="1"/>
    <col min="1547" max="1547" width="9.140625" customWidth="1"/>
    <col min="1548" max="1548" width="6.42578125" customWidth="1"/>
    <col min="1549" max="1550" width="9.140625" customWidth="1"/>
    <col min="1551" max="1792" width="9.140625" hidden="1"/>
    <col min="1793" max="1793" width="5.28515625" bestFit="1" customWidth="1"/>
    <col min="1794" max="1797" width="6.7109375" customWidth="1"/>
    <col min="1798" max="1798" width="8.42578125" customWidth="1"/>
    <col min="1799" max="1799" width="9" customWidth="1"/>
    <col min="1800" max="1800" width="10.5703125" customWidth="1"/>
    <col min="1801" max="1801" width="10" customWidth="1"/>
    <col min="1802" max="1802" width="25.7109375" customWidth="1"/>
    <col min="1803" max="1803" width="9.140625" customWidth="1"/>
    <col min="1804" max="1804" width="6.42578125" customWidth="1"/>
    <col min="1805" max="1806" width="9.140625" customWidth="1"/>
    <col min="1807" max="2048" width="9.140625" hidden="1"/>
    <col min="2049" max="2049" width="5.28515625" bestFit="1" customWidth="1"/>
    <col min="2050" max="2053" width="6.7109375" customWidth="1"/>
    <col min="2054" max="2054" width="8.42578125" customWidth="1"/>
    <col min="2055" max="2055" width="9" customWidth="1"/>
    <col min="2056" max="2056" width="10.5703125" customWidth="1"/>
    <col min="2057" max="2057" width="10" customWidth="1"/>
    <col min="2058" max="2058" width="25.7109375" customWidth="1"/>
    <col min="2059" max="2059" width="9.140625" customWidth="1"/>
    <col min="2060" max="2060" width="6.42578125" customWidth="1"/>
    <col min="2061" max="2062" width="9.140625" customWidth="1"/>
    <col min="2063" max="2304" width="9.140625" hidden="1"/>
    <col min="2305" max="2305" width="5.28515625" bestFit="1" customWidth="1"/>
    <col min="2306" max="2309" width="6.7109375" customWidth="1"/>
    <col min="2310" max="2310" width="8.42578125" customWidth="1"/>
    <col min="2311" max="2311" width="9" customWidth="1"/>
    <col min="2312" max="2312" width="10.5703125" customWidth="1"/>
    <col min="2313" max="2313" width="10" customWidth="1"/>
    <col min="2314" max="2314" width="25.7109375" customWidth="1"/>
    <col min="2315" max="2315" width="9.140625" customWidth="1"/>
    <col min="2316" max="2316" width="6.42578125" customWidth="1"/>
    <col min="2317" max="2318" width="9.140625" customWidth="1"/>
    <col min="2319" max="2560" width="9.140625" hidden="1"/>
    <col min="2561" max="2561" width="5.28515625" bestFit="1" customWidth="1"/>
    <col min="2562" max="2565" width="6.7109375" customWidth="1"/>
    <col min="2566" max="2566" width="8.42578125" customWidth="1"/>
    <col min="2567" max="2567" width="9" customWidth="1"/>
    <col min="2568" max="2568" width="10.5703125" customWidth="1"/>
    <col min="2569" max="2569" width="10" customWidth="1"/>
    <col min="2570" max="2570" width="25.7109375" customWidth="1"/>
    <col min="2571" max="2571" width="9.140625" customWidth="1"/>
    <col min="2572" max="2572" width="6.42578125" customWidth="1"/>
    <col min="2573" max="2574" width="9.140625" customWidth="1"/>
    <col min="2575" max="2816" width="9.140625" hidden="1"/>
    <col min="2817" max="2817" width="5.28515625" bestFit="1" customWidth="1"/>
    <col min="2818" max="2821" width="6.7109375" customWidth="1"/>
    <col min="2822" max="2822" width="8.42578125" customWidth="1"/>
    <col min="2823" max="2823" width="9" customWidth="1"/>
    <col min="2824" max="2824" width="10.5703125" customWidth="1"/>
    <col min="2825" max="2825" width="10" customWidth="1"/>
    <col min="2826" max="2826" width="25.7109375" customWidth="1"/>
    <col min="2827" max="2827" width="9.140625" customWidth="1"/>
    <col min="2828" max="2828" width="6.42578125" customWidth="1"/>
    <col min="2829" max="2830" width="9.140625" customWidth="1"/>
    <col min="2831" max="3072" width="9.140625" hidden="1"/>
    <col min="3073" max="3073" width="5.28515625" bestFit="1" customWidth="1"/>
    <col min="3074" max="3077" width="6.7109375" customWidth="1"/>
    <col min="3078" max="3078" width="8.42578125" customWidth="1"/>
    <col min="3079" max="3079" width="9" customWidth="1"/>
    <col min="3080" max="3080" width="10.5703125" customWidth="1"/>
    <col min="3081" max="3081" width="10" customWidth="1"/>
    <col min="3082" max="3082" width="25.7109375" customWidth="1"/>
    <col min="3083" max="3083" width="9.140625" customWidth="1"/>
    <col min="3084" max="3084" width="6.42578125" customWidth="1"/>
    <col min="3085" max="3086" width="9.140625" customWidth="1"/>
    <col min="3087" max="3328" width="9.140625" hidden="1"/>
    <col min="3329" max="3329" width="5.28515625" bestFit="1" customWidth="1"/>
    <col min="3330" max="3333" width="6.7109375" customWidth="1"/>
    <col min="3334" max="3334" width="8.42578125" customWidth="1"/>
    <col min="3335" max="3335" width="9" customWidth="1"/>
    <col min="3336" max="3336" width="10.5703125" customWidth="1"/>
    <col min="3337" max="3337" width="10" customWidth="1"/>
    <col min="3338" max="3338" width="25.7109375" customWidth="1"/>
    <col min="3339" max="3339" width="9.140625" customWidth="1"/>
    <col min="3340" max="3340" width="6.42578125" customWidth="1"/>
    <col min="3341" max="3342" width="9.140625" customWidth="1"/>
    <col min="3343" max="3584" width="9.140625" hidden="1"/>
    <col min="3585" max="3585" width="5.28515625" bestFit="1" customWidth="1"/>
    <col min="3586" max="3589" width="6.7109375" customWidth="1"/>
    <col min="3590" max="3590" width="8.42578125" customWidth="1"/>
    <col min="3591" max="3591" width="9" customWidth="1"/>
    <col min="3592" max="3592" width="10.5703125" customWidth="1"/>
    <col min="3593" max="3593" width="10" customWidth="1"/>
    <col min="3594" max="3594" width="25.7109375" customWidth="1"/>
    <col min="3595" max="3595" width="9.140625" customWidth="1"/>
    <col min="3596" max="3596" width="6.42578125" customWidth="1"/>
    <col min="3597" max="3598" width="9.140625" customWidth="1"/>
    <col min="3599" max="3840" width="9.140625" hidden="1"/>
    <col min="3841" max="3841" width="5.28515625" bestFit="1" customWidth="1"/>
    <col min="3842" max="3845" width="6.7109375" customWidth="1"/>
    <col min="3846" max="3846" width="8.42578125" customWidth="1"/>
    <col min="3847" max="3847" width="9" customWidth="1"/>
    <col min="3848" max="3848" width="10.5703125" customWidth="1"/>
    <col min="3849" max="3849" width="10" customWidth="1"/>
    <col min="3850" max="3850" width="25.7109375" customWidth="1"/>
    <col min="3851" max="3851" width="9.140625" customWidth="1"/>
    <col min="3852" max="3852" width="6.42578125" customWidth="1"/>
    <col min="3853" max="3854" width="9.140625" customWidth="1"/>
    <col min="3855" max="4096" width="9.140625" hidden="1"/>
    <col min="4097" max="4097" width="5.28515625" bestFit="1" customWidth="1"/>
    <col min="4098" max="4101" width="6.7109375" customWidth="1"/>
    <col min="4102" max="4102" width="8.42578125" customWidth="1"/>
    <col min="4103" max="4103" width="9" customWidth="1"/>
    <col min="4104" max="4104" width="10.5703125" customWidth="1"/>
    <col min="4105" max="4105" width="10" customWidth="1"/>
    <col min="4106" max="4106" width="25.7109375" customWidth="1"/>
    <col min="4107" max="4107" width="9.140625" customWidth="1"/>
    <col min="4108" max="4108" width="6.42578125" customWidth="1"/>
    <col min="4109" max="4110" width="9.140625" customWidth="1"/>
    <col min="4111" max="4352" width="9.140625" hidden="1"/>
    <col min="4353" max="4353" width="5.28515625" bestFit="1" customWidth="1"/>
    <col min="4354" max="4357" width="6.7109375" customWidth="1"/>
    <col min="4358" max="4358" width="8.42578125" customWidth="1"/>
    <col min="4359" max="4359" width="9" customWidth="1"/>
    <col min="4360" max="4360" width="10.5703125" customWidth="1"/>
    <col min="4361" max="4361" width="10" customWidth="1"/>
    <col min="4362" max="4362" width="25.7109375" customWidth="1"/>
    <col min="4363" max="4363" width="9.140625" customWidth="1"/>
    <col min="4364" max="4364" width="6.42578125" customWidth="1"/>
    <col min="4365" max="4366" width="9.140625" customWidth="1"/>
    <col min="4367" max="4608" width="9.140625" hidden="1"/>
    <col min="4609" max="4609" width="5.28515625" bestFit="1" customWidth="1"/>
    <col min="4610" max="4613" width="6.7109375" customWidth="1"/>
    <col min="4614" max="4614" width="8.42578125" customWidth="1"/>
    <col min="4615" max="4615" width="9" customWidth="1"/>
    <col min="4616" max="4616" width="10.5703125" customWidth="1"/>
    <col min="4617" max="4617" width="10" customWidth="1"/>
    <col min="4618" max="4618" width="25.7109375" customWidth="1"/>
    <col min="4619" max="4619" width="9.140625" customWidth="1"/>
    <col min="4620" max="4620" width="6.42578125" customWidth="1"/>
    <col min="4621" max="4622" width="9.140625" customWidth="1"/>
    <col min="4623" max="4864" width="9.140625" hidden="1"/>
    <col min="4865" max="4865" width="5.28515625" bestFit="1" customWidth="1"/>
    <col min="4866" max="4869" width="6.7109375" customWidth="1"/>
    <col min="4870" max="4870" width="8.42578125" customWidth="1"/>
    <col min="4871" max="4871" width="9" customWidth="1"/>
    <col min="4872" max="4872" width="10.5703125" customWidth="1"/>
    <col min="4873" max="4873" width="10" customWidth="1"/>
    <col min="4874" max="4874" width="25.7109375" customWidth="1"/>
    <col min="4875" max="4875" width="9.140625" customWidth="1"/>
    <col min="4876" max="4876" width="6.42578125" customWidth="1"/>
    <col min="4877" max="4878" width="9.140625" customWidth="1"/>
    <col min="4879" max="5120" width="9.140625" hidden="1"/>
    <col min="5121" max="5121" width="5.28515625" bestFit="1" customWidth="1"/>
    <col min="5122" max="5125" width="6.7109375" customWidth="1"/>
    <col min="5126" max="5126" width="8.42578125" customWidth="1"/>
    <col min="5127" max="5127" width="9" customWidth="1"/>
    <col min="5128" max="5128" width="10.5703125" customWidth="1"/>
    <col min="5129" max="5129" width="10" customWidth="1"/>
    <col min="5130" max="5130" width="25.7109375" customWidth="1"/>
    <col min="5131" max="5131" width="9.140625" customWidth="1"/>
    <col min="5132" max="5132" width="6.42578125" customWidth="1"/>
    <col min="5133" max="5134" width="9.140625" customWidth="1"/>
    <col min="5135" max="5376" width="9.140625" hidden="1"/>
    <col min="5377" max="5377" width="5.28515625" bestFit="1" customWidth="1"/>
    <col min="5378" max="5381" width="6.7109375" customWidth="1"/>
    <col min="5382" max="5382" width="8.42578125" customWidth="1"/>
    <col min="5383" max="5383" width="9" customWidth="1"/>
    <col min="5384" max="5384" width="10.5703125" customWidth="1"/>
    <col min="5385" max="5385" width="10" customWidth="1"/>
    <col min="5386" max="5386" width="25.7109375" customWidth="1"/>
    <col min="5387" max="5387" width="9.140625" customWidth="1"/>
    <col min="5388" max="5388" width="6.42578125" customWidth="1"/>
    <col min="5389" max="5390" width="9.140625" customWidth="1"/>
    <col min="5391" max="5632" width="9.140625" hidden="1"/>
    <col min="5633" max="5633" width="5.28515625" bestFit="1" customWidth="1"/>
    <col min="5634" max="5637" width="6.7109375" customWidth="1"/>
    <col min="5638" max="5638" width="8.42578125" customWidth="1"/>
    <col min="5639" max="5639" width="9" customWidth="1"/>
    <col min="5640" max="5640" width="10.5703125" customWidth="1"/>
    <col min="5641" max="5641" width="10" customWidth="1"/>
    <col min="5642" max="5642" width="25.7109375" customWidth="1"/>
    <col min="5643" max="5643" width="9.140625" customWidth="1"/>
    <col min="5644" max="5644" width="6.42578125" customWidth="1"/>
    <col min="5645" max="5646" width="9.140625" customWidth="1"/>
    <col min="5647" max="5888" width="9.140625" hidden="1"/>
    <col min="5889" max="5889" width="5.28515625" bestFit="1" customWidth="1"/>
    <col min="5890" max="5893" width="6.7109375" customWidth="1"/>
    <col min="5894" max="5894" width="8.42578125" customWidth="1"/>
    <col min="5895" max="5895" width="9" customWidth="1"/>
    <col min="5896" max="5896" width="10.5703125" customWidth="1"/>
    <col min="5897" max="5897" width="10" customWidth="1"/>
    <col min="5898" max="5898" width="25.7109375" customWidth="1"/>
    <col min="5899" max="5899" width="9.140625" customWidth="1"/>
    <col min="5900" max="5900" width="6.42578125" customWidth="1"/>
    <col min="5901" max="5902" width="9.140625" customWidth="1"/>
    <col min="5903" max="6144" width="9.140625" hidden="1"/>
    <col min="6145" max="6145" width="5.28515625" bestFit="1" customWidth="1"/>
    <col min="6146" max="6149" width="6.7109375" customWidth="1"/>
    <col min="6150" max="6150" width="8.42578125" customWidth="1"/>
    <col min="6151" max="6151" width="9" customWidth="1"/>
    <col min="6152" max="6152" width="10.5703125" customWidth="1"/>
    <col min="6153" max="6153" width="10" customWidth="1"/>
    <col min="6154" max="6154" width="25.7109375" customWidth="1"/>
    <col min="6155" max="6155" width="9.140625" customWidth="1"/>
    <col min="6156" max="6156" width="6.42578125" customWidth="1"/>
    <col min="6157" max="6158" width="9.140625" customWidth="1"/>
    <col min="6159" max="6400" width="9.140625" hidden="1"/>
    <col min="6401" max="6401" width="5.28515625" bestFit="1" customWidth="1"/>
    <col min="6402" max="6405" width="6.7109375" customWidth="1"/>
    <col min="6406" max="6406" width="8.42578125" customWidth="1"/>
    <col min="6407" max="6407" width="9" customWidth="1"/>
    <col min="6408" max="6408" width="10.5703125" customWidth="1"/>
    <col min="6409" max="6409" width="10" customWidth="1"/>
    <col min="6410" max="6410" width="25.7109375" customWidth="1"/>
    <col min="6411" max="6411" width="9.140625" customWidth="1"/>
    <col min="6412" max="6412" width="6.42578125" customWidth="1"/>
    <col min="6413" max="6414" width="9.140625" customWidth="1"/>
    <col min="6415" max="6656" width="9.140625" hidden="1"/>
    <col min="6657" max="6657" width="5.28515625" bestFit="1" customWidth="1"/>
    <col min="6658" max="6661" width="6.7109375" customWidth="1"/>
    <col min="6662" max="6662" width="8.42578125" customWidth="1"/>
    <col min="6663" max="6663" width="9" customWidth="1"/>
    <col min="6664" max="6664" width="10.5703125" customWidth="1"/>
    <col min="6665" max="6665" width="10" customWidth="1"/>
    <col min="6666" max="6666" width="25.7109375" customWidth="1"/>
    <col min="6667" max="6667" width="9.140625" customWidth="1"/>
    <col min="6668" max="6668" width="6.42578125" customWidth="1"/>
    <col min="6669" max="6670" width="9.140625" customWidth="1"/>
    <col min="6671" max="6912" width="9.140625" hidden="1"/>
    <col min="6913" max="6913" width="5.28515625" bestFit="1" customWidth="1"/>
    <col min="6914" max="6917" width="6.7109375" customWidth="1"/>
    <col min="6918" max="6918" width="8.42578125" customWidth="1"/>
    <col min="6919" max="6919" width="9" customWidth="1"/>
    <col min="6920" max="6920" width="10.5703125" customWidth="1"/>
    <col min="6921" max="6921" width="10" customWidth="1"/>
    <col min="6922" max="6922" width="25.7109375" customWidth="1"/>
    <col min="6923" max="6923" width="9.140625" customWidth="1"/>
    <col min="6924" max="6924" width="6.42578125" customWidth="1"/>
    <col min="6925" max="6926" width="9.140625" customWidth="1"/>
    <col min="6927" max="7168" width="9.140625" hidden="1"/>
    <col min="7169" max="7169" width="5.28515625" bestFit="1" customWidth="1"/>
    <col min="7170" max="7173" width="6.7109375" customWidth="1"/>
    <col min="7174" max="7174" width="8.42578125" customWidth="1"/>
    <col min="7175" max="7175" width="9" customWidth="1"/>
    <col min="7176" max="7176" width="10.5703125" customWidth="1"/>
    <col min="7177" max="7177" width="10" customWidth="1"/>
    <col min="7178" max="7178" width="25.7109375" customWidth="1"/>
    <col min="7179" max="7179" width="9.140625" customWidth="1"/>
    <col min="7180" max="7180" width="6.42578125" customWidth="1"/>
    <col min="7181" max="7182" width="9.140625" customWidth="1"/>
    <col min="7183" max="7424" width="9.140625" hidden="1"/>
    <col min="7425" max="7425" width="5.28515625" bestFit="1" customWidth="1"/>
    <col min="7426" max="7429" width="6.7109375" customWidth="1"/>
    <col min="7430" max="7430" width="8.42578125" customWidth="1"/>
    <col min="7431" max="7431" width="9" customWidth="1"/>
    <col min="7432" max="7432" width="10.5703125" customWidth="1"/>
    <col min="7433" max="7433" width="10" customWidth="1"/>
    <col min="7434" max="7434" width="25.7109375" customWidth="1"/>
    <col min="7435" max="7435" width="9.140625" customWidth="1"/>
    <col min="7436" max="7436" width="6.42578125" customWidth="1"/>
    <col min="7437" max="7438" width="9.140625" customWidth="1"/>
    <col min="7439" max="7680" width="9.140625" hidden="1"/>
    <col min="7681" max="7681" width="5.28515625" bestFit="1" customWidth="1"/>
    <col min="7682" max="7685" width="6.7109375" customWidth="1"/>
    <col min="7686" max="7686" width="8.42578125" customWidth="1"/>
    <col min="7687" max="7687" width="9" customWidth="1"/>
    <col min="7688" max="7688" width="10.5703125" customWidth="1"/>
    <col min="7689" max="7689" width="10" customWidth="1"/>
    <col min="7690" max="7690" width="25.7109375" customWidth="1"/>
    <col min="7691" max="7691" width="9.140625" customWidth="1"/>
    <col min="7692" max="7692" width="6.42578125" customWidth="1"/>
    <col min="7693" max="7694" width="9.140625" customWidth="1"/>
    <col min="7695" max="7936" width="9.140625" hidden="1"/>
    <col min="7937" max="7937" width="5.28515625" bestFit="1" customWidth="1"/>
    <col min="7938" max="7941" width="6.7109375" customWidth="1"/>
    <col min="7942" max="7942" width="8.42578125" customWidth="1"/>
    <col min="7943" max="7943" width="9" customWidth="1"/>
    <col min="7944" max="7944" width="10.5703125" customWidth="1"/>
    <col min="7945" max="7945" width="10" customWidth="1"/>
    <col min="7946" max="7946" width="25.7109375" customWidth="1"/>
    <col min="7947" max="7947" width="9.140625" customWidth="1"/>
    <col min="7948" max="7948" width="6.42578125" customWidth="1"/>
    <col min="7949" max="7950" width="9.140625" customWidth="1"/>
    <col min="7951" max="8192" width="9.140625" hidden="1"/>
    <col min="8193" max="8193" width="5.28515625" bestFit="1" customWidth="1"/>
    <col min="8194" max="8197" width="6.7109375" customWidth="1"/>
    <col min="8198" max="8198" width="8.42578125" customWidth="1"/>
    <col min="8199" max="8199" width="9" customWidth="1"/>
    <col min="8200" max="8200" width="10.5703125" customWidth="1"/>
    <col min="8201" max="8201" width="10" customWidth="1"/>
    <col min="8202" max="8202" width="25.7109375" customWidth="1"/>
    <col min="8203" max="8203" width="9.140625" customWidth="1"/>
    <col min="8204" max="8204" width="6.42578125" customWidth="1"/>
    <col min="8205" max="8206" width="9.140625" customWidth="1"/>
    <col min="8207" max="8448" width="9.140625" hidden="1"/>
    <col min="8449" max="8449" width="5.28515625" bestFit="1" customWidth="1"/>
    <col min="8450" max="8453" width="6.7109375" customWidth="1"/>
    <col min="8454" max="8454" width="8.42578125" customWidth="1"/>
    <col min="8455" max="8455" width="9" customWidth="1"/>
    <col min="8456" max="8456" width="10.5703125" customWidth="1"/>
    <col min="8457" max="8457" width="10" customWidth="1"/>
    <col min="8458" max="8458" width="25.7109375" customWidth="1"/>
    <col min="8459" max="8459" width="9.140625" customWidth="1"/>
    <col min="8460" max="8460" width="6.42578125" customWidth="1"/>
    <col min="8461" max="8462" width="9.140625" customWidth="1"/>
    <col min="8463" max="8704" width="9.140625" hidden="1"/>
    <col min="8705" max="8705" width="5.28515625" bestFit="1" customWidth="1"/>
    <col min="8706" max="8709" width="6.7109375" customWidth="1"/>
    <col min="8710" max="8710" width="8.42578125" customWidth="1"/>
    <col min="8711" max="8711" width="9" customWidth="1"/>
    <col min="8712" max="8712" width="10.5703125" customWidth="1"/>
    <col min="8713" max="8713" width="10" customWidth="1"/>
    <col min="8714" max="8714" width="25.7109375" customWidth="1"/>
    <col min="8715" max="8715" width="9.140625" customWidth="1"/>
    <col min="8716" max="8716" width="6.42578125" customWidth="1"/>
    <col min="8717" max="8718" width="9.140625" customWidth="1"/>
    <col min="8719" max="8960" width="9.140625" hidden="1"/>
    <col min="8961" max="8961" width="5.28515625" bestFit="1" customWidth="1"/>
    <col min="8962" max="8965" width="6.7109375" customWidth="1"/>
    <col min="8966" max="8966" width="8.42578125" customWidth="1"/>
    <col min="8967" max="8967" width="9" customWidth="1"/>
    <col min="8968" max="8968" width="10.5703125" customWidth="1"/>
    <col min="8969" max="8969" width="10" customWidth="1"/>
    <col min="8970" max="8970" width="25.7109375" customWidth="1"/>
    <col min="8971" max="8971" width="9.140625" customWidth="1"/>
    <col min="8972" max="8972" width="6.42578125" customWidth="1"/>
    <col min="8973" max="8974" width="9.140625" customWidth="1"/>
    <col min="8975" max="9216" width="9.140625" hidden="1"/>
    <col min="9217" max="9217" width="5.28515625" bestFit="1" customWidth="1"/>
    <col min="9218" max="9221" width="6.7109375" customWidth="1"/>
    <col min="9222" max="9222" width="8.42578125" customWidth="1"/>
    <col min="9223" max="9223" width="9" customWidth="1"/>
    <col min="9224" max="9224" width="10.5703125" customWidth="1"/>
    <col min="9225" max="9225" width="10" customWidth="1"/>
    <col min="9226" max="9226" width="25.7109375" customWidth="1"/>
    <col min="9227" max="9227" width="9.140625" customWidth="1"/>
    <col min="9228" max="9228" width="6.42578125" customWidth="1"/>
    <col min="9229" max="9230" width="9.140625" customWidth="1"/>
    <col min="9231" max="9472" width="9.140625" hidden="1"/>
    <col min="9473" max="9473" width="5.28515625" bestFit="1" customWidth="1"/>
    <col min="9474" max="9477" width="6.7109375" customWidth="1"/>
    <col min="9478" max="9478" width="8.42578125" customWidth="1"/>
    <col min="9479" max="9479" width="9" customWidth="1"/>
    <col min="9480" max="9480" width="10.5703125" customWidth="1"/>
    <col min="9481" max="9481" width="10" customWidth="1"/>
    <col min="9482" max="9482" width="25.7109375" customWidth="1"/>
    <col min="9483" max="9483" width="9.140625" customWidth="1"/>
    <col min="9484" max="9484" width="6.42578125" customWidth="1"/>
    <col min="9485" max="9486" width="9.140625" customWidth="1"/>
    <col min="9487" max="9728" width="9.140625" hidden="1"/>
    <col min="9729" max="9729" width="5.28515625" bestFit="1" customWidth="1"/>
    <col min="9730" max="9733" width="6.7109375" customWidth="1"/>
    <col min="9734" max="9734" width="8.42578125" customWidth="1"/>
    <col min="9735" max="9735" width="9" customWidth="1"/>
    <col min="9736" max="9736" width="10.5703125" customWidth="1"/>
    <col min="9737" max="9737" width="10" customWidth="1"/>
    <col min="9738" max="9738" width="25.7109375" customWidth="1"/>
    <col min="9739" max="9739" width="9.140625" customWidth="1"/>
    <col min="9740" max="9740" width="6.42578125" customWidth="1"/>
    <col min="9741" max="9742" width="9.140625" customWidth="1"/>
    <col min="9743" max="9984" width="9.140625" hidden="1"/>
    <col min="9985" max="9985" width="5.28515625" bestFit="1" customWidth="1"/>
    <col min="9986" max="9989" width="6.7109375" customWidth="1"/>
    <col min="9990" max="9990" width="8.42578125" customWidth="1"/>
    <col min="9991" max="9991" width="9" customWidth="1"/>
    <col min="9992" max="9992" width="10.5703125" customWidth="1"/>
    <col min="9993" max="9993" width="10" customWidth="1"/>
    <col min="9994" max="9994" width="25.7109375" customWidth="1"/>
    <col min="9995" max="9995" width="9.140625" customWidth="1"/>
    <col min="9996" max="9996" width="6.42578125" customWidth="1"/>
    <col min="9997" max="9998" width="9.140625" customWidth="1"/>
    <col min="9999" max="10240" width="9.140625" hidden="1"/>
    <col min="10241" max="10241" width="5.28515625" bestFit="1" customWidth="1"/>
    <col min="10242" max="10245" width="6.7109375" customWidth="1"/>
    <col min="10246" max="10246" width="8.42578125" customWidth="1"/>
    <col min="10247" max="10247" width="9" customWidth="1"/>
    <col min="10248" max="10248" width="10.5703125" customWidth="1"/>
    <col min="10249" max="10249" width="10" customWidth="1"/>
    <col min="10250" max="10250" width="25.7109375" customWidth="1"/>
    <col min="10251" max="10251" width="9.140625" customWidth="1"/>
    <col min="10252" max="10252" width="6.42578125" customWidth="1"/>
    <col min="10253" max="10254" width="9.140625" customWidth="1"/>
    <col min="10255" max="10496" width="9.140625" hidden="1"/>
    <col min="10497" max="10497" width="5.28515625" bestFit="1" customWidth="1"/>
    <col min="10498" max="10501" width="6.7109375" customWidth="1"/>
    <col min="10502" max="10502" width="8.42578125" customWidth="1"/>
    <col min="10503" max="10503" width="9" customWidth="1"/>
    <col min="10504" max="10504" width="10.5703125" customWidth="1"/>
    <col min="10505" max="10505" width="10" customWidth="1"/>
    <col min="10506" max="10506" width="25.7109375" customWidth="1"/>
    <col min="10507" max="10507" width="9.140625" customWidth="1"/>
    <col min="10508" max="10508" width="6.42578125" customWidth="1"/>
    <col min="10509" max="10510" width="9.140625" customWidth="1"/>
    <col min="10511" max="10752" width="9.140625" hidden="1"/>
    <col min="10753" max="10753" width="5.28515625" bestFit="1" customWidth="1"/>
    <col min="10754" max="10757" width="6.7109375" customWidth="1"/>
    <col min="10758" max="10758" width="8.42578125" customWidth="1"/>
    <col min="10759" max="10759" width="9" customWidth="1"/>
    <col min="10760" max="10760" width="10.5703125" customWidth="1"/>
    <col min="10761" max="10761" width="10" customWidth="1"/>
    <col min="10762" max="10762" width="25.7109375" customWidth="1"/>
    <col min="10763" max="10763" width="9.140625" customWidth="1"/>
    <col min="10764" max="10764" width="6.42578125" customWidth="1"/>
    <col min="10765" max="10766" width="9.140625" customWidth="1"/>
    <col min="10767" max="11008" width="9.140625" hidden="1"/>
    <col min="11009" max="11009" width="5.28515625" bestFit="1" customWidth="1"/>
    <col min="11010" max="11013" width="6.7109375" customWidth="1"/>
    <col min="11014" max="11014" width="8.42578125" customWidth="1"/>
    <col min="11015" max="11015" width="9" customWidth="1"/>
    <col min="11016" max="11016" width="10.5703125" customWidth="1"/>
    <col min="11017" max="11017" width="10" customWidth="1"/>
    <col min="11018" max="11018" width="25.7109375" customWidth="1"/>
    <col min="11019" max="11019" width="9.140625" customWidth="1"/>
    <col min="11020" max="11020" width="6.42578125" customWidth="1"/>
    <col min="11021" max="11022" width="9.140625" customWidth="1"/>
    <col min="11023" max="11264" width="9.140625" hidden="1"/>
    <col min="11265" max="11265" width="5.28515625" bestFit="1" customWidth="1"/>
    <col min="11266" max="11269" width="6.7109375" customWidth="1"/>
    <col min="11270" max="11270" width="8.42578125" customWidth="1"/>
    <col min="11271" max="11271" width="9" customWidth="1"/>
    <col min="11272" max="11272" width="10.5703125" customWidth="1"/>
    <col min="11273" max="11273" width="10" customWidth="1"/>
    <col min="11274" max="11274" width="25.7109375" customWidth="1"/>
    <col min="11275" max="11275" width="9.140625" customWidth="1"/>
    <col min="11276" max="11276" width="6.42578125" customWidth="1"/>
    <col min="11277" max="11278" width="9.140625" customWidth="1"/>
    <col min="11279" max="11520" width="9.140625" hidden="1"/>
    <col min="11521" max="11521" width="5.28515625" bestFit="1" customWidth="1"/>
    <col min="11522" max="11525" width="6.7109375" customWidth="1"/>
    <col min="11526" max="11526" width="8.42578125" customWidth="1"/>
    <col min="11527" max="11527" width="9" customWidth="1"/>
    <col min="11528" max="11528" width="10.5703125" customWidth="1"/>
    <col min="11529" max="11529" width="10" customWidth="1"/>
    <col min="11530" max="11530" width="25.7109375" customWidth="1"/>
    <col min="11531" max="11531" width="9.140625" customWidth="1"/>
    <col min="11532" max="11532" width="6.42578125" customWidth="1"/>
    <col min="11533" max="11534" width="9.140625" customWidth="1"/>
    <col min="11535" max="11776" width="9.140625" hidden="1"/>
    <col min="11777" max="11777" width="5.28515625" bestFit="1" customWidth="1"/>
    <col min="11778" max="11781" width="6.7109375" customWidth="1"/>
    <col min="11782" max="11782" width="8.42578125" customWidth="1"/>
    <col min="11783" max="11783" width="9" customWidth="1"/>
    <col min="11784" max="11784" width="10.5703125" customWidth="1"/>
    <col min="11785" max="11785" width="10" customWidth="1"/>
    <col min="11786" max="11786" width="25.7109375" customWidth="1"/>
    <col min="11787" max="11787" width="9.140625" customWidth="1"/>
    <col min="11788" max="11788" width="6.42578125" customWidth="1"/>
    <col min="11789" max="11790" width="9.140625" customWidth="1"/>
    <col min="11791" max="12032" width="9.140625" hidden="1"/>
    <col min="12033" max="12033" width="5.28515625" bestFit="1" customWidth="1"/>
    <col min="12034" max="12037" width="6.7109375" customWidth="1"/>
    <col min="12038" max="12038" width="8.42578125" customWidth="1"/>
    <col min="12039" max="12039" width="9" customWidth="1"/>
    <col min="12040" max="12040" width="10.5703125" customWidth="1"/>
    <col min="12041" max="12041" width="10" customWidth="1"/>
    <col min="12042" max="12042" width="25.7109375" customWidth="1"/>
    <col min="12043" max="12043" width="9.140625" customWidth="1"/>
    <col min="12044" max="12044" width="6.42578125" customWidth="1"/>
    <col min="12045" max="12046" width="9.140625" customWidth="1"/>
    <col min="12047" max="12288" width="9.140625" hidden="1"/>
    <col min="12289" max="12289" width="5.28515625" bestFit="1" customWidth="1"/>
    <col min="12290" max="12293" width="6.7109375" customWidth="1"/>
    <col min="12294" max="12294" width="8.42578125" customWidth="1"/>
    <col min="12295" max="12295" width="9" customWidth="1"/>
    <col min="12296" max="12296" width="10.5703125" customWidth="1"/>
    <col min="12297" max="12297" width="10" customWidth="1"/>
    <col min="12298" max="12298" width="25.7109375" customWidth="1"/>
    <col min="12299" max="12299" width="9.140625" customWidth="1"/>
    <col min="12300" max="12300" width="6.42578125" customWidth="1"/>
    <col min="12301" max="12302" width="9.140625" customWidth="1"/>
    <col min="12303" max="12544" width="9.140625" hidden="1"/>
    <col min="12545" max="12545" width="5.28515625" bestFit="1" customWidth="1"/>
    <col min="12546" max="12549" width="6.7109375" customWidth="1"/>
    <col min="12550" max="12550" width="8.42578125" customWidth="1"/>
    <col min="12551" max="12551" width="9" customWidth="1"/>
    <col min="12552" max="12552" width="10.5703125" customWidth="1"/>
    <col min="12553" max="12553" width="10" customWidth="1"/>
    <col min="12554" max="12554" width="25.7109375" customWidth="1"/>
    <col min="12555" max="12555" width="9.140625" customWidth="1"/>
    <col min="12556" max="12556" width="6.42578125" customWidth="1"/>
    <col min="12557" max="12558" width="9.140625" customWidth="1"/>
    <col min="12559" max="12800" width="9.140625" hidden="1"/>
    <col min="12801" max="12801" width="5.28515625" bestFit="1" customWidth="1"/>
    <col min="12802" max="12805" width="6.7109375" customWidth="1"/>
    <col min="12806" max="12806" width="8.42578125" customWidth="1"/>
    <col min="12807" max="12807" width="9" customWidth="1"/>
    <col min="12808" max="12808" width="10.5703125" customWidth="1"/>
    <col min="12809" max="12809" width="10" customWidth="1"/>
    <col min="12810" max="12810" width="25.7109375" customWidth="1"/>
    <col min="12811" max="12811" width="9.140625" customWidth="1"/>
    <col min="12812" max="12812" width="6.42578125" customWidth="1"/>
    <col min="12813" max="12814" width="9.140625" customWidth="1"/>
    <col min="12815" max="13056" width="9.140625" hidden="1"/>
    <col min="13057" max="13057" width="5.28515625" bestFit="1" customWidth="1"/>
    <col min="13058" max="13061" width="6.7109375" customWidth="1"/>
    <col min="13062" max="13062" width="8.42578125" customWidth="1"/>
    <col min="13063" max="13063" width="9" customWidth="1"/>
    <col min="13064" max="13064" width="10.5703125" customWidth="1"/>
    <col min="13065" max="13065" width="10" customWidth="1"/>
    <col min="13066" max="13066" width="25.7109375" customWidth="1"/>
    <col min="13067" max="13067" width="9.140625" customWidth="1"/>
    <col min="13068" max="13068" width="6.42578125" customWidth="1"/>
    <col min="13069" max="13070" width="9.140625" customWidth="1"/>
    <col min="13071" max="13312" width="9.140625" hidden="1"/>
    <col min="13313" max="13313" width="5.28515625" bestFit="1" customWidth="1"/>
    <col min="13314" max="13317" width="6.7109375" customWidth="1"/>
    <col min="13318" max="13318" width="8.42578125" customWidth="1"/>
    <col min="13319" max="13319" width="9" customWidth="1"/>
    <col min="13320" max="13320" width="10.5703125" customWidth="1"/>
    <col min="13321" max="13321" width="10" customWidth="1"/>
    <col min="13322" max="13322" width="25.7109375" customWidth="1"/>
    <col min="13323" max="13323" width="9.140625" customWidth="1"/>
    <col min="13324" max="13324" width="6.42578125" customWidth="1"/>
    <col min="13325" max="13326" width="9.140625" customWidth="1"/>
    <col min="13327" max="13568" width="9.140625" hidden="1"/>
    <col min="13569" max="13569" width="5.28515625" bestFit="1" customWidth="1"/>
    <col min="13570" max="13573" width="6.7109375" customWidth="1"/>
    <col min="13574" max="13574" width="8.42578125" customWidth="1"/>
    <col min="13575" max="13575" width="9" customWidth="1"/>
    <col min="13576" max="13576" width="10.5703125" customWidth="1"/>
    <col min="13577" max="13577" width="10" customWidth="1"/>
    <col min="13578" max="13578" width="25.7109375" customWidth="1"/>
    <col min="13579" max="13579" width="9.140625" customWidth="1"/>
    <col min="13580" max="13580" width="6.42578125" customWidth="1"/>
    <col min="13581" max="13582" width="9.140625" customWidth="1"/>
    <col min="13583" max="13824" width="9.140625" hidden="1"/>
    <col min="13825" max="13825" width="5.28515625" bestFit="1" customWidth="1"/>
    <col min="13826" max="13829" width="6.7109375" customWidth="1"/>
    <col min="13830" max="13830" width="8.42578125" customWidth="1"/>
    <col min="13831" max="13831" width="9" customWidth="1"/>
    <col min="13832" max="13832" width="10.5703125" customWidth="1"/>
    <col min="13833" max="13833" width="10" customWidth="1"/>
    <col min="13834" max="13834" width="25.7109375" customWidth="1"/>
    <col min="13835" max="13835" width="9.140625" customWidth="1"/>
    <col min="13836" max="13836" width="6.42578125" customWidth="1"/>
    <col min="13837" max="13838" width="9.140625" customWidth="1"/>
    <col min="13839" max="14080" width="9.140625" hidden="1"/>
    <col min="14081" max="14081" width="5.28515625" bestFit="1" customWidth="1"/>
    <col min="14082" max="14085" width="6.7109375" customWidth="1"/>
    <col min="14086" max="14086" width="8.42578125" customWidth="1"/>
    <col min="14087" max="14087" width="9" customWidth="1"/>
    <col min="14088" max="14088" width="10.5703125" customWidth="1"/>
    <col min="14089" max="14089" width="10" customWidth="1"/>
    <col min="14090" max="14090" width="25.7109375" customWidth="1"/>
    <col min="14091" max="14091" width="9.140625" customWidth="1"/>
    <col min="14092" max="14092" width="6.42578125" customWidth="1"/>
    <col min="14093" max="14094" width="9.140625" customWidth="1"/>
    <col min="14095" max="14336" width="9.140625" hidden="1"/>
    <col min="14337" max="14337" width="5.28515625" bestFit="1" customWidth="1"/>
    <col min="14338" max="14341" width="6.7109375" customWidth="1"/>
    <col min="14342" max="14342" width="8.42578125" customWidth="1"/>
    <col min="14343" max="14343" width="9" customWidth="1"/>
    <col min="14344" max="14344" width="10.5703125" customWidth="1"/>
    <col min="14345" max="14345" width="10" customWidth="1"/>
    <col min="14346" max="14346" width="25.7109375" customWidth="1"/>
    <col min="14347" max="14347" width="9.140625" customWidth="1"/>
    <col min="14348" max="14348" width="6.42578125" customWidth="1"/>
    <col min="14349" max="14350" width="9.140625" customWidth="1"/>
    <col min="14351" max="14592" width="9.140625" hidden="1"/>
    <col min="14593" max="14593" width="5.28515625" bestFit="1" customWidth="1"/>
    <col min="14594" max="14597" width="6.7109375" customWidth="1"/>
    <col min="14598" max="14598" width="8.42578125" customWidth="1"/>
    <col min="14599" max="14599" width="9" customWidth="1"/>
    <col min="14600" max="14600" width="10.5703125" customWidth="1"/>
    <col min="14601" max="14601" width="10" customWidth="1"/>
    <col min="14602" max="14602" width="25.7109375" customWidth="1"/>
    <col min="14603" max="14603" width="9.140625" customWidth="1"/>
    <col min="14604" max="14604" width="6.42578125" customWidth="1"/>
    <col min="14605" max="14606" width="9.140625" customWidth="1"/>
    <col min="14607" max="14848" width="9.140625" hidden="1"/>
    <col min="14849" max="14849" width="5.28515625" bestFit="1" customWidth="1"/>
    <col min="14850" max="14853" width="6.7109375" customWidth="1"/>
    <col min="14854" max="14854" width="8.42578125" customWidth="1"/>
    <col min="14855" max="14855" width="9" customWidth="1"/>
    <col min="14856" max="14856" width="10.5703125" customWidth="1"/>
    <col min="14857" max="14857" width="10" customWidth="1"/>
    <col min="14858" max="14858" width="25.7109375" customWidth="1"/>
    <col min="14859" max="14859" width="9.140625" customWidth="1"/>
    <col min="14860" max="14860" width="6.42578125" customWidth="1"/>
    <col min="14861" max="14862" width="9.140625" customWidth="1"/>
    <col min="14863" max="15104" width="9.140625" hidden="1"/>
    <col min="15105" max="15105" width="5.28515625" bestFit="1" customWidth="1"/>
    <col min="15106" max="15109" width="6.7109375" customWidth="1"/>
    <col min="15110" max="15110" width="8.42578125" customWidth="1"/>
    <col min="15111" max="15111" width="9" customWidth="1"/>
    <col min="15112" max="15112" width="10.5703125" customWidth="1"/>
    <col min="15113" max="15113" width="10" customWidth="1"/>
    <col min="15114" max="15114" width="25.7109375" customWidth="1"/>
    <col min="15115" max="15115" width="9.140625" customWidth="1"/>
    <col min="15116" max="15116" width="6.42578125" customWidth="1"/>
    <col min="15117" max="15118" width="9.140625" customWidth="1"/>
    <col min="15119" max="15360" width="9.140625" hidden="1"/>
    <col min="15361" max="15361" width="5.28515625" bestFit="1" customWidth="1"/>
    <col min="15362" max="15365" width="6.7109375" customWidth="1"/>
    <col min="15366" max="15366" width="8.42578125" customWidth="1"/>
    <col min="15367" max="15367" width="9" customWidth="1"/>
    <col min="15368" max="15368" width="10.5703125" customWidth="1"/>
    <col min="15369" max="15369" width="10" customWidth="1"/>
    <col min="15370" max="15370" width="25.7109375" customWidth="1"/>
    <col min="15371" max="15371" width="9.140625" customWidth="1"/>
    <col min="15372" max="15372" width="6.42578125" customWidth="1"/>
    <col min="15373" max="15374" width="9.140625" customWidth="1"/>
    <col min="15375" max="15616" width="9.140625" hidden="1"/>
    <col min="15617" max="15617" width="5.28515625" bestFit="1" customWidth="1"/>
    <col min="15618" max="15621" width="6.7109375" customWidth="1"/>
    <col min="15622" max="15622" width="8.42578125" customWidth="1"/>
    <col min="15623" max="15623" width="9" customWidth="1"/>
    <col min="15624" max="15624" width="10.5703125" customWidth="1"/>
    <col min="15625" max="15625" width="10" customWidth="1"/>
    <col min="15626" max="15626" width="25.7109375" customWidth="1"/>
    <col min="15627" max="15627" width="9.140625" customWidth="1"/>
    <col min="15628" max="15628" width="6.42578125" customWidth="1"/>
    <col min="15629" max="15630" width="9.140625" customWidth="1"/>
    <col min="15631" max="15872" width="9.140625" hidden="1"/>
    <col min="15873" max="15873" width="5.28515625" bestFit="1" customWidth="1"/>
    <col min="15874" max="15877" width="6.7109375" customWidth="1"/>
    <col min="15878" max="15878" width="8.42578125" customWidth="1"/>
    <col min="15879" max="15879" width="9" customWidth="1"/>
    <col min="15880" max="15880" width="10.5703125" customWidth="1"/>
    <col min="15881" max="15881" width="10" customWidth="1"/>
    <col min="15882" max="15882" width="25.7109375" customWidth="1"/>
    <col min="15883" max="15883" width="9.140625" customWidth="1"/>
    <col min="15884" max="15884" width="6.42578125" customWidth="1"/>
    <col min="15885" max="15886" width="9.140625" customWidth="1"/>
    <col min="15887" max="16128" width="9.140625" hidden="1"/>
    <col min="16129" max="16129" width="5.28515625" bestFit="1" customWidth="1"/>
    <col min="16130" max="16133" width="6.7109375" customWidth="1"/>
    <col min="16134" max="16134" width="8.42578125" customWidth="1"/>
    <col min="16135" max="16135" width="9" customWidth="1"/>
    <col min="16136" max="16136" width="10.5703125" customWidth="1"/>
    <col min="16137" max="16137" width="10" customWidth="1"/>
    <col min="16138" max="16138" width="25.7109375" customWidth="1"/>
    <col min="16139" max="16139" width="9.140625" customWidth="1"/>
    <col min="16140" max="16140" width="6.42578125" customWidth="1"/>
    <col min="16141" max="16142" width="9.140625" customWidth="1"/>
    <col min="16143" max="16384" width="9.140625" hidden="1"/>
  </cols>
  <sheetData>
    <row r="1" spans="1:14" ht="90" customHeight="1" x14ac:dyDescent="0.25">
      <c r="A1" s="409"/>
      <c r="B1" s="409"/>
      <c r="C1" s="409"/>
      <c r="D1" s="409"/>
      <c r="E1" s="409"/>
      <c r="F1" s="409"/>
      <c r="G1" s="409"/>
      <c r="H1" s="409"/>
      <c r="I1" s="409"/>
      <c r="J1" s="409"/>
      <c r="K1" s="409"/>
      <c r="L1" s="409"/>
      <c r="M1" s="409"/>
      <c r="N1" s="409"/>
    </row>
    <row r="2" spans="1:14" ht="29.25" customHeight="1" thickBot="1" x14ac:dyDescent="0.35">
      <c r="A2" s="469" t="s">
        <v>427</v>
      </c>
      <c r="B2" s="469"/>
      <c r="C2" s="469"/>
      <c r="D2" s="469"/>
      <c r="E2" s="469"/>
      <c r="F2" s="469"/>
      <c r="G2" s="469"/>
      <c r="H2" s="469"/>
      <c r="I2" s="469"/>
      <c r="J2" s="469"/>
      <c r="K2" s="469"/>
      <c r="L2" s="469"/>
      <c r="M2" s="469"/>
      <c r="N2" s="469"/>
    </row>
    <row r="3" spans="1:14" ht="24" customHeight="1" thickBot="1" x14ac:dyDescent="0.3">
      <c r="A3" s="504" t="s">
        <v>433</v>
      </c>
      <c r="B3" s="505"/>
      <c r="C3" s="505"/>
      <c r="D3" s="505"/>
      <c r="E3" s="505"/>
      <c r="F3" s="505"/>
      <c r="G3" s="505"/>
      <c r="H3" s="506" t="s">
        <v>483</v>
      </c>
      <c r="I3" s="506"/>
      <c r="J3" s="506"/>
      <c r="K3" s="506"/>
      <c r="L3" s="506"/>
      <c r="M3" s="506"/>
      <c r="N3" s="507"/>
    </row>
    <row r="4" spans="1:14" x14ac:dyDescent="0.25">
      <c r="A4" s="472" t="s">
        <v>13</v>
      </c>
      <c r="B4" s="473"/>
      <c r="C4" s="473"/>
      <c r="D4" s="473"/>
      <c r="E4" s="473"/>
      <c r="F4" s="473"/>
      <c r="G4" s="473"/>
      <c r="H4" s="474"/>
      <c r="I4" s="478"/>
      <c r="J4" s="479"/>
      <c r="K4" s="479"/>
      <c r="L4" s="479"/>
      <c r="M4" s="479"/>
      <c r="N4" s="480"/>
    </row>
    <row r="5" spans="1:14" x14ac:dyDescent="0.25">
      <c r="A5" s="405" t="s">
        <v>126</v>
      </c>
      <c r="B5" s="406"/>
      <c r="C5" s="406"/>
      <c r="D5" s="406"/>
      <c r="E5" s="406"/>
      <c r="F5" s="406"/>
      <c r="G5" s="406"/>
      <c r="H5" s="406"/>
      <c r="I5" s="407" t="s">
        <v>128</v>
      </c>
      <c r="J5" s="407"/>
      <c r="K5" s="407"/>
      <c r="L5" s="407"/>
      <c r="M5" s="407"/>
      <c r="N5" s="408"/>
    </row>
    <row r="6" spans="1:14" ht="15.75" thickBot="1" x14ac:dyDescent="0.3">
      <c r="A6" s="475" t="s">
        <v>14</v>
      </c>
      <c r="B6" s="476"/>
      <c r="C6" s="476"/>
      <c r="D6" s="476"/>
      <c r="E6" s="476"/>
      <c r="F6" s="476"/>
      <c r="G6" s="476"/>
      <c r="H6" s="477"/>
      <c r="I6" s="481"/>
      <c r="J6" s="482"/>
      <c r="K6" s="482"/>
      <c r="L6" s="482"/>
      <c r="M6" s="482"/>
      <c r="N6" s="483"/>
    </row>
    <row r="7" spans="1:14" x14ac:dyDescent="0.25">
      <c r="A7" s="409"/>
      <c r="B7" s="409"/>
      <c r="C7" s="409"/>
      <c r="D7" s="409"/>
      <c r="E7" s="409"/>
      <c r="F7" s="409"/>
      <c r="G7" s="409"/>
      <c r="H7" s="409"/>
      <c r="I7" s="409"/>
      <c r="J7" s="409"/>
      <c r="K7" s="409"/>
      <c r="L7" s="409"/>
      <c r="M7" s="409"/>
      <c r="N7" s="409"/>
    </row>
    <row r="8" spans="1:14" x14ac:dyDescent="0.25">
      <c r="A8" s="375" t="s">
        <v>15</v>
      </c>
      <c r="B8" s="375"/>
      <c r="C8" s="375"/>
      <c r="D8" s="375"/>
      <c r="E8" s="375"/>
      <c r="F8" s="375"/>
      <c r="G8" s="375"/>
      <c r="H8" s="375"/>
      <c r="I8" s="375"/>
      <c r="J8" s="375"/>
      <c r="K8" s="375"/>
      <c r="L8" s="375"/>
      <c r="M8" s="375"/>
      <c r="N8" s="375"/>
    </row>
    <row r="9" spans="1:14" ht="15.75" thickBot="1" x14ac:dyDescent="0.3">
      <c r="A9" s="8"/>
      <c r="B9" s="8"/>
      <c r="C9" s="8"/>
      <c r="D9" s="8"/>
      <c r="E9" s="8"/>
      <c r="F9" s="8"/>
      <c r="G9" s="8"/>
      <c r="H9" s="8"/>
      <c r="I9" s="8"/>
      <c r="J9" s="8"/>
      <c r="K9" s="8"/>
      <c r="L9" s="8"/>
      <c r="M9" s="8"/>
      <c r="N9" s="8"/>
    </row>
    <row r="10" spans="1:14" x14ac:dyDescent="0.25">
      <c r="A10" s="10" t="s">
        <v>16</v>
      </c>
      <c r="B10" s="416" t="s">
        <v>17</v>
      </c>
      <c r="C10" s="416"/>
      <c r="D10" s="416"/>
      <c r="E10" s="416"/>
      <c r="F10" s="416"/>
      <c r="G10" s="416"/>
      <c r="H10" s="416"/>
      <c r="I10" s="416"/>
      <c r="J10" s="416" t="s">
        <v>18</v>
      </c>
      <c r="K10" s="416"/>
      <c r="L10" s="416"/>
      <c r="M10" s="416"/>
      <c r="N10" s="417"/>
    </row>
    <row r="11" spans="1:14" x14ac:dyDescent="0.25">
      <c r="A11" s="11" t="s">
        <v>19</v>
      </c>
      <c r="B11" s="410" t="s">
        <v>20</v>
      </c>
      <c r="C11" s="410"/>
      <c r="D11" s="410"/>
      <c r="E11" s="410"/>
      <c r="F11" s="410"/>
      <c r="G11" s="410"/>
      <c r="H11" s="410"/>
      <c r="I11" s="410"/>
      <c r="J11" s="410" t="s">
        <v>511</v>
      </c>
      <c r="K11" s="410"/>
      <c r="L11" s="410"/>
      <c r="M11" s="410"/>
      <c r="N11" s="411"/>
    </row>
    <row r="12" spans="1:14" x14ac:dyDescent="0.25">
      <c r="A12" s="11" t="s">
        <v>21</v>
      </c>
      <c r="B12" s="410" t="s">
        <v>22</v>
      </c>
      <c r="C12" s="410"/>
      <c r="D12" s="410"/>
      <c r="E12" s="410"/>
      <c r="F12" s="410"/>
      <c r="G12" s="410"/>
      <c r="H12" s="410"/>
      <c r="I12" s="410"/>
      <c r="J12" s="410" t="s">
        <v>1854</v>
      </c>
      <c r="K12" s="410"/>
      <c r="L12" s="410"/>
      <c r="M12" s="410"/>
      <c r="N12" s="411"/>
    </row>
    <row r="13" spans="1:14" x14ac:dyDescent="0.25">
      <c r="A13" s="11" t="s">
        <v>23</v>
      </c>
      <c r="B13" s="410" t="s">
        <v>24</v>
      </c>
      <c r="C13" s="410"/>
      <c r="D13" s="410"/>
      <c r="E13" s="410"/>
      <c r="F13" s="410"/>
      <c r="G13" s="410"/>
      <c r="H13" s="410"/>
      <c r="I13" s="410"/>
      <c r="J13" s="410">
        <v>2022</v>
      </c>
      <c r="K13" s="410"/>
      <c r="L13" s="410"/>
      <c r="M13" s="410"/>
      <c r="N13" s="411"/>
    </row>
    <row r="14" spans="1:14" ht="15.75" thickBot="1" x14ac:dyDescent="0.3">
      <c r="A14" s="12" t="s">
        <v>25</v>
      </c>
      <c r="B14" s="470" t="s">
        <v>26</v>
      </c>
      <c r="C14" s="470"/>
      <c r="D14" s="470"/>
      <c r="E14" s="470"/>
      <c r="F14" s="470"/>
      <c r="G14" s="470"/>
      <c r="H14" s="470"/>
      <c r="I14" s="470"/>
      <c r="J14" s="470">
        <v>12</v>
      </c>
      <c r="K14" s="470"/>
      <c r="L14" s="470"/>
      <c r="M14" s="470"/>
      <c r="N14" s="471"/>
    </row>
    <row r="15" spans="1:14" x14ac:dyDescent="0.25">
      <c r="B15" s="5"/>
      <c r="C15" s="5"/>
      <c r="D15" s="5"/>
      <c r="E15" s="5"/>
      <c r="F15" s="5"/>
      <c r="G15" s="5"/>
      <c r="H15" s="5"/>
      <c r="I15" s="5"/>
      <c r="J15" s="5"/>
      <c r="K15" s="5"/>
      <c r="L15" s="5"/>
      <c r="M15" s="5"/>
      <c r="N15" s="5"/>
    </row>
    <row r="16" spans="1:14" x14ac:dyDescent="0.25">
      <c r="A16" s="412" t="s">
        <v>28</v>
      </c>
      <c r="B16" s="412"/>
      <c r="C16" s="412"/>
      <c r="D16" s="412"/>
      <c r="E16" s="412"/>
      <c r="F16" s="412"/>
      <c r="G16" s="412"/>
      <c r="H16" s="412"/>
      <c r="I16" s="412"/>
      <c r="J16" s="412"/>
      <c r="K16" s="412"/>
      <c r="L16" s="412"/>
      <c r="M16" s="412"/>
      <c r="N16" s="412"/>
    </row>
    <row r="17" spans="1:14" ht="15.75" thickBot="1" x14ac:dyDescent="0.3">
      <c r="A17" s="409"/>
      <c r="B17" s="409"/>
      <c r="C17" s="409"/>
      <c r="D17" s="409"/>
      <c r="E17" s="409"/>
      <c r="F17" s="409"/>
      <c r="G17" s="409"/>
      <c r="H17" s="409"/>
      <c r="I17" s="409"/>
      <c r="J17" s="409"/>
      <c r="K17" s="409"/>
      <c r="L17" s="409"/>
      <c r="M17" s="409"/>
      <c r="N17" s="409"/>
    </row>
    <row r="18" spans="1:14" x14ac:dyDescent="0.25">
      <c r="A18" s="413" t="s">
        <v>29</v>
      </c>
      <c r="B18" s="414"/>
      <c r="C18" s="414"/>
      <c r="D18" s="414"/>
      <c r="E18" s="414" t="s">
        <v>30</v>
      </c>
      <c r="F18" s="414"/>
      <c r="G18" s="414"/>
      <c r="H18" s="414" t="s">
        <v>127</v>
      </c>
      <c r="I18" s="414"/>
      <c r="J18" s="414"/>
      <c r="K18" s="414"/>
      <c r="L18" s="414"/>
      <c r="M18" s="414"/>
      <c r="N18" s="415"/>
    </row>
    <row r="19" spans="1:14" s="7" customFormat="1" x14ac:dyDescent="0.25">
      <c r="A19" s="422" t="s">
        <v>423</v>
      </c>
      <c r="B19" s="423"/>
      <c r="C19" s="423"/>
      <c r="D19" s="423"/>
      <c r="E19" s="423" t="s">
        <v>424</v>
      </c>
      <c r="F19" s="423"/>
      <c r="G19" s="423"/>
      <c r="H19" s="423" t="s">
        <v>27</v>
      </c>
      <c r="I19" s="423"/>
      <c r="J19" s="423"/>
      <c r="K19" s="423"/>
      <c r="L19" s="423"/>
      <c r="M19" s="423"/>
      <c r="N19" s="424"/>
    </row>
    <row r="20" spans="1:14" x14ac:dyDescent="0.25">
      <c r="A20" s="422"/>
      <c r="B20" s="423"/>
      <c r="C20" s="423"/>
      <c r="D20" s="423"/>
      <c r="E20" s="423"/>
      <c r="F20" s="423"/>
      <c r="G20" s="423"/>
      <c r="H20" s="423"/>
      <c r="I20" s="423"/>
      <c r="J20" s="423"/>
      <c r="K20" s="423"/>
      <c r="L20" s="423"/>
      <c r="M20" s="423"/>
      <c r="N20" s="424"/>
    </row>
    <row r="21" spans="1:14" ht="33.75" customHeight="1" thickBot="1" x14ac:dyDescent="0.3">
      <c r="A21" s="428" t="s">
        <v>129</v>
      </c>
      <c r="B21" s="429"/>
      <c r="C21" s="429"/>
      <c r="D21" s="429"/>
      <c r="E21" s="429"/>
      <c r="F21" s="429"/>
      <c r="G21" s="429"/>
      <c r="H21" s="429"/>
      <c r="I21" s="429"/>
      <c r="J21" s="429"/>
      <c r="K21" s="429"/>
      <c r="L21" s="429"/>
      <c r="M21" s="429"/>
      <c r="N21" s="430"/>
    </row>
    <row r="22" spans="1:14" ht="15.75" thickBot="1" x14ac:dyDescent="0.3">
      <c r="A22" s="6"/>
      <c r="B22" s="6"/>
      <c r="C22" s="6"/>
      <c r="D22" s="6"/>
      <c r="E22" s="7"/>
      <c r="F22" s="7"/>
      <c r="G22" s="7"/>
      <c r="H22" s="7"/>
      <c r="I22" s="7"/>
      <c r="J22" s="7"/>
      <c r="K22" s="7"/>
      <c r="L22" s="7"/>
      <c r="M22" s="7"/>
      <c r="N22" s="7"/>
    </row>
    <row r="23" spans="1:14" ht="15.75" thickBot="1" x14ac:dyDescent="0.3">
      <c r="A23" s="431" t="s">
        <v>131</v>
      </c>
      <c r="B23" s="432"/>
      <c r="C23" s="432"/>
      <c r="D23" s="432"/>
      <c r="E23" s="432"/>
      <c r="F23" s="432"/>
      <c r="G23" s="432"/>
      <c r="H23" s="432"/>
      <c r="I23" s="432"/>
      <c r="J23" s="432"/>
      <c r="K23" s="432"/>
      <c r="L23" s="432"/>
      <c r="M23" s="432"/>
      <c r="N23" s="433"/>
    </row>
    <row r="24" spans="1:14" x14ac:dyDescent="0.25">
      <c r="A24" s="6"/>
      <c r="B24" s="6"/>
      <c r="C24" s="6"/>
      <c r="D24" s="6"/>
      <c r="E24" s="7"/>
      <c r="F24" s="7"/>
      <c r="G24" s="7"/>
      <c r="H24" s="7"/>
      <c r="I24" s="7"/>
      <c r="J24" s="7"/>
      <c r="K24" s="7"/>
      <c r="L24" s="7"/>
      <c r="M24" s="7"/>
      <c r="N24" s="7"/>
    </row>
    <row r="25" spans="1:14" x14ac:dyDescent="0.25">
      <c r="A25" s="412" t="s">
        <v>31</v>
      </c>
      <c r="B25" s="412"/>
      <c r="C25" s="412"/>
      <c r="D25" s="412"/>
      <c r="E25" s="412"/>
      <c r="F25" s="412"/>
      <c r="G25" s="412"/>
      <c r="H25" s="412"/>
      <c r="I25" s="412"/>
      <c r="J25" s="412"/>
      <c r="K25" s="412"/>
      <c r="L25" s="412"/>
      <c r="M25" s="412"/>
      <c r="N25" s="412"/>
    </row>
    <row r="26" spans="1:14" ht="15.75" thickBot="1" x14ac:dyDescent="0.3">
      <c r="A26" s="409"/>
      <c r="B26" s="409"/>
      <c r="C26" s="409"/>
      <c r="D26" s="409"/>
      <c r="E26" s="409"/>
      <c r="F26" s="409"/>
      <c r="G26" s="409"/>
      <c r="H26" s="409"/>
      <c r="I26" s="409"/>
      <c r="J26" s="409"/>
      <c r="K26" s="409"/>
      <c r="L26" s="409"/>
      <c r="M26" s="409"/>
      <c r="N26" s="409"/>
    </row>
    <row r="27" spans="1:14" x14ac:dyDescent="0.25">
      <c r="A27" s="10">
        <v>1</v>
      </c>
      <c r="B27" s="425" t="s">
        <v>32</v>
      </c>
      <c r="C27" s="425"/>
      <c r="D27" s="425"/>
      <c r="E27" s="425"/>
      <c r="F27" s="425"/>
      <c r="G27" s="425"/>
      <c r="H27" s="425"/>
      <c r="I27" s="520" t="s">
        <v>423</v>
      </c>
      <c r="J27" s="426"/>
      <c r="K27" s="426"/>
      <c r="L27" s="426"/>
      <c r="M27" s="426"/>
      <c r="N27" s="427"/>
    </row>
    <row r="28" spans="1:14" x14ac:dyDescent="0.25">
      <c r="A28" s="11">
        <v>2</v>
      </c>
      <c r="B28" s="407" t="s">
        <v>33</v>
      </c>
      <c r="C28" s="407"/>
      <c r="D28" s="407"/>
      <c r="E28" s="407"/>
      <c r="F28" s="407"/>
      <c r="G28" s="407"/>
      <c r="H28" s="407"/>
      <c r="I28" s="410" t="s">
        <v>497</v>
      </c>
      <c r="J28" s="410"/>
      <c r="K28" s="410"/>
      <c r="L28" s="410"/>
      <c r="M28" s="410"/>
      <c r="N28" s="411"/>
    </row>
    <row r="29" spans="1:14" ht="15.75" x14ac:dyDescent="0.25">
      <c r="A29" s="11">
        <v>3</v>
      </c>
      <c r="B29" s="407" t="s">
        <v>34</v>
      </c>
      <c r="C29" s="407"/>
      <c r="D29" s="407"/>
      <c r="E29" s="407"/>
      <c r="F29" s="407"/>
      <c r="G29" s="407"/>
      <c r="H29" s="407"/>
      <c r="I29" s="418">
        <v>1436.83</v>
      </c>
      <c r="J29" s="418"/>
      <c r="K29" s="418"/>
      <c r="L29" s="418"/>
      <c r="M29" s="418"/>
      <c r="N29" s="419"/>
    </row>
    <row r="30" spans="1:14" x14ac:dyDescent="0.25">
      <c r="A30" s="11">
        <v>4</v>
      </c>
      <c r="B30" s="407" t="s">
        <v>35</v>
      </c>
      <c r="C30" s="407"/>
      <c r="D30" s="407"/>
      <c r="E30" s="407"/>
      <c r="F30" s="407"/>
      <c r="G30" s="407"/>
      <c r="H30" s="407"/>
      <c r="I30" s="420" t="str">
        <f>H3</f>
        <v>Ajudante de Eletricista (Plantão 24h)</v>
      </c>
      <c r="J30" s="420"/>
      <c r="K30" s="420"/>
      <c r="L30" s="420"/>
      <c r="M30" s="420"/>
      <c r="N30" s="421"/>
    </row>
    <row r="31" spans="1:14" x14ac:dyDescent="0.25">
      <c r="A31" s="11">
        <v>5</v>
      </c>
      <c r="B31" s="407" t="s">
        <v>36</v>
      </c>
      <c r="C31" s="407"/>
      <c r="D31" s="407"/>
      <c r="E31" s="407"/>
      <c r="F31" s="407"/>
      <c r="G31" s="407"/>
      <c r="H31" s="407"/>
      <c r="I31" s="441">
        <v>44621</v>
      </c>
      <c r="J31" s="410"/>
      <c r="K31" s="410"/>
      <c r="L31" s="410"/>
      <c r="M31" s="410"/>
      <c r="N31" s="411"/>
    </row>
    <row r="32" spans="1:14" ht="15.75" x14ac:dyDescent="0.25">
      <c r="A32" s="11">
        <v>6</v>
      </c>
      <c r="B32" s="444" t="s">
        <v>37</v>
      </c>
      <c r="C32" s="444"/>
      <c r="D32" s="444"/>
      <c r="E32" s="444"/>
      <c r="F32" s="444"/>
      <c r="G32" s="444"/>
      <c r="H32" s="444"/>
      <c r="I32" s="410" t="s">
        <v>1855</v>
      </c>
      <c r="J32" s="410"/>
      <c r="K32" s="410"/>
      <c r="L32" s="410"/>
      <c r="M32" s="410"/>
      <c r="N32" s="411"/>
    </row>
    <row r="33" spans="1:14" ht="15.75" x14ac:dyDescent="0.25">
      <c r="A33" s="11">
        <v>7</v>
      </c>
      <c r="B33" s="444" t="s">
        <v>38</v>
      </c>
      <c r="C33" s="444"/>
      <c r="D33" s="444"/>
      <c r="E33" s="444"/>
      <c r="F33" s="444"/>
      <c r="G33" s="444"/>
      <c r="H33" s="444"/>
      <c r="I33" s="410">
        <v>1</v>
      </c>
      <c r="J33" s="410"/>
      <c r="K33" s="410"/>
      <c r="L33" s="410"/>
      <c r="M33" s="410"/>
      <c r="N33" s="411"/>
    </row>
    <row r="34" spans="1:14" ht="27.75" customHeight="1" thickBot="1" x14ac:dyDescent="0.3">
      <c r="A34" s="428" t="s">
        <v>130</v>
      </c>
      <c r="B34" s="429"/>
      <c r="C34" s="429"/>
      <c r="D34" s="429"/>
      <c r="E34" s="429"/>
      <c r="F34" s="429"/>
      <c r="G34" s="429"/>
      <c r="H34" s="429"/>
      <c r="I34" s="429"/>
      <c r="J34" s="429"/>
      <c r="K34" s="429"/>
      <c r="L34" s="429"/>
      <c r="M34" s="429"/>
      <c r="N34" s="430"/>
    </row>
    <row r="35" spans="1:14" x14ac:dyDescent="0.25">
      <c r="A35" s="409"/>
      <c r="B35" s="409"/>
      <c r="C35" s="409"/>
      <c r="D35" s="409"/>
      <c r="E35" s="409"/>
      <c r="F35" s="409"/>
      <c r="G35" s="409"/>
      <c r="H35" s="409"/>
      <c r="I35" s="409"/>
      <c r="J35" s="409"/>
      <c r="K35" s="409"/>
      <c r="L35" s="409"/>
      <c r="M35" s="409"/>
      <c r="N35" s="409"/>
    </row>
    <row r="36" spans="1:14" x14ac:dyDescent="0.25">
      <c r="A36" s="375" t="s">
        <v>132</v>
      </c>
      <c r="B36" s="375"/>
      <c r="C36" s="375"/>
      <c r="D36" s="375"/>
      <c r="E36" s="375"/>
      <c r="F36" s="375"/>
      <c r="G36" s="375"/>
      <c r="H36" s="375"/>
      <c r="I36" s="375"/>
      <c r="J36" s="375"/>
      <c r="K36" s="375"/>
      <c r="L36" s="375"/>
      <c r="M36" s="375"/>
      <c r="N36" s="375"/>
    </row>
    <row r="37" spans="1:14" ht="15.75" thickBot="1" x14ac:dyDescent="0.3">
      <c r="B37" s="5"/>
      <c r="C37" s="5"/>
      <c r="D37" s="5"/>
      <c r="E37" s="5"/>
      <c r="F37" s="5"/>
      <c r="G37" s="5"/>
      <c r="H37" s="5"/>
      <c r="I37" s="5"/>
      <c r="J37" s="5"/>
      <c r="K37" s="5"/>
      <c r="L37" s="5"/>
      <c r="M37" s="5"/>
      <c r="N37" s="5"/>
    </row>
    <row r="38" spans="1:14" s="4" customFormat="1" ht="15.75" thickBot="1" x14ac:dyDescent="0.3">
      <c r="A38" s="22">
        <v>1</v>
      </c>
      <c r="B38" s="442" t="s">
        <v>40</v>
      </c>
      <c r="C38" s="442"/>
      <c r="D38" s="442"/>
      <c r="E38" s="442"/>
      <c r="F38" s="442"/>
      <c r="G38" s="442"/>
      <c r="H38" s="442"/>
      <c r="I38" s="442" t="s">
        <v>41</v>
      </c>
      <c r="J38" s="442"/>
      <c r="K38" s="442" t="s">
        <v>42</v>
      </c>
      <c r="L38" s="442"/>
      <c r="M38" s="442"/>
      <c r="N38" s="443"/>
    </row>
    <row r="39" spans="1:14" x14ac:dyDescent="0.25">
      <c r="A39" s="14" t="s">
        <v>16</v>
      </c>
      <c r="B39" s="440" t="s">
        <v>43</v>
      </c>
      <c r="C39" s="440"/>
      <c r="D39" s="440"/>
      <c r="E39" s="440"/>
      <c r="F39" s="440"/>
      <c r="G39" s="440"/>
      <c r="H39" s="440"/>
      <c r="I39" s="438"/>
      <c r="J39" s="438"/>
      <c r="K39" s="526">
        <f>I29</f>
        <v>1436.83</v>
      </c>
      <c r="L39" s="526"/>
      <c r="M39" s="526"/>
      <c r="N39" s="527"/>
    </row>
    <row r="40" spans="1:14" x14ac:dyDescent="0.25">
      <c r="A40" s="3" t="s">
        <v>19</v>
      </c>
      <c r="B40" s="407" t="s">
        <v>44</v>
      </c>
      <c r="C40" s="407"/>
      <c r="D40" s="407"/>
      <c r="E40" s="407"/>
      <c r="F40" s="407"/>
      <c r="G40" s="407"/>
      <c r="H40" s="407"/>
      <c r="I40" s="439"/>
      <c r="J40" s="439"/>
      <c r="K40" s="524">
        <f>0.3*K39</f>
        <v>431.04899999999998</v>
      </c>
      <c r="L40" s="524"/>
      <c r="M40" s="524"/>
      <c r="N40" s="525"/>
    </row>
    <row r="41" spans="1:14" x14ac:dyDescent="0.25">
      <c r="A41" s="3" t="s">
        <v>21</v>
      </c>
      <c r="B41" s="407" t="s">
        <v>45</v>
      </c>
      <c r="C41" s="407"/>
      <c r="D41" s="407"/>
      <c r="E41" s="407"/>
      <c r="F41" s="407"/>
      <c r="G41" s="407"/>
      <c r="H41" s="407"/>
      <c r="I41" s="439"/>
      <c r="J41" s="439"/>
      <c r="K41" s="524"/>
      <c r="L41" s="524"/>
      <c r="M41" s="524"/>
      <c r="N41" s="525"/>
    </row>
    <row r="42" spans="1:14" x14ac:dyDescent="0.25">
      <c r="A42" s="3" t="s">
        <v>23</v>
      </c>
      <c r="B42" s="407" t="s">
        <v>46</v>
      </c>
      <c r="C42" s="407"/>
      <c r="D42" s="407"/>
      <c r="E42" s="407"/>
      <c r="F42" s="407"/>
      <c r="G42" s="407"/>
      <c r="H42" s="407"/>
      <c r="I42" s="439"/>
      <c r="J42" s="439"/>
      <c r="K42" s="524">
        <f>0.2*K39</f>
        <v>287.36599999999999</v>
      </c>
      <c r="L42" s="524"/>
      <c r="M42" s="524"/>
      <c r="N42" s="525"/>
    </row>
    <row r="43" spans="1:14" x14ac:dyDescent="0.25">
      <c r="A43" s="3" t="s">
        <v>25</v>
      </c>
      <c r="B43" s="407" t="s">
        <v>47</v>
      </c>
      <c r="C43" s="407"/>
      <c r="D43" s="407"/>
      <c r="E43" s="407"/>
      <c r="F43" s="407"/>
      <c r="G43" s="407"/>
      <c r="H43" s="407"/>
      <c r="I43" s="439"/>
      <c r="J43" s="439"/>
      <c r="K43" s="436">
        <f>((((K39+K40)/180)*1)*15)</f>
        <v>155.65658333333334</v>
      </c>
      <c r="L43" s="436"/>
      <c r="M43" s="436"/>
      <c r="N43" s="437"/>
    </row>
    <row r="44" spans="1:14" x14ac:dyDescent="0.25">
      <c r="A44" s="3" t="s">
        <v>48</v>
      </c>
      <c r="B44" s="407" t="s">
        <v>49</v>
      </c>
      <c r="C44" s="407"/>
      <c r="D44" s="407"/>
      <c r="E44" s="407"/>
      <c r="F44" s="407"/>
      <c r="G44" s="407"/>
      <c r="H44" s="407"/>
      <c r="I44" s="439"/>
      <c r="J44" s="439"/>
      <c r="K44" s="524"/>
      <c r="L44" s="524"/>
      <c r="M44" s="524"/>
      <c r="N44" s="525"/>
    </row>
    <row r="45" spans="1:14" x14ac:dyDescent="0.25">
      <c r="A45" s="3" t="s">
        <v>50</v>
      </c>
      <c r="B45" s="407" t="s">
        <v>51</v>
      </c>
      <c r="C45" s="407"/>
      <c r="D45" s="407"/>
      <c r="E45" s="407"/>
      <c r="F45" s="407"/>
      <c r="G45" s="407"/>
      <c r="H45" s="407"/>
      <c r="I45" s="439"/>
      <c r="J45" s="439"/>
      <c r="K45" s="524"/>
      <c r="L45" s="524"/>
      <c r="M45" s="524"/>
      <c r="N45" s="525"/>
    </row>
    <row r="46" spans="1:14" ht="15.75" thickBot="1" x14ac:dyDescent="0.3">
      <c r="A46" s="9" t="s">
        <v>52</v>
      </c>
      <c r="B46" s="491" t="s">
        <v>53</v>
      </c>
      <c r="C46" s="491"/>
      <c r="D46" s="491"/>
      <c r="E46" s="491"/>
      <c r="F46" s="491"/>
      <c r="G46" s="491"/>
      <c r="H46" s="491"/>
      <c r="I46" s="488"/>
      <c r="J46" s="488"/>
      <c r="K46" s="528"/>
      <c r="L46" s="528"/>
      <c r="M46" s="528"/>
      <c r="N46" s="529"/>
    </row>
    <row r="47" spans="1:14" s="4" customFormat="1" ht="15.75" thickBot="1" x14ac:dyDescent="0.3">
      <c r="A47" s="486" t="s">
        <v>54</v>
      </c>
      <c r="B47" s="442"/>
      <c r="C47" s="442"/>
      <c r="D47" s="442"/>
      <c r="E47" s="442"/>
      <c r="F47" s="442"/>
      <c r="G47" s="442"/>
      <c r="H47" s="442"/>
      <c r="I47" s="442"/>
      <c r="J47" s="487"/>
      <c r="K47" s="448">
        <f>SUM(K39:N46)</f>
        <v>2310.9015833333333</v>
      </c>
      <c r="L47" s="449"/>
      <c r="M47" s="449"/>
      <c r="N47" s="450"/>
    </row>
    <row r="48" spans="1:14" x14ac:dyDescent="0.25">
      <c r="A48" s="409"/>
      <c r="B48" s="409"/>
      <c r="C48" s="409"/>
      <c r="D48" s="409"/>
      <c r="E48" s="409"/>
      <c r="F48" s="409"/>
      <c r="G48" s="409"/>
      <c r="H48" s="409"/>
      <c r="I48" s="409"/>
      <c r="J48" s="409"/>
      <c r="K48" s="409"/>
      <c r="L48" s="409"/>
      <c r="M48" s="409"/>
      <c r="N48" s="409"/>
    </row>
    <row r="49" spans="1:17" x14ac:dyDescent="0.25">
      <c r="A49" s="375" t="s">
        <v>55</v>
      </c>
      <c r="B49" s="375"/>
      <c r="C49" s="375"/>
      <c r="D49" s="375"/>
      <c r="E49" s="375"/>
      <c r="F49" s="375"/>
      <c r="G49" s="375"/>
      <c r="H49" s="375"/>
      <c r="I49" s="375"/>
      <c r="J49" s="375"/>
      <c r="K49" s="375"/>
      <c r="L49" s="375"/>
      <c r="M49" s="375"/>
      <c r="N49" s="375"/>
    </row>
    <row r="50" spans="1:17" x14ac:dyDescent="0.25">
      <c r="A50" s="8"/>
      <c r="B50" s="8"/>
      <c r="C50" s="8"/>
      <c r="D50" s="8"/>
      <c r="E50" s="8"/>
      <c r="F50" s="8"/>
      <c r="G50" s="8"/>
      <c r="H50" s="8"/>
      <c r="I50" s="8"/>
      <c r="J50" s="8"/>
      <c r="K50" s="8"/>
      <c r="L50" s="8"/>
      <c r="M50" s="8"/>
      <c r="N50" s="8"/>
    </row>
    <row r="51" spans="1:17" x14ac:dyDescent="0.25">
      <c r="A51" s="375" t="s">
        <v>133</v>
      </c>
      <c r="B51" s="375"/>
      <c r="C51" s="375"/>
      <c r="D51" s="375"/>
      <c r="E51" s="375"/>
      <c r="F51" s="375"/>
      <c r="G51" s="375"/>
      <c r="H51" s="375"/>
      <c r="I51" s="375"/>
      <c r="J51" s="375"/>
      <c r="K51" s="375"/>
      <c r="L51" s="375"/>
      <c r="M51" s="375"/>
      <c r="N51" s="375"/>
    </row>
    <row r="52" spans="1:17" ht="15.75" thickBot="1" x14ac:dyDescent="0.3">
      <c r="A52" s="8"/>
      <c r="B52" s="8"/>
      <c r="C52" s="8"/>
      <c r="D52" s="8"/>
      <c r="E52" s="8"/>
      <c r="F52" s="8"/>
      <c r="G52" s="8"/>
      <c r="H52" s="8"/>
      <c r="I52" s="8"/>
      <c r="J52" s="8"/>
      <c r="K52" s="8"/>
      <c r="L52" s="8"/>
      <c r="M52" s="8"/>
      <c r="N52" s="8"/>
    </row>
    <row r="53" spans="1:17" ht="15.75" thickBot="1" x14ac:dyDescent="0.3">
      <c r="A53" s="22" t="s">
        <v>56</v>
      </c>
      <c r="B53" s="442" t="s">
        <v>57</v>
      </c>
      <c r="C53" s="442"/>
      <c r="D53" s="442"/>
      <c r="E53" s="442"/>
      <c r="F53" s="442"/>
      <c r="G53" s="442"/>
      <c r="H53" s="442"/>
      <c r="I53" s="442" t="s">
        <v>41</v>
      </c>
      <c r="J53" s="442"/>
      <c r="K53" s="442" t="s">
        <v>42</v>
      </c>
      <c r="L53" s="442"/>
      <c r="M53" s="442"/>
      <c r="N53" s="443"/>
    </row>
    <row r="54" spans="1:17" x14ac:dyDescent="0.25">
      <c r="A54" s="13" t="s">
        <v>16</v>
      </c>
      <c r="B54" s="454" t="s">
        <v>151</v>
      </c>
      <c r="C54" s="454"/>
      <c r="D54" s="454"/>
      <c r="E54" s="454"/>
      <c r="F54" s="454"/>
      <c r="G54" s="454"/>
      <c r="H54" s="454"/>
      <c r="I54" s="456">
        <v>8.3299999999999999E-2</v>
      </c>
      <c r="J54" s="456"/>
      <c r="K54" s="459">
        <f>I54*K47</f>
        <v>192.49810189166666</v>
      </c>
      <c r="L54" s="459"/>
      <c r="M54" s="459"/>
      <c r="N54" s="460"/>
    </row>
    <row r="55" spans="1:17" ht="15.75" thickBot="1" x14ac:dyDescent="0.3">
      <c r="A55" s="15" t="s">
        <v>19</v>
      </c>
      <c r="B55" s="455" t="s">
        <v>58</v>
      </c>
      <c r="C55" s="455"/>
      <c r="D55" s="455"/>
      <c r="E55" s="455"/>
      <c r="F55" s="455"/>
      <c r="G55" s="455"/>
      <c r="H55" s="455"/>
      <c r="I55" s="457">
        <v>0.121</v>
      </c>
      <c r="J55" s="457"/>
      <c r="K55" s="461">
        <f>I55*K47</f>
        <v>279.61909158333333</v>
      </c>
      <c r="L55" s="461"/>
      <c r="M55" s="461"/>
      <c r="N55" s="462"/>
      <c r="P55" s="19"/>
    </row>
    <row r="56" spans="1:17" s="7" customFormat="1" ht="15.75" thickBot="1" x14ac:dyDescent="0.3">
      <c r="A56" s="22"/>
      <c r="B56" s="442" t="s">
        <v>59</v>
      </c>
      <c r="C56" s="442"/>
      <c r="D56" s="442"/>
      <c r="E56" s="442"/>
      <c r="F56" s="442"/>
      <c r="G56" s="442"/>
      <c r="H56" s="442"/>
      <c r="I56" s="458"/>
      <c r="J56" s="458"/>
      <c r="K56" s="463">
        <f>SUM(K54:N55)</f>
        <v>472.11719347500002</v>
      </c>
      <c r="L56" s="463"/>
      <c r="M56" s="463"/>
      <c r="N56" s="464"/>
      <c r="P56" s="18"/>
      <c r="Q56" s="18"/>
    </row>
    <row r="57" spans="1:17" ht="30" customHeight="1" thickBot="1" x14ac:dyDescent="0.3">
      <c r="A57" s="451" t="s">
        <v>134</v>
      </c>
      <c r="B57" s="452"/>
      <c r="C57" s="452"/>
      <c r="D57" s="452"/>
      <c r="E57" s="452"/>
      <c r="F57" s="452"/>
      <c r="G57" s="452"/>
      <c r="H57" s="452"/>
      <c r="I57" s="452"/>
      <c r="J57" s="452"/>
      <c r="K57" s="452"/>
      <c r="L57" s="452"/>
      <c r="M57" s="452"/>
      <c r="N57" s="453"/>
      <c r="P57" s="2"/>
      <c r="Q57" s="2"/>
    </row>
    <row r="58" spans="1:17" x14ac:dyDescent="0.25">
      <c r="A58" s="8"/>
      <c r="B58" s="8"/>
      <c r="C58" s="8"/>
      <c r="D58" s="8"/>
      <c r="E58" s="8"/>
      <c r="F58" s="8"/>
      <c r="G58" s="8"/>
      <c r="H58" s="8"/>
      <c r="I58" s="8"/>
      <c r="J58" s="8"/>
      <c r="K58" s="8"/>
      <c r="L58" s="8"/>
      <c r="M58" s="8"/>
      <c r="N58" s="8"/>
    </row>
    <row r="59" spans="1:17" x14ac:dyDescent="0.25">
      <c r="A59" s="375" t="s">
        <v>135</v>
      </c>
      <c r="B59" s="375"/>
      <c r="C59" s="375"/>
      <c r="D59" s="375"/>
      <c r="E59" s="375"/>
      <c r="F59" s="375"/>
      <c r="G59" s="375"/>
      <c r="H59" s="375"/>
      <c r="I59" s="375"/>
      <c r="J59" s="375"/>
      <c r="K59" s="375"/>
      <c r="L59" s="375"/>
      <c r="M59" s="375"/>
      <c r="N59" s="375"/>
    </row>
    <row r="60" spans="1:17" ht="15.75" thickBot="1" x14ac:dyDescent="0.3">
      <c r="A60" s="8"/>
      <c r="B60" s="8"/>
      <c r="C60" s="8"/>
      <c r="D60" s="8"/>
      <c r="E60" s="8"/>
      <c r="F60" s="8"/>
      <c r="G60" s="8"/>
      <c r="H60" s="8"/>
      <c r="I60" s="8"/>
      <c r="J60" s="8"/>
      <c r="K60" s="8"/>
      <c r="L60" s="8"/>
      <c r="M60" s="8"/>
      <c r="N60" s="8"/>
    </row>
    <row r="61" spans="1:17" ht="15.75" thickBot="1" x14ac:dyDescent="0.3">
      <c r="A61" s="22" t="s">
        <v>60</v>
      </c>
      <c r="B61" s="442" t="s">
        <v>61</v>
      </c>
      <c r="C61" s="442"/>
      <c r="D61" s="442"/>
      <c r="E61" s="442"/>
      <c r="F61" s="442"/>
      <c r="G61" s="442"/>
      <c r="H61" s="442"/>
      <c r="I61" s="442" t="s">
        <v>41</v>
      </c>
      <c r="J61" s="442"/>
      <c r="K61" s="442" t="s">
        <v>42</v>
      </c>
      <c r="L61" s="442"/>
      <c r="M61" s="442"/>
      <c r="N61" s="443"/>
    </row>
    <row r="62" spans="1:17" x14ac:dyDescent="0.25">
      <c r="A62" s="13" t="s">
        <v>16</v>
      </c>
      <c r="B62" s="440" t="s">
        <v>62</v>
      </c>
      <c r="C62" s="440"/>
      <c r="D62" s="440"/>
      <c r="E62" s="440"/>
      <c r="F62" s="440"/>
      <c r="G62" s="440"/>
      <c r="H62" s="440"/>
      <c r="I62" s="456"/>
      <c r="J62" s="456"/>
      <c r="K62" s="459">
        <f>I62*($K$47+$K$56)</f>
        <v>0</v>
      </c>
      <c r="L62" s="459"/>
      <c r="M62" s="459"/>
      <c r="N62" s="460"/>
    </row>
    <row r="63" spans="1:17" x14ac:dyDescent="0.25">
      <c r="A63" s="11" t="s">
        <v>19</v>
      </c>
      <c r="B63" s="407" t="s">
        <v>136</v>
      </c>
      <c r="C63" s="407"/>
      <c r="D63" s="407"/>
      <c r="E63" s="407"/>
      <c r="F63" s="407"/>
      <c r="G63" s="407"/>
      <c r="H63" s="407"/>
      <c r="I63" s="465">
        <v>2.5000000000000001E-2</v>
      </c>
      <c r="J63" s="465"/>
      <c r="K63" s="459">
        <f t="shared" ref="K63:K69" si="0">I63*($K$47+$K$56)</f>
        <v>69.575469420208336</v>
      </c>
      <c r="L63" s="459"/>
      <c r="M63" s="459"/>
      <c r="N63" s="460"/>
    </row>
    <row r="64" spans="1:17" x14ac:dyDescent="0.25">
      <c r="A64" s="11" t="s">
        <v>21</v>
      </c>
      <c r="B64" s="407" t="s">
        <v>137</v>
      </c>
      <c r="C64" s="407"/>
      <c r="D64" s="407"/>
      <c r="E64" s="407"/>
      <c r="F64" s="407"/>
      <c r="G64" s="407"/>
      <c r="H64" s="407"/>
      <c r="I64" s="492">
        <v>0.06</v>
      </c>
      <c r="J64" s="492"/>
      <c r="K64" s="459">
        <f t="shared" si="0"/>
        <v>166.98112660850001</v>
      </c>
      <c r="L64" s="459"/>
      <c r="M64" s="459"/>
      <c r="N64" s="460"/>
    </row>
    <row r="65" spans="1:14" x14ac:dyDescent="0.25">
      <c r="A65" s="11" t="s">
        <v>23</v>
      </c>
      <c r="B65" s="407" t="s">
        <v>63</v>
      </c>
      <c r="C65" s="407"/>
      <c r="D65" s="407"/>
      <c r="E65" s="407"/>
      <c r="F65" s="407"/>
      <c r="G65" s="407"/>
      <c r="H65" s="407"/>
      <c r="I65" s="465">
        <v>1.4999999999999999E-2</v>
      </c>
      <c r="J65" s="465"/>
      <c r="K65" s="459">
        <f t="shared" si="0"/>
        <v>41.745281652125001</v>
      </c>
      <c r="L65" s="459"/>
      <c r="M65" s="459"/>
      <c r="N65" s="460"/>
    </row>
    <row r="66" spans="1:14" x14ac:dyDescent="0.25">
      <c r="A66" s="11" t="s">
        <v>25</v>
      </c>
      <c r="B66" s="407" t="s">
        <v>64</v>
      </c>
      <c r="C66" s="407"/>
      <c r="D66" s="407"/>
      <c r="E66" s="407"/>
      <c r="F66" s="407"/>
      <c r="G66" s="407"/>
      <c r="H66" s="407"/>
      <c r="I66" s="465">
        <v>0.01</v>
      </c>
      <c r="J66" s="465"/>
      <c r="K66" s="459">
        <f t="shared" si="0"/>
        <v>27.830187768083334</v>
      </c>
      <c r="L66" s="459"/>
      <c r="M66" s="459"/>
      <c r="N66" s="460"/>
    </row>
    <row r="67" spans="1:14" x14ac:dyDescent="0.25">
      <c r="A67" s="11" t="s">
        <v>48</v>
      </c>
      <c r="B67" s="407" t="s">
        <v>65</v>
      </c>
      <c r="C67" s="407"/>
      <c r="D67" s="407"/>
      <c r="E67" s="407"/>
      <c r="F67" s="407"/>
      <c r="G67" s="407"/>
      <c r="H67" s="407"/>
      <c r="I67" s="465">
        <v>6.0000000000000001E-3</v>
      </c>
      <c r="J67" s="465"/>
      <c r="K67" s="459">
        <f t="shared" si="0"/>
        <v>16.698112660850001</v>
      </c>
      <c r="L67" s="459"/>
      <c r="M67" s="459"/>
      <c r="N67" s="460"/>
    </row>
    <row r="68" spans="1:14" x14ac:dyDescent="0.25">
      <c r="A68" s="11" t="s">
        <v>50</v>
      </c>
      <c r="B68" s="407" t="s">
        <v>66</v>
      </c>
      <c r="C68" s="407"/>
      <c r="D68" s="407"/>
      <c r="E68" s="407"/>
      <c r="F68" s="407"/>
      <c r="G68" s="407"/>
      <c r="H68" s="407"/>
      <c r="I68" s="465">
        <v>2E-3</v>
      </c>
      <c r="J68" s="465"/>
      <c r="K68" s="459">
        <f t="shared" si="0"/>
        <v>5.5660375536166669</v>
      </c>
      <c r="L68" s="459"/>
      <c r="M68" s="459"/>
      <c r="N68" s="460"/>
    </row>
    <row r="69" spans="1:14" ht="15.75" thickBot="1" x14ac:dyDescent="0.3">
      <c r="A69" s="15" t="s">
        <v>52</v>
      </c>
      <c r="B69" s="491" t="s">
        <v>67</v>
      </c>
      <c r="C69" s="491"/>
      <c r="D69" s="491"/>
      <c r="E69" s="491"/>
      <c r="F69" s="491"/>
      <c r="G69" s="491"/>
      <c r="H69" s="491"/>
      <c r="I69" s="457">
        <v>0.08</v>
      </c>
      <c r="J69" s="457"/>
      <c r="K69" s="459">
        <f t="shared" si="0"/>
        <v>222.64150214466667</v>
      </c>
      <c r="L69" s="459"/>
      <c r="M69" s="459"/>
      <c r="N69" s="460"/>
    </row>
    <row r="70" spans="1:14" ht="15.75" thickBot="1" x14ac:dyDescent="0.3">
      <c r="A70" s="22"/>
      <c r="B70" s="442" t="s">
        <v>68</v>
      </c>
      <c r="C70" s="442"/>
      <c r="D70" s="442"/>
      <c r="E70" s="442"/>
      <c r="F70" s="442"/>
      <c r="G70" s="442"/>
      <c r="H70" s="442"/>
      <c r="I70" s="493">
        <f>SUM(I62:J69)</f>
        <v>0.19800000000000001</v>
      </c>
      <c r="J70" s="463"/>
      <c r="K70" s="463">
        <f>SUM(K62:N69)</f>
        <v>551.03771780805005</v>
      </c>
      <c r="L70" s="463"/>
      <c r="M70" s="463"/>
      <c r="N70" s="464"/>
    </row>
    <row r="71" spans="1:14" ht="37.5" customHeight="1" thickBot="1" x14ac:dyDescent="0.3">
      <c r="A71" s="451" t="s">
        <v>138</v>
      </c>
      <c r="B71" s="452"/>
      <c r="C71" s="452"/>
      <c r="D71" s="452"/>
      <c r="E71" s="452"/>
      <c r="F71" s="452"/>
      <c r="G71" s="452"/>
      <c r="H71" s="452"/>
      <c r="I71" s="452"/>
      <c r="J71" s="452"/>
      <c r="K71" s="452"/>
      <c r="L71" s="452"/>
      <c r="M71" s="452"/>
      <c r="N71" s="453"/>
    </row>
    <row r="72" spans="1:14" x14ac:dyDescent="0.25">
      <c r="A72" s="8"/>
      <c r="B72" s="8"/>
      <c r="C72" s="8"/>
      <c r="D72" s="8"/>
      <c r="E72" s="8"/>
      <c r="F72" s="8"/>
      <c r="G72" s="8"/>
      <c r="H72" s="8"/>
      <c r="I72" s="8"/>
      <c r="J72" s="8"/>
      <c r="K72" s="8"/>
      <c r="L72" s="8"/>
      <c r="M72" s="8"/>
      <c r="N72" s="8"/>
    </row>
    <row r="73" spans="1:14" x14ac:dyDescent="0.25">
      <c r="A73" s="375" t="s">
        <v>139</v>
      </c>
      <c r="B73" s="375"/>
      <c r="C73" s="375"/>
      <c r="D73" s="375"/>
      <c r="E73" s="375"/>
      <c r="F73" s="375"/>
      <c r="G73" s="375"/>
      <c r="H73" s="375"/>
      <c r="I73" s="375"/>
      <c r="J73" s="375"/>
      <c r="K73" s="375"/>
      <c r="L73" s="375"/>
      <c r="M73" s="375"/>
      <c r="N73" s="375"/>
    </row>
    <row r="74" spans="1:14" ht="15.75" thickBot="1" x14ac:dyDescent="0.3">
      <c r="A74" s="8"/>
      <c r="B74" s="8"/>
      <c r="C74" s="8"/>
      <c r="D74" s="8"/>
      <c r="E74" s="8"/>
      <c r="F74" s="8"/>
      <c r="G74" s="8"/>
      <c r="H74" s="8"/>
      <c r="I74" s="8"/>
      <c r="J74" s="8"/>
      <c r="K74" s="8"/>
      <c r="L74" s="8"/>
      <c r="M74" s="8"/>
      <c r="N74" s="8"/>
    </row>
    <row r="75" spans="1:14" ht="15.75" thickBot="1" x14ac:dyDescent="0.3">
      <c r="A75" s="22" t="s">
        <v>69</v>
      </c>
      <c r="B75" s="442" t="s">
        <v>70</v>
      </c>
      <c r="C75" s="442"/>
      <c r="D75" s="442"/>
      <c r="E75" s="442"/>
      <c r="F75" s="442"/>
      <c r="G75" s="442"/>
      <c r="H75" s="442"/>
      <c r="I75" s="442" t="s">
        <v>41</v>
      </c>
      <c r="J75" s="442"/>
      <c r="K75" s="442" t="s">
        <v>42</v>
      </c>
      <c r="L75" s="442"/>
      <c r="M75" s="442"/>
      <c r="N75" s="443"/>
    </row>
    <row r="76" spans="1:14" x14ac:dyDescent="0.25">
      <c r="A76" s="13" t="s">
        <v>16</v>
      </c>
      <c r="B76" s="440" t="s">
        <v>1856</v>
      </c>
      <c r="C76" s="440"/>
      <c r="D76" s="440"/>
      <c r="E76" s="440"/>
      <c r="F76" s="440"/>
      <c r="G76" s="440"/>
      <c r="H76" s="440"/>
      <c r="I76" s="518"/>
      <c r="J76" s="518"/>
      <c r="K76" s="459">
        <f>((6.5*2)*15)-(K39*6%)</f>
        <v>108.79020000000001</v>
      </c>
      <c r="L76" s="459"/>
      <c r="M76" s="459"/>
      <c r="N76" s="460"/>
    </row>
    <row r="77" spans="1:14" x14ac:dyDescent="0.25">
      <c r="A77" s="11" t="s">
        <v>19</v>
      </c>
      <c r="B77" s="407" t="s">
        <v>1857</v>
      </c>
      <c r="C77" s="407"/>
      <c r="D77" s="407"/>
      <c r="E77" s="407"/>
      <c r="F77" s="407"/>
      <c r="G77" s="407"/>
      <c r="H77" s="407"/>
      <c r="I77" s="517"/>
      <c r="J77" s="517"/>
      <c r="K77" s="403">
        <f>(16.5*15)</f>
        <v>247.5</v>
      </c>
      <c r="L77" s="403"/>
      <c r="M77" s="403"/>
      <c r="N77" s="404"/>
    </row>
    <row r="78" spans="1:14" x14ac:dyDescent="0.25">
      <c r="A78" s="11" t="s">
        <v>21</v>
      </c>
      <c r="B78" s="407" t="s">
        <v>71</v>
      </c>
      <c r="C78" s="407"/>
      <c r="D78" s="407"/>
      <c r="E78" s="407"/>
      <c r="F78" s="407"/>
      <c r="G78" s="407"/>
      <c r="H78" s="407"/>
      <c r="I78" s="447"/>
      <c r="J78" s="447"/>
      <c r="K78" s="403"/>
      <c r="L78" s="403"/>
      <c r="M78" s="403"/>
      <c r="N78" s="404"/>
    </row>
    <row r="79" spans="1:14" x14ac:dyDescent="0.25">
      <c r="A79" s="11" t="s">
        <v>23</v>
      </c>
      <c r="B79" s="407" t="s">
        <v>72</v>
      </c>
      <c r="C79" s="407"/>
      <c r="D79" s="407"/>
      <c r="E79" s="407"/>
      <c r="F79" s="407"/>
      <c r="G79" s="407"/>
      <c r="H79" s="407"/>
      <c r="I79" s="447"/>
      <c r="J79" s="447"/>
      <c r="K79" s="403"/>
      <c r="L79" s="403"/>
      <c r="M79" s="403"/>
      <c r="N79" s="404"/>
    </row>
    <row r="80" spans="1:14" x14ac:dyDescent="0.25">
      <c r="A80" s="11" t="s">
        <v>25</v>
      </c>
      <c r="B80" s="407" t="s">
        <v>73</v>
      </c>
      <c r="C80" s="407"/>
      <c r="D80" s="407"/>
      <c r="E80" s="407"/>
      <c r="F80" s="407"/>
      <c r="G80" s="407"/>
      <c r="H80" s="407"/>
      <c r="I80" s="447"/>
      <c r="J80" s="447"/>
      <c r="K80" s="403"/>
      <c r="L80" s="403"/>
      <c r="M80" s="403"/>
      <c r="N80" s="404"/>
    </row>
    <row r="81" spans="1:14" x14ac:dyDescent="0.25">
      <c r="A81" s="11" t="s">
        <v>48</v>
      </c>
      <c r="B81" s="407" t="s">
        <v>74</v>
      </c>
      <c r="C81" s="407"/>
      <c r="D81" s="407"/>
      <c r="E81" s="407"/>
      <c r="F81" s="407"/>
      <c r="G81" s="407"/>
      <c r="H81" s="407"/>
      <c r="I81" s="447"/>
      <c r="J81" s="447"/>
      <c r="K81" s="403"/>
      <c r="L81" s="403"/>
      <c r="M81" s="403"/>
      <c r="N81" s="404"/>
    </row>
    <row r="82" spans="1:14" x14ac:dyDescent="0.25">
      <c r="A82" s="11" t="s">
        <v>50</v>
      </c>
      <c r="B82" s="407" t="s">
        <v>75</v>
      </c>
      <c r="C82" s="407"/>
      <c r="D82" s="407"/>
      <c r="E82" s="407"/>
      <c r="F82" s="407"/>
      <c r="G82" s="407"/>
      <c r="H82" s="407"/>
      <c r="I82" s="447"/>
      <c r="J82" s="447"/>
      <c r="K82" s="403">
        <f>3.5*15</f>
        <v>52.5</v>
      </c>
      <c r="L82" s="403"/>
      <c r="M82" s="403"/>
      <c r="N82" s="404"/>
    </row>
    <row r="83" spans="1:14" ht="15.75" thickBot="1" x14ac:dyDescent="0.3">
      <c r="A83" s="15" t="s">
        <v>52</v>
      </c>
      <c r="B83" s="491" t="s">
        <v>53</v>
      </c>
      <c r="C83" s="491"/>
      <c r="D83" s="491"/>
      <c r="E83" s="491"/>
      <c r="F83" s="491"/>
      <c r="G83" s="491"/>
      <c r="H83" s="491"/>
      <c r="I83" s="498"/>
      <c r="J83" s="498"/>
      <c r="K83" s="461"/>
      <c r="L83" s="461"/>
      <c r="M83" s="461"/>
      <c r="N83" s="462"/>
    </row>
    <row r="84" spans="1:14" ht="15.75" thickBot="1" x14ac:dyDescent="0.3">
      <c r="A84" s="22"/>
      <c r="B84" s="442" t="s">
        <v>76</v>
      </c>
      <c r="C84" s="442"/>
      <c r="D84" s="442"/>
      <c r="E84" s="442"/>
      <c r="F84" s="442"/>
      <c r="G84" s="442"/>
      <c r="H84" s="442"/>
      <c r="I84" s="458"/>
      <c r="J84" s="458"/>
      <c r="K84" s="463">
        <f>SUM(K76:N83)</f>
        <v>408.79020000000003</v>
      </c>
      <c r="L84" s="463"/>
      <c r="M84" s="463"/>
      <c r="N84" s="464"/>
    </row>
    <row r="85" spans="1:14" ht="27" customHeight="1" thickBot="1" x14ac:dyDescent="0.3">
      <c r="A85" s="451" t="s">
        <v>140</v>
      </c>
      <c r="B85" s="452"/>
      <c r="C85" s="452"/>
      <c r="D85" s="452"/>
      <c r="E85" s="452"/>
      <c r="F85" s="452"/>
      <c r="G85" s="452"/>
      <c r="H85" s="452"/>
      <c r="I85" s="452"/>
      <c r="J85" s="452"/>
      <c r="K85" s="452"/>
      <c r="L85" s="452"/>
      <c r="M85" s="452"/>
      <c r="N85" s="453"/>
    </row>
    <row r="86" spans="1:14" x14ac:dyDescent="0.25">
      <c r="A86" s="8"/>
      <c r="B86" s="8"/>
      <c r="C86" s="8"/>
      <c r="D86" s="8"/>
      <c r="E86" s="8"/>
      <c r="F86" s="8"/>
      <c r="G86" s="8"/>
      <c r="H86" s="8"/>
      <c r="I86" s="8"/>
      <c r="J86" s="8"/>
      <c r="K86" s="8"/>
      <c r="L86" s="8"/>
      <c r="M86" s="8"/>
      <c r="N86" s="8"/>
    </row>
    <row r="87" spans="1:14" x14ac:dyDescent="0.25">
      <c r="A87" s="375" t="s">
        <v>77</v>
      </c>
      <c r="B87" s="375"/>
      <c r="C87" s="375"/>
      <c r="D87" s="375"/>
      <c r="E87" s="375"/>
      <c r="F87" s="375"/>
      <c r="G87" s="375"/>
      <c r="H87" s="375"/>
      <c r="I87" s="375"/>
      <c r="J87" s="375"/>
      <c r="K87" s="375"/>
      <c r="L87" s="375"/>
      <c r="M87" s="375"/>
      <c r="N87" s="375"/>
    </row>
    <row r="88" spans="1:14" ht="15.75" thickBot="1" x14ac:dyDescent="0.3">
      <c r="A88" s="8"/>
      <c r="B88" s="8"/>
      <c r="C88" s="8"/>
      <c r="D88" s="8"/>
      <c r="E88" s="8"/>
      <c r="F88" s="8"/>
      <c r="G88" s="8"/>
      <c r="H88" s="8"/>
      <c r="I88" s="8"/>
      <c r="J88" s="8"/>
      <c r="K88" s="8"/>
      <c r="L88" s="8"/>
      <c r="M88" s="8"/>
      <c r="N88" s="8"/>
    </row>
    <row r="89" spans="1:14" ht="15.75" thickBot="1" x14ac:dyDescent="0.3">
      <c r="A89" s="22">
        <v>2</v>
      </c>
      <c r="B89" s="442" t="s">
        <v>78</v>
      </c>
      <c r="C89" s="442"/>
      <c r="D89" s="442"/>
      <c r="E89" s="442"/>
      <c r="F89" s="442"/>
      <c r="G89" s="442"/>
      <c r="H89" s="442"/>
      <c r="I89" s="442" t="s">
        <v>41</v>
      </c>
      <c r="J89" s="442"/>
      <c r="K89" s="442" t="s">
        <v>42</v>
      </c>
      <c r="L89" s="442"/>
      <c r="M89" s="442"/>
      <c r="N89" s="443"/>
    </row>
    <row r="90" spans="1:14" x14ac:dyDescent="0.25">
      <c r="A90" s="13" t="s">
        <v>56</v>
      </c>
      <c r="B90" s="440" t="s">
        <v>57</v>
      </c>
      <c r="C90" s="440"/>
      <c r="D90" s="440"/>
      <c r="E90" s="440"/>
      <c r="F90" s="440"/>
      <c r="G90" s="440"/>
      <c r="H90" s="440"/>
      <c r="I90" s="494"/>
      <c r="J90" s="494"/>
      <c r="K90" s="459">
        <f>K56</f>
        <v>472.11719347500002</v>
      </c>
      <c r="L90" s="459"/>
      <c r="M90" s="459"/>
      <c r="N90" s="460"/>
    </row>
    <row r="91" spans="1:14" x14ac:dyDescent="0.25">
      <c r="A91" s="11" t="s">
        <v>60</v>
      </c>
      <c r="B91" s="407" t="s">
        <v>61</v>
      </c>
      <c r="C91" s="407"/>
      <c r="D91" s="407"/>
      <c r="E91" s="407"/>
      <c r="F91" s="407"/>
      <c r="G91" s="407"/>
      <c r="H91" s="407"/>
      <c r="I91" s="447"/>
      <c r="J91" s="447"/>
      <c r="K91" s="403">
        <f>K70</f>
        <v>551.03771780805005</v>
      </c>
      <c r="L91" s="403"/>
      <c r="M91" s="403"/>
      <c r="N91" s="404"/>
    </row>
    <row r="92" spans="1:14" ht="15.75" thickBot="1" x14ac:dyDescent="0.3">
      <c r="A92" s="11" t="s">
        <v>69</v>
      </c>
      <c r="B92" s="407" t="s">
        <v>70</v>
      </c>
      <c r="C92" s="407"/>
      <c r="D92" s="407"/>
      <c r="E92" s="407"/>
      <c r="F92" s="407"/>
      <c r="G92" s="407"/>
      <c r="H92" s="407"/>
      <c r="I92" s="447"/>
      <c r="J92" s="447"/>
      <c r="K92" s="403">
        <f>K84</f>
        <v>408.79020000000003</v>
      </c>
      <c r="L92" s="403"/>
      <c r="M92" s="403"/>
      <c r="N92" s="404"/>
    </row>
    <row r="93" spans="1:14" ht="15.75" thickBot="1" x14ac:dyDescent="0.3">
      <c r="A93" s="22"/>
      <c r="B93" s="442" t="s">
        <v>79</v>
      </c>
      <c r="C93" s="442"/>
      <c r="D93" s="442"/>
      <c r="E93" s="442"/>
      <c r="F93" s="442"/>
      <c r="G93" s="442"/>
      <c r="H93" s="442"/>
      <c r="I93" s="458"/>
      <c r="J93" s="458"/>
      <c r="K93" s="445">
        <f>SUM(K90:N92)</f>
        <v>1431.9451112830502</v>
      </c>
      <c r="L93" s="445"/>
      <c r="M93" s="445"/>
      <c r="N93" s="446"/>
    </row>
    <row r="94" spans="1:14" x14ac:dyDescent="0.25">
      <c r="A94" s="8"/>
      <c r="B94" s="8"/>
      <c r="C94" s="8"/>
      <c r="D94" s="8"/>
      <c r="E94" s="8"/>
      <c r="F94" s="8"/>
      <c r="G94" s="8"/>
      <c r="H94" s="8"/>
      <c r="I94" s="8"/>
      <c r="J94" s="8"/>
      <c r="K94" s="8"/>
      <c r="L94" s="8"/>
      <c r="M94" s="8"/>
      <c r="N94" s="8"/>
    </row>
    <row r="95" spans="1:14" x14ac:dyDescent="0.25">
      <c r="A95" s="375" t="s">
        <v>80</v>
      </c>
      <c r="B95" s="375"/>
      <c r="C95" s="375"/>
      <c r="D95" s="375"/>
      <c r="E95" s="375"/>
      <c r="F95" s="375"/>
      <c r="G95" s="375"/>
      <c r="H95" s="375"/>
      <c r="I95" s="375"/>
      <c r="J95" s="375"/>
      <c r="K95" s="375"/>
      <c r="L95" s="375"/>
      <c r="M95" s="375"/>
      <c r="N95" s="375"/>
    </row>
    <row r="96" spans="1:14" ht="15.75" thickBot="1" x14ac:dyDescent="0.3">
      <c r="A96" s="8"/>
      <c r="B96" s="8"/>
      <c r="C96" s="8"/>
      <c r="D96" s="8"/>
      <c r="E96" s="8"/>
      <c r="F96" s="8"/>
      <c r="G96" s="8"/>
      <c r="H96" s="8"/>
      <c r="I96" s="8"/>
      <c r="J96" s="8"/>
      <c r="K96" s="8"/>
      <c r="L96" s="8"/>
      <c r="M96" s="8"/>
      <c r="N96" s="8"/>
    </row>
    <row r="97" spans="1:14" ht="15.75" thickBot="1" x14ac:dyDescent="0.3">
      <c r="A97" s="22">
        <v>3</v>
      </c>
      <c r="B97" s="442" t="s">
        <v>81</v>
      </c>
      <c r="C97" s="442"/>
      <c r="D97" s="442"/>
      <c r="E97" s="442"/>
      <c r="F97" s="442"/>
      <c r="G97" s="442"/>
      <c r="H97" s="442"/>
      <c r="I97" s="442" t="s">
        <v>41</v>
      </c>
      <c r="J97" s="442"/>
      <c r="K97" s="442" t="s">
        <v>42</v>
      </c>
      <c r="L97" s="442"/>
      <c r="M97" s="442"/>
      <c r="N97" s="443"/>
    </row>
    <row r="98" spans="1:14" x14ac:dyDescent="0.25">
      <c r="A98" s="13" t="s">
        <v>16</v>
      </c>
      <c r="B98" s="440" t="s">
        <v>82</v>
      </c>
      <c r="C98" s="440"/>
      <c r="D98" s="440"/>
      <c r="E98" s="440"/>
      <c r="F98" s="440"/>
      <c r="G98" s="440"/>
      <c r="H98" s="440"/>
      <c r="I98" s="456">
        <v>4.5999999999999999E-3</v>
      </c>
      <c r="J98" s="456"/>
      <c r="K98" s="459">
        <f>I98*($K$47+$K$93)</f>
        <v>17.217094795235365</v>
      </c>
      <c r="L98" s="459"/>
      <c r="M98" s="459"/>
      <c r="N98" s="460"/>
    </row>
    <row r="99" spans="1:14" x14ac:dyDescent="0.25">
      <c r="A99" s="11" t="s">
        <v>19</v>
      </c>
      <c r="B99" s="407" t="s">
        <v>83</v>
      </c>
      <c r="C99" s="407"/>
      <c r="D99" s="407"/>
      <c r="E99" s="407"/>
      <c r="F99" s="407"/>
      <c r="G99" s="407"/>
      <c r="H99" s="407"/>
      <c r="I99" s="465">
        <v>4.0000000000000002E-4</v>
      </c>
      <c r="J99" s="465"/>
      <c r="K99" s="459">
        <f t="shared" ref="K99:K103" si="1">I99*($K$47+$K$93)</f>
        <v>1.4971386778465534</v>
      </c>
      <c r="L99" s="459"/>
      <c r="M99" s="459"/>
      <c r="N99" s="460"/>
    </row>
    <row r="100" spans="1:14" x14ac:dyDescent="0.25">
      <c r="A100" s="11" t="s">
        <v>21</v>
      </c>
      <c r="B100" s="407" t="s">
        <v>84</v>
      </c>
      <c r="C100" s="407"/>
      <c r="D100" s="407"/>
      <c r="E100" s="407"/>
      <c r="F100" s="407"/>
      <c r="G100" s="407"/>
      <c r="H100" s="407"/>
      <c r="I100" s="465">
        <v>0.04</v>
      </c>
      <c r="J100" s="465"/>
      <c r="K100" s="459">
        <f t="shared" si="1"/>
        <v>149.71386778465535</v>
      </c>
      <c r="L100" s="459"/>
      <c r="M100" s="459"/>
      <c r="N100" s="460"/>
    </row>
    <row r="101" spans="1:14" x14ac:dyDescent="0.25">
      <c r="A101" s="11" t="s">
        <v>23</v>
      </c>
      <c r="B101" s="407" t="s">
        <v>85</v>
      </c>
      <c r="C101" s="407"/>
      <c r="D101" s="407"/>
      <c r="E101" s="407"/>
      <c r="F101" s="407"/>
      <c r="G101" s="407"/>
      <c r="H101" s="407"/>
      <c r="I101" s="465">
        <v>1.9400000000000001E-2</v>
      </c>
      <c r="J101" s="465"/>
      <c r="K101" s="459">
        <f t="shared" si="1"/>
        <v>72.611225875557835</v>
      </c>
      <c r="L101" s="459"/>
      <c r="M101" s="459"/>
      <c r="N101" s="460"/>
    </row>
    <row r="102" spans="1:14" x14ac:dyDescent="0.25">
      <c r="A102" s="11" t="s">
        <v>25</v>
      </c>
      <c r="B102" s="407" t="s">
        <v>86</v>
      </c>
      <c r="C102" s="407"/>
      <c r="D102" s="407"/>
      <c r="E102" s="407"/>
      <c r="F102" s="407"/>
      <c r="G102" s="407"/>
      <c r="H102" s="407"/>
      <c r="I102" s="465">
        <v>7.7000000000000002E-3</v>
      </c>
      <c r="J102" s="465"/>
      <c r="K102" s="459">
        <f t="shared" si="1"/>
        <v>28.819919548546153</v>
      </c>
      <c r="L102" s="459"/>
      <c r="M102" s="459"/>
      <c r="N102" s="460"/>
    </row>
    <row r="103" spans="1:14" ht="15.75" thickBot="1" x14ac:dyDescent="0.3">
      <c r="A103" s="11" t="s">
        <v>48</v>
      </c>
      <c r="B103" s="407" t="s">
        <v>87</v>
      </c>
      <c r="C103" s="407"/>
      <c r="D103" s="407"/>
      <c r="E103" s="407"/>
      <c r="F103" s="407"/>
      <c r="G103" s="407"/>
      <c r="H103" s="407"/>
      <c r="I103" s="465"/>
      <c r="J103" s="465"/>
      <c r="K103" s="459">
        <f t="shared" si="1"/>
        <v>0</v>
      </c>
      <c r="L103" s="459"/>
      <c r="M103" s="459"/>
      <c r="N103" s="460"/>
    </row>
    <row r="104" spans="1:14" ht="15.75" thickBot="1" x14ac:dyDescent="0.3">
      <c r="A104" s="22"/>
      <c r="B104" s="442" t="s">
        <v>141</v>
      </c>
      <c r="C104" s="442"/>
      <c r="D104" s="442"/>
      <c r="E104" s="442"/>
      <c r="F104" s="442"/>
      <c r="G104" s="442"/>
      <c r="H104" s="442"/>
      <c r="I104" s="500">
        <f>SUM(I98:J103)</f>
        <v>7.2099999999999997E-2</v>
      </c>
      <c r="J104" s="500"/>
      <c r="K104" s="445">
        <f>SUM(K98:N103)</f>
        <v>269.85924668184123</v>
      </c>
      <c r="L104" s="445"/>
      <c r="M104" s="445"/>
      <c r="N104" s="446"/>
    </row>
    <row r="105" spans="1:14" ht="18" customHeight="1" thickBot="1" x14ac:dyDescent="0.3">
      <c r="A105" s="451" t="s">
        <v>142</v>
      </c>
      <c r="B105" s="452"/>
      <c r="C105" s="452"/>
      <c r="D105" s="452"/>
      <c r="E105" s="452"/>
      <c r="F105" s="452"/>
      <c r="G105" s="452"/>
      <c r="H105" s="452"/>
      <c r="I105" s="452"/>
      <c r="J105" s="452"/>
      <c r="K105" s="452"/>
      <c r="L105" s="452"/>
      <c r="M105" s="452"/>
      <c r="N105" s="453"/>
    </row>
    <row r="106" spans="1:14" x14ac:dyDescent="0.25">
      <c r="A106" s="8"/>
      <c r="B106" s="8"/>
      <c r="C106" s="8"/>
      <c r="D106" s="8"/>
      <c r="E106" s="8"/>
      <c r="F106" s="8"/>
      <c r="G106" s="8"/>
      <c r="H106" s="8"/>
      <c r="I106" s="8"/>
      <c r="J106" s="8"/>
      <c r="K106" s="8"/>
      <c r="L106" s="8"/>
      <c r="M106" s="8"/>
      <c r="N106" s="8"/>
    </row>
    <row r="107" spans="1:14" x14ac:dyDescent="0.25">
      <c r="A107" s="375" t="s">
        <v>88</v>
      </c>
      <c r="B107" s="375"/>
      <c r="C107" s="375"/>
      <c r="D107" s="375"/>
      <c r="E107" s="375"/>
      <c r="F107" s="375"/>
      <c r="G107" s="375"/>
      <c r="H107" s="375"/>
      <c r="I107" s="375"/>
      <c r="J107" s="375"/>
      <c r="K107" s="375"/>
      <c r="L107" s="375"/>
      <c r="M107" s="375"/>
      <c r="N107" s="375"/>
    </row>
    <row r="108" spans="1:14" x14ac:dyDescent="0.25">
      <c r="A108" s="8"/>
      <c r="B108" s="8"/>
      <c r="C108" s="8"/>
      <c r="D108" s="8"/>
      <c r="E108" s="8"/>
      <c r="F108" s="8"/>
      <c r="G108" s="8"/>
      <c r="H108" s="8"/>
      <c r="I108" s="8"/>
      <c r="J108" s="8"/>
      <c r="K108" s="8"/>
      <c r="L108" s="8"/>
      <c r="M108" s="8"/>
      <c r="N108" s="8"/>
    </row>
    <row r="109" spans="1:14" ht="15.75" x14ac:dyDescent="0.25">
      <c r="A109" s="499" t="s">
        <v>89</v>
      </c>
      <c r="B109" s="499"/>
      <c r="C109" s="499"/>
      <c r="D109" s="499"/>
      <c r="E109" s="499"/>
      <c r="F109" s="499"/>
      <c r="G109" s="499"/>
      <c r="H109" s="499"/>
      <c r="I109" s="499"/>
      <c r="J109" s="499"/>
      <c r="K109" s="499"/>
      <c r="L109" s="499"/>
      <c r="M109" s="499"/>
      <c r="N109" s="499"/>
    </row>
    <row r="110" spans="1:14" ht="15.75" thickBot="1" x14ac:dyDescent="0.3">
      <c r="A110" s="8"/>
      <c r="B110" s="8"/>
      <c r="C110" s="8"/>
      <c r="D110" s="8"/>
      <c r="E110" s="8"/>
      <c r="F110" s="8"/>
      <c r="G110" s="8"/>
      <c r="H110" s="8"/>
      <c r="I110" s="8"/>
      <c r="J110" s="8"/>
      <c r="K110" s="8"/>
      <c r="L110" s="8"/>
      <c r="M110" s="8"/>
      <c r="N110" s="8"/>
    </row>
    <row r="111" spans="1:14" ht="15.75" thickBot="1" x14ac:dyDescent="0.3">
      <c r="A111" s="22" t="s">
        <v>90</v>
      </c>
      <c r="B111" s="442" t="s">
        <v>91</v>
      </c>
      <c r="C111" s="442"/>
      <c r="D111" s="442"/>
      <c r="E111" s="442"/>
      <c r="F111" s="442"/>
      <c r="G111" s="442"/>
      <c r="H111" s="442"/>
      <c r="I111" s="442" t="s">
        <v>41</v>
      </c>
      <c r="J111" s="442"/>
      <c r="K111" s="442" t="s">
        <v>42</v>
      </c>
      <c r="L111" s="442"/>
      <c r="M111" s="442"/>
      <c r="N111" s="443"/>
    </row>
    <row r="112" spans="1:14" x14ac:dyDescent="0.25">
      <c r="A112" s="13" t="s">
        <v>16</v>
      </c>
      <c r="B112" s="440" t="s">
        <v>92</v>
      </c>
      <c r="C112" s="440"/>
      <c r="D112" s="440"/>
      <c r="E112" s="440"/>
      <c r="F112" s="440"/>
      <c r="G112" s="440"/>
      <c r="H112" s="440"/>
      <c r="I112" s="456">
        <v>6.1100000000000002E-2</v>
      </c>
      <c r="J112" s="456"/>
      <c r="K112" s="459">
        <f>I112*($K$47+$K$70)</f>
        <v>174.86449129973852</v>
      </c>
      <c r="L112" s="459"/>
      <c r="M112" s="459"/>
      <c r="N112" s="460"/>
    </row>
    <row r="113" spans="1:14" x14ac:dyDescent="0.25">
      <c r="A113" s="11" t="s">
        <v>19</v>
      </c>
      <c r="B113" s="407" t="s">
        <v>143</v>
      </c>
      <c r="C113" s="407"/>
      <c r="D113" s="407"/>
      <c r="E113" s="407"/>
      <c r="F113" s="407"/>
      <c r="G113" s="407"/>
      <c r="H113" s="407"/>
      <c r="I113" s="465">
        <v>1.4800000000000001E-2</v>
      </c>
      <c r="J113" s="465"/>
      <c r="K113" s="459">
        <f t="shared" ref="K113:K117" si="2">I113*($K$47+$K$70)</f>
        <v>42.356701656892469</v>
      </c>
      <c r="L113" s="459"/>
      <c r="M113" s="459"/>
      <c r="N113" s="460"/>
    </row>
    <row r="114" spans="1:14" x14ac:dyDescent="0.25">
      <c r="A114" s="11" t="s">
        <v>21</v>
      </c>
      <c r="B114" s="407" t="s">
        <v>93</v>
      </c>
      <c r="C114" s="407"/>
      <c r="D114" s="407"/>
      <c r="E114" s="407"/>
      <c r="F114" s="407"/>
      <c r="G114" s="407"/>
      <c r="H114" s="407"/>
      <c r="I114" s="465">
        <v>2.9999999999999997E-4</v>
      </c>
      <c r="J114" s="465"/>
      <c r="K114" s="459">
        <f t="shared" si="2"/>
        <v>0.85858179034241489</v>
      </c>
      <c r="L114" s="459"/>
      <c r="M114" s="459"/>
      <c r="N114" s="460"/>
    </row>
    <row r="115" spans="1:14" x14ac:dyDescent="0.25">
      <c r="A115" s="11" t="s">
        <v>23</v>
      </c>
      <c r="B115" s="407" t="s">
        <v>94</v>
      </c>
      <c r="C115" s="407"/>
      <c r="D115" s="407"/>
      <c r="E115" s="407"/>
      <c r="F115" s="407"/>
      <c r="G115" s="407"/>
      <c r="H115" s="407"/>
      <c r="I115" s="465">
        <v>2E-3</v>
      </c>
      <c r="J115" s="465"/>
      <c r="K115" s="459">
        <f t="shared" si="2"/>
        <v>5.7238786022827659</v>
      </c>
      <c r="L115" s="459"/>
      <c r="M115" s="459"/>
      <c r="N115" s="460"/>
    </row>
    <row r="116" spans="1:14" x14ac:dyDescent="0.25">
      <c r="A116" s="11" t="s">
        <v>25</v>
      </c>
      <c r="B116" s="407" t="s">
        <v>95</v>
      </c>
      <c r="C116" s="407"/>
      <c r="D116" s="407"/>
      <c r="E116" s="407"/>
      <c r="F116" s="407"/>
      <c r="G116" s="407"/>
      <c r="H116" s="407"/>
      <c r="I116" s="465">
        <v>4.0000000000000002E-4</v>
      </c>
      <c r="J116" s="465"/>
      <c r="K116" s="459">
        <f t="shared" si="2"/>
        <v>1.1447757204565534</v>
      </c>
      <c r="L116" s="459"/>
      <c r="M116" s="459"/>
      <c r="N116" s="460"/>
    </row>
    <row r="117" spans="1:14" ht="15.75" thickBot="1" x14ac:dyDescent="0.3">
      <c r="A117" s="11" t="s">
        <v>48</v>
      </c>
      <c r="B117" s="407" t="s">
        <v>96</v>
      </c>
      <c r="C117" s="407"/>
      <c r="D117" s="407"/>
      <c r="E117" s="407"/>
      <c r="F117" s="407"/>
      <c r="G117" s="407"/>
      <c r="H117" s="407"/>
      <c r="I117" s="465"/>
      <c r="J117" s="465"/>
      <c r="K117" s="459">
        <f t="shared" si="2"/>
        <v>0</v>
      </c>
      <c r="L117" s="459"/>
      <c r="M117" s="459"/>
      <c r="N117" s="460"/>
    </row>
    <row r="118" spans="1:14" ht="15.75" thickBot="1" x14ac:dyDescent="0.3">
      <c r="A118" s="22"/>
      <c r="B118" s="442" t="s">
        <v>97</v>
      </c>
      <c r="C118" s="442"/>
      <c r="D118" s="442"/>
      <c r="E118" s="442"/>
      <c r="F118" s="442"/>
      <c r="G118" s="442"/>
      <c r="H118" s="442"/>
      <c r="I118" s="500">
        <f>SUM(I112:J117)</f>
        <v>7.8599999999999989E-2</v>
      </c>
      <c r="J118" s="500"/>
      <c r="K118" s="463">
        <f>SUM(K112:N117)</f>
        <v>224.94842906971272</v>
      </c>
      <c r="L118" s="463"/>
      <c r="M118" s="463"/>
      <c r="N118" s="464"/>
    </row>
    <row r="119" spans="1:14" ht="15.75" thickBot="1" x14ac:dyDescent="0.3">
      <c r="A119" s="451"/>
      <c r="B119" s="452"/>
      <c r="C119" s="452"/>
      <c r="D119" s="452"/>
      <c r="E119" s="452"/>
      <c r="F119" s="452"/>
      <c r="G119" s="452"/>
      <c r="H119" s="452"/>
      <c r="I119" s="452"/>
      <c r="J119" s="452"/>
      <c r="K119" s="452"/>
      <c r="L119" s="452"/>
      <c r="M119" s="452"/>
      <c r="N119" s="453"/>
    </row>
    <row r="120" spans="1:14" x14ac:dyDescent="0.25">
      <c r="A120" s="8"/>
      <c r="B120" s="8"/>
      <c r="C120" s="8"/>
      <c r="D120" s="8"/>
      <c r="E120" s="8"/>
      <c r="F120" s="8"/>
      <c r="G120" s="8"/>
      <c r="H120" s="8"/>
      <c r="I120" s="8"/>
      <c r="J120" s="8"/>
      <c r="K120" s="8"/>
      <c r="L120" s="8"/>
      <c r="M120" s="8"/>
      <c r="N120" s="8"/>
    </row>
    <row r="121" spans="1:14" ht="15.75" x14ac:dyDescent="0.25">
      <c r="A121" s="499" t="s">
        <v>144</v>
      </c>
      <c r="B121" s="499"/>
      <c r="C121" s="499"/>
      <c r="D121" s="499"/>
      <c r="E121" s="499"/>
      <c r="F121" s="499"/>
      <c r="G121" s="499"/>
      <c r="H121" s="499"/>
      <c r="I121" s="499"/>
      <c r="J121" s="499"/>
      <c r="K121" s="499"/>
      <c r="L121" s="499"/>
      <c r="M121" s="499"/>
      <c r="N121" s="499"/>
    </row>
    <row r="122" spans="1:14" ht="15.75" thickBot="1" x14ac:dyDescent="0.3">
      <c r="A122" s="8"/>
      <c r="B122" s="8"/>
      <c r="C122" s="8"/>
      <c r="D122" s="8"/>
      <c r="E122" s="8"/>
      <c r="F122" s="8"/>
      <c r="G122" s="8"/>
      <c r="H122" s="8"/>
      <c r="I122" s="8"/>
      <c r="J122" s="8"/>
      <c r="K122" s="8"/>
      <c r="L122" s="8"/>
      <c r="M122" s="8"/>
      <c r="N122" s="8"/>
    </row>
    <row r="123" spans="1:14" ht="15.75" thickBot="1" x14ac:dyDescent="0.3">
      <c r="A123" s="22" t="s">
        <v>98</v>
      </c>
      <c r="B123" s="442" t="s">
        <v>99</v>
      </c>
      <c r="C123" s="442"/>
      <c r="D123" s="442"/>
      <c r="E123" s="442"/>
      <c r="F123" s="442"/>
      <c r="G123" s="442"/>
      <c r="H123" s="442"/>
      <c r="I123" s="442" t="s">
        <v>41</v>
      </c>
      <c r="J123" s="442"/>
      <c r="K123" s="442" t="s">
        <v>42</v>
      </c>
      <c r="L123" s="442"/>
      <c r="M123" s="442"/>
      <c r="N123" s="443"/>
    </row>
    <row r="124" spans="1:14" ht="15.75" thickBot="1" x14ac:dyDescent="0.3">
      <c r="A124" s="13" t="s">
        <v>16</v>
      </c>
      <c r="B124" s="454" t="s">
        <v>100</v>
      </c>
      <c r="C124" s="454"/>
      <c r="D124" s="454"/>
      <c r="E124" s="454"/>
      <c r="F124" s="454"/>
      <c r="G124" s="454"/>
      <c r="H124" s="454"/>
      <c r="I124" s="494"/>
      <c r="J124" s="494"/>
      <c r="K124" s="459">
        <f>I124*K47</f>
        <v>0</v>
      </c>
      <c r="L124" s="459"/>
      <c r="M124" s="459"/>
      <c r="N124" s="460"/>
    </row>
    <row r="125" spans="1:14" ht="15.75" thickBot="1" x14ac:dyDescent="0.3">
      <c r="A125" s="22"/>
      <c r="B125" s="442" t="s">
        <v>101</v>
      </c>
      <c r="C125" s="442"/>
      <c r="D125" s="442"/>
      <c r="E125" s="442"/>
      <c r="F125" s="442"/>
      <c r="G125" s="442"/>
      <c r="H125" s="442"/>
      <c r="I125" s="458">
        <f>SUM(I124)</f>
        <v>0</v>
      </c>
      <c r="J125" s="458"/>
      <c r="K125" s="463">
        <f>SUM(K124)</f>
        <v>0</v>
      </c>
      <c r="L125" s="463"/>
      <c r="M125" s="463"/>
      <c r="N125" s="464"/>
    </row>
    <row r="126" spans="1:14" ht="15.75" thickBot="1" x14ac:dyDescent="0.3">
      <c r="A126" s="451" t="s">
        <v>102</v>
      </c>
      <c r="B126" s="452"/>
      <c r="C126" s="452"/>
      <c r="D126" s="452"/>
      <c r="E126" s="452"/>
      <c r="F126" s="452"/>
      <c r="G126" s="452"/>
      <c r="H126" s="452"/>
      <c r="I126" s="452"/>
      <c r="J126" s="452"/>
      <c r="K126" s="452"/>
      <c r="L126" s="452"/>
      <c r="M126" s="452"/>
      <c r="N126" s="453"/>
    </row>
    <row r="127" spans="1:14" x14ac:dyDescent="0.25">
      <c r="A127" s="8"/>
      <c r="B127" s="8"/>
      <c r="C127" s="8"/>
      <c r="D127" s="8"/>
      <c r="E127" s="8"/>
      <c r="F127" s="8"/>
      <c r="G127" s="8"/>
      <c r="H127" s="8"/>
      <c r="I127" s="8"/>
      <c r="J127" s="8"/>
      <c r="K127" s="8"/>
      <c r="L127" s="8"/>
      <c r="M127" s="8"/>
      <c r="N127" s="8"/>
    </row>
    <row r="128" spans="1:14" x14ac:dyDescent="0.25">
      <c r="A128" s="375" t="s">
        <v>103</v>
      </c>
      <c r="B128" s="375"/>
      <c r="C128" s="375"/>
      <c r="D128" s="375"/>
      <c r="E128" s="375"/>
      <c r="F128" s="375"/>
      <c r="G128" s="375"/>
      <c r="H128" s="375"/>
      <c r="I128" s="375"/>
      <c r="J128" s="375"/>
      <c r="K128" s="375"/>
      <c r="L128" s="375"/>
      <c r="M128" s="375"/>
      <c r="N128" s="375"/>
    </row>
    <row r="129" spans="1:14" ht="15.75" thickBot="1" x14ac:dyDescent="0.3">
      <c r="A129" s="8"/>
      <c r="B129" s="8"/>
      <c r="C129" s="8"/>
      <c r="D129" s="8"/>
      <c r="E129" s="8"/>
      <c r="F129" s="8"/>
      <c r="G129" s="8"/>
      <c r="H129" s="8"/>
      <c r="I129" s="8"/>
      <c r="J129" s="8"/>
      <c r="K129" s="8"/>
      <c r="L129" s="8"/>
      <c r="M129" s="8"/>
      <c r="N129" s="8"/>
    </row>
    <row r="130" spans="1:14" ht="15.75" thickBot="1" x14ac:dyDescent="0.3">
      <c r="A130" s="22">
        <v>4</v>
      </c>
      <c r="B130" s="442" t="s">
        <v>104</v>
      </c>
      <c r="C130" s="442"/>
      <c r="D130" s="442"/>
      <c r="E130" s="442"/>
      <c r="F130" s="442"/>
      <c r="G130" s="442"/>
      <c r="H130" s="442"/>
      <c r="I130" s="442" t="s">
        <v>41</v>
      </c>
      <c r="J130" s="442"/>
      <c r="K130" s="442" t="s">
        <v>42</v>
      </c>
      <c r="L130" s="442"/>
      <c r="M130" s="442"/>
      <c r="N130" s="443"/>
    </row>
    <row r="131" spans="1:14" x14ac:dyDescent="0.25">
      <c r="A131" s="13" t="s">
        <v>90</v>
      </c>
      <c r="B131" s="440" t="s">
        <v>91</v>
      </c>
      <c r="C131" s="440"/>
      <c r="D131" s="440"/>
      <c r="E131" s="440"/>
      <c r="F131" s="440"/>
      <c r="G131" s="440"/>
      <c r="H131" s="440"/>
      <c r="I131" s="494"/>
      <c r="J131" s="494"/>
      <c r="K131" s="459">
        <f>K118</f>
        <v>224.94842906971272</v>
      </c>
      <c r="L131" s="459"/>
      <c r="M131" s="459"/>
      <c r="N131" s="460"/>
    </row>
    <row r="132" spans="1:14" ht="15.75" thickBot="1" x14ac:dyDescent="0.3">
      <c r="A132" s="11" t="s">
        <v>98</v>
      </c>
      <c r="B132" s="407" t="s">
        <v>99</v>
      </c>
      <c r="C132" s="407"/>
      <c r="D132" s="407"/>
      <c r="E132" s="407"/>
      <c r="F132" s="407"/>
      <c r="G132" s="407"/>
      <c r="H132" s="407"/>
      <c r="I132" s="447"/>
      <c r="J132" s="447"/>
      <c r="K132" s="403">
        <f>K125</f>
        <v>0</v>
      </c>
      <c r="L132" s="403"/>
      <c r="M132" s="403"/>
      <c r="N132" s="404"/>
    </row>
    <row r="133" spans="1:14" ht="15.75" thickBot="1" x14ac:dyDescent="0.3">
      <c r="A133" s="22"/>
      <c r="B133" s="442" t="s">
        <v>147</v>
      </c>
      <c r="C133" s="442"/>
      <c r="D133" s="442"/>
      <c r="E133" s="442"/>
      <c r="F133" s="442"/>
      <c r="G133" s="442"/>
      <c r="H133" s="442"/>
      <c r="I133" s="458"/>
      <c r="J133" s="458"/>
      <c r="K133" s="445">
        <f>SUM(K131:N132)</f>
        <v>224.94842906971272</v>
      </c>
      <c r="L133" s="445"/>
      <c r="M133" s="445"/>
      <c r="N133" s="446"/>
    </row>
    <row r="134" spans="1:14" x14ac:dyDescent="0.25">
      <c r="A134" s="8"/>
      <c r="B134" s="8"/>
      <c r="C134" s="8"/>
      <c r="D134" s="8"/>
      <c r="E134" s="8"/>
      <c r="F134" s="8"/>
      <c r="G134" s="8"/>
      <c r="H134" s="8"/>
      <c r="I134" s="8"/>
      <c r="J134" s="8"/>
      <c r="K134" s="8"/>
      <c r="L134" s="8"/>
      <c r="M134" s="8"/>
      <c r="N134" s="8"/>
    </row>
    <row r="135" spans="1:14" ht="15.75" x14ac:dyDescent="0.25">
      <c r="A135" s="499" t="s">
        <v>105</v>
      </c>
      <c r="B135" s="499"/>
      <c r="C135" s="499"/>
      <c r="D135" s="499"/>
      <c r="E135" s="499"/>
      <c r="F135" s="499"/>
      <c r="G135" s="499"/>
      <c r="H135" s="499"/>
      <c r="I135" s="499"/>
      <c r="J135" s="499"/>
      <c r="K135" s="499"/>
      <c r="L135" s="499"/>
      <c r="M135" s="499"/>
      <c r="N135" s="499"/>
    </row>
    <row r="136" spans="1:14" ht="15.75" thickBot="1" x14ac:dyDescent="0.3">
      <c r="A136" s="8"/>
      <c r="B136" s="8"/>
      <c r="C136" s="8"/>
      <c r="D136" s="8"/>
      <c r="E136" s="8"/>
      <c r="F136" s="8"/>
      <c r="G136" s="8"/>
      <c r="H136" s="8"/>
      <c r="I136" s="8"/>
      <c r="J136" s="8"/>
      <c r="K136" s="8"/>
      <c r="L136" s="8"/>
      <c r="M136" s="8"/>
      <c r="N136" s="8"/>
    </row>
    <row r="137" spans="1:14" ht="15.75" thickBot="1" x14ac:dyDescent="0.3">
      <c r="A137" s="22">
        <v>5</v>
      </c>
      <c r="B137" s="442" t="s">
        <v>106</v>
      </c>
      <c r="C137" s="442"/>
      <c r="D137" s="442"/>
      <c r="E137" s="442"/>
      <c r="F137" s="442"/>
      <c r="G137" s="442"/>
      <c r="H137" s="442"/>
      <c r="I137" s="442" t="s">
        <v>41</v>
      </c>
      <c r="J137" s="442"/>
      <c r="K137" s="442" t="s">
        <v>42</v>
      </c>
      <c r="L137" s="442"/>
      <c r="M137" s="442"/>
      <c r="N137" s="443"/>
    </row>
    <row r="138" spans="1:14" x14ac:dyDescent="0.25">
      <c r="A138" s="13" t="s">
        <v>16</v>
      </c>
      <c r="B138" s="501" t="s">
        <v>428</v>
      </c>
      <c r="C138" s="501"/>
      <c r="D138" s="501"/>
      <c r="E138" s="501"/>
      <c r="F138" s="501"/>
      <c r="G138" s="501"/>
      <c r="H138" s="501"/>
      <c r="I138" s="494"/>
      <c r="J138" s="494"/>
      <c r="K138" s="459">
        <f>'ANEXO VIII-A02 - UNIFORMES'!F15</f>
        <v>64.839845238095251</v>
      </c>
      <c r="L138" s="459"/>
      <c r="M138" s="459"/>
      <c r="N138" s="460"/>
    </row>
    <row r="139" spans="1:14" x14ac:dyDescent="0.25">
      <c r="A139" s="11" t="s">
        <v>19</v>
      </c>
      <c r="B139" s="502" t="s">
        <v>429</v>
      </c>
      <c r="C139" s="502"/>
      <c r="D139" s="502"/>
      <c r="E139" s="502"/>
      <c r="F139" s="502"/>
      <c r="G139" s="502"/>
      <c r="H139" s="502"/>
      <c r="I139" s="447"/>
      <c r="J139" s="447"/>
      <c r="K139" s="403">
        <f>'ANEXO VIII-A03 - EPI'!G16</f>
        <v>64.922090277777784</v>
      </c>
      <c r="L139" s="403"/>
      <c r="M139" s="403"/>
      <c r="N139" s="404"/>
    </row>
    <row r="140" spans="1:14" x14ac:dyDescent="0.25">
      <c r="A140" s="11" t="s">
        <v>21</v>
      </c>
      <c r="B140" s="502" t="s">
        <v>430</v>
      </c>
      <c r="C140" s="502"/>
      <c r="D140" s="502"/>
      <c r="E140" s="502"/>
      <c r="F140" s="502"/>
      <c r="G140" s="502"/>
      <c r="H140" s="502"/>
      <c r="I140" s="447"/>
      <c r="J140" s="447"/>
      <c r="K140" s="403">
        <f>'ANEXO VIII-04 - FERRAMENTAL'!I104</f>
        <v>84.057708161328122</v>
      </c>
      <c r="L140" s="403"/>
      <c r="M140" s="403"/>
      <c r="N140" s="404"/>
    </row>
    <row r="141" spans="1:14" ht="15.75" thickBot="1" x14ac:dyDescent="0.3">
      <c r="A141" s="11" t="s">
        <v>23</v>
      </c>
      <c r="B141" s="503" t="s">
        <v>145</v>
      </c>
      <c r="C141" s="503"/>
      <c r="D141" s="503"/>
      <c r="E141" s="503"/>
      <c r="F141" s="503"/>
      <c r="G141" s="503"/>
      <c r="H141" s="503"/>
      <c r="I141" s="447"/>
      <c r="J141" s="447"/>
      <c r="K141" s="403"/>
      <c r="L141" s="403"/>
      <c r="M141" s="403"/>
      <c r="N141" s="404"/>
    </row>
    <row r="142" spans="1:14" ht="15.75" thickBot="1" x14ac:dyDescent="0.3">
      <c r="A142" s="22"/>
      <c r="B142" s="442" t="s">
        <v>146</v>
      </c>
      <c r="C142" s="442"/>
      <c r="D142" s="442"/>
      <c r="E142" s="442"/>
      <c r="F142" s="442"/>
      <c r="G142" s="442"/>
      <c r="H142" s="442"/>
      <c r="I142" s="458">
        <f>SUM(I138:J141)</f>
        <v>0</v>
      </c>
      <c r="J142" s="458"/>
      <c r="K142" s="445">
        <f>SUM(K138:N141)</f>
        <v>213.81964367720116</v>
      </c>
      <c r="L142" s="445"/>
      <c r="M142" s="445"/>
      <c r="N142" s="446"/>
    </row>
    <row r="143" spans="1:14" ht="15.75" thickBot="1" x14ac:dyDescent="0.3">
      <c r="A143" s="451" t="s">
        <v>107</v>
      </c>
      <c r="B143" s="452"/>
      <c r="C143" s="452"/>
      <c r="D143" s="452"/>
      <c r="E143" s="452"/>
      <c r="F143" s="452"/>
      <c r="G143" s="452"/>
      <c r="H143" s="452"/>
      <c r="I143" s="452"/>
      <c r="J143" s="452"/>
      <c r="K143" s="452"/>
      <c r="L143" s="452"/>
      <c r="M143" s="452"/>
      <c r="N143" s="453"/>
    </row>
    <row r="144" spans="1:14" x14ac:dyDescent="0.25">
      <c r="A144" s="8"/>
      <c r="B144" s="8"/>
      <c r="C144" s="8"/>
      <c r="D144" s="8"/>
      <c r="E144" s="8"/>
      <c r="F144" s="8"/>
      <c r="G144" s="8"/>
      <c r="H144" s="8"/>
      <c r="I144" s="8"/>
      <c r="J144" s="8"/>
      <c r="K144" s="8"/>
      <c r="L144" s="8"/>
      <c r="M144" s="8"/>
      <c r="N144" s="8"/>
    </row>
    <row r="145" spans="1:14" ht="15.75" x14ac:dyDescent="0.25">
      <c r="A145" s="499" t="s">
        <v>108</v>
      </c>
      <c r="B145" s="499"/>
      <c r="C145" s="499"/>
      <c r="D145" s="499"/>
      <c r="E145" s="499"/>
      <c r="F145" s="499"/>
      <c r="G145" s="499"/>
      <c r="H145" s="499"/>
      <c r="I145" s="499"/>
      <c r="J145" s="499"/>
      <c r="K145" s="499"/>
      <c r="L145" s="499"/>
      <c r="M145" s="499"/>
      <c r="N145" s="499"/>
    </row>
    <row r="146" spans="1:14" ht="16.5" thickBot="1" x14ac:dyDescent="0.3">
      <c r="A146" s="23"/>
      <c r="B146" s="23"/>
      <c r="C146" s="23"/>
      <c r="D146" s="23"/>
      <c r="E146" s="23"/>
      <c r="F146" s="23"/>
      <c r="G146" s="23"/>
      <c r="H146" s="23"/>
      <c r="I146" s="23"/>
      <c r="J146" s="23"/>
      <c r="K146" s="23"/>
      <c r="L146" s="23"/>
      <c r="M146" s="23"/>
      <c r="N146" s="23"/>
    </row>
    <row r="147" spans="1:14" ht="15.75" thickBot="1" x14ac:dyDescent="0.3">
      <c r="A147" s="22">
        <v>6</v>
      </c>
      <c r="B147" s="442" t="s">
        <v>109</v>
      </c>
      <c r="C147" s="442"/>
      <c r="D147" s="442"/>
      <c r="E147" s="442"/>
      <c r="F147" s="442"/>
      <c r="G147" s="442"/>
      <c r="H147" s="442"/>
      <c r="I147" s="442" t="s">
        <v>41</v>
      </c>
      <c r="J147" s="442"/>
      <c r="K147" s="442" t="s">
        <v>42</v>
      </c>
      <c r="L147" s="442"/>
      <c r="M147" s="442"/>
      <c r="N147" s="443"/>
    </row>
    <row r="148" spans="1:14" x14ac:dyDescent="0.25">
      <c r="A148" s="13" t="s">
        <v>16</v>
      </c>
      <c r="B148" s="440" t="s">
        <v>110</v>
      </c>
      <c r="C148" s="440"/>
      <c r="D148" s="440"/>
      <c r="E148" s="440"/>
      <c r="F148" s="440"/>
      <c r="G148" s="440"/>
      <c r="H148" s="440"/>
      <c r="I148" s="456">
        <v>6.4500000000000002E-2</v>
      </c>
      <c r="J148" s="456"/>
      <c r="K148" s="459">
        <f>I148*K166</f>
        <v>287.12007390591145</v>
      </c>
      <c r="L148" s="459"/>
      <c r="M148" s="459"/>
      <c r="N148" s="460"/>
    </row>
    <row r="149" spans="1:14" x14ac:dyDescent="0.25">
      <c r="A149" s="11" t="s">
        <v>19</v>
      </c>
      <c r="B149" s="407" t="s">
        <v>111</v>
      </c>
      <c r="C149" s="407"/>
      <c r="D149" s="407"/>
      <c r="E149" s="407"/>
      <c r="F149" s="407"/>
      <c r="G149" s="407"/>
      <c r="H149" s="407"/>
      <c r="I149" s="465">
        <v>0.09</v>
      </c>
      <c r="J149" s="465"/>
      <c r="K149" s="403">
        <f>I149*(K166+$K$148)</f>
        <v>426.47346791559448</v>
      </c>
      <c r="L149" s="403"/>
      <c r="M149" s="403"/>
      <c r="N149" s="404"/>
    </row>
    <row r="150" spans="1:14" x14ac:dyDescent="0.25">
      <c r="A150" s="11" t="s">
        <v>21</v>
      </c>
      <c r="B150" s="407" t="s">
        <v>112</v>
      </c>
      <c r="C150" s="407"/>
      <c r="D150" s="407"/>
      <c r="E150" s="407"/>
      <c r="F150" s="407"/>
      <c r="G150" s="407"/>
      <c r="H150" s="407"/>
      <c r="I150" s="465">
        <v>0.14249999999999999</v>
      </c>
      <c r="J150" s="465"/>
      <c r="K150" s="403"/>
      <c r="L150" s="403"/>
      <c r="M150" s="403"/>
      <c r="N150" s="404"/>
    </row>
    <row r="151" spans="1:14" x14ac:dyDescent="0.25">
      <c r="A151" s="11" t="s">
        <v>113</v>
      </c>
      <c r="B151" s="407" t="s">
        <v>407</v>
      </c>
      <c r="C151" s="407"/>
      <c r="D151" s="407"/>
      <c r="E151" s="407"/>
      <c r="F151" s="407"/>
      <c r="G151" s="407"/>
      <c r="H151" s="407"/>
      <c r="I151" s="492">
        <v>1.6500000000000001E-2</v>
      </c>
      <c r="J151" s="492"/>
      <c r="K151" s="403">
        <f>($K$148+$K$149+$K$166)/(1-$I$150)*I151</f>
        <v>99.386139558950021</v>
      </c>
      <c r="L151" s="403"/>
      <c r="M151" s="403"/>
      <c r="N151" s="404"/>
    </row>
    <row r="152" spans="1:14" x14ac:dyDescent="0.25">
      <c r="A152" s="11" t="s">
        <v>114</v>
      </c>
      <c r="B152" s="407" t="s">
        <v>408</v>
      </c>
      <c r="C152" s="407"/>
      <c r="D152" s="407"/>
      <c r="E152" s="407"/>
      <c r="F152" s="407"/>
      <c r="G152" s="407"/>
      <c r="H152" s="407"/>
      <c r="I152" s="492">
        <v>7.5999999999999998E-2</v>
      </c>
      <c r="J152" s="492"/>
      <c r="K152" s="403">
        <f>($K$148+$K$149+$K$166)/(1-$I$150)*I152</f>
        <v>457.77858221092123</v>
      </c>
      <c r="L152" s="403"/>
      <c r="M152" s="403"/>
      <c r="N152" s="404"/>
    </row>
    <row r="153" spans="1:14" x14ac:dyDescent="0.25">
      <c r="A153" s="11" t="s">
        <v>115</v>
      </c>
      <c r="B153" s="407" t="s">
        <v>406</v>
      </c>
      <c r="C153" s="407"/>
      <c r="D153" s="407"/>
      <c r="E153" s="407"/>
      <c r="F153" s="407"/>
      <c r="G153" s="407"/>
      <c r="H153" s="407"/>
      <c r="I153" s="465">
        <v>0.05</v>
      </c>
      <c r="J153" s="465"/>
      <c r="K153" s="403">
        <f t="shared" ref="K153:K154" si="3">($K$148+$K$149+$K$166)/(1-$I$150)*I153</f>
        <v>301.17011987560608</v>
      </c>
      <c r="L153" s="403"/>
      <c r="M153" s="403"/>
      <c r="N153" s="404"/>
    </row>
    <row r="154" spans="1:14" ht="15.75" thickBot="1" x14ac:dyDescent="0.3">
      <c r="A154" s="11" t="s">
        <v>116</v>
      </c>
      <c r="B154" s="398" t="s">
        <v>1851</v>
      </c>
      <c r="C154" s="399"/>
      <c r="D154" s="399"/>
      <c r="E154" s="399"/>
      <c r="F154" s="399"/>
      <c r="G154" s="399"/>
      <c r="H154" s="400"/>
      <c r="I154" s="401">
        <v>4.4999999999999998E-2</v>
      </c>
      <c r="J154" s="402"/>
      <c r="K154" s="403">
        <f t="shared" si="3"/>
        <v>271.05310788804547</v>
      </c>
      <c r="L154" s="403"/>
      <c r="M154" s="403"/>
      <c r="N154" s="404"/>
    </row>
    <row r="155" spans="1:14" ht="15.75" thickBot="1" x14ac:dyDescent="0.3">
      <c r="A155" s="22"/>
      <c r="B155" s="442" t="s">
        <v>68</v>
      </c>
      <c r="C155" s="442"/>
      <c r="D155" s="442"/>
      <c r="E155" s="442"/>
      <c r="F155" s="442"/>
      <c r="G155" s="442"/>
      <c r="H155" s="442"/>
      <c r="I155" s="500">
        <f>I148+I149+I150</f>
        <v>0.29699999999999999</v>
      </c>
      <c r="J155" s="500"/>
      <c r="K155" s="532">
        <f>SUM(K148:N154)</f>
        <v>1842.981491355029</v>
      </c>
      <c r="L155" s="532"/>
      <c r="M155" s="532"/>
      <c r="N155" s="533"/>
    </row>
    <row r="156" spans="1:14" ht="26.25" customHeight="1" thickBot="1" x14ac:dyDescent="0.3">
      <c r="A156" s="451" t="s">
        <v>148</v>
      </c>
      <c r="B156" s="452"/>
      <c r="C156" s="452"/>
      <c r="D156" s="452"/>
      <c r="E156" s="452"/>
      <c r="F156" s="452"/>
      <c r="G156" s="452"/>
      <c r="H156" s="452"/>
      <c r="I156" s="452"/>
      <c r="J156" s="452"/>
      <c r="K156" s="452"/>
      <c r="L156" s="452"/>
      <c r="M156" s="452"/>
      <c r="N156" s="453"/>
    </row>
    <row r="157" spans="1:14" ht="26.25" customHeight="1" thickBot="1" x14ac:dyDescent="0.3">
      <c r="A157" s="16"/>
      <c r="B157" s="16"/>
      <c r="C157" s="16"/>
      <c r="D157" s="16"/>
      <c r="E157" s="16"/>
      <c r="F157" s="16"/>
      <c r="G157" s="16"/>
      <c r="H157" s="16"/>
      <c r="I157" s="16"/>
      <c r="J157" s="16"/>
      <c r="K157" s="16"/>
      <c r="L157" s="16"/>
      <c r="M157" s="16"/>
      <c r="N157" s="16"/>
    </row>
    <row r="158" spans="1:14" ht="15.75" thickBot="1" x14ac:dyDescent="0.3">
      <c r="A158" s="431" t="s">
        <v>117</v>
      </c>
      <c r="B158" s="432"/>
      <c r="C158" s="432"/>
      <c r="D158" s="432"/>
      <c r="E158" s="432"/>
      <c r="F158" s="432"/>
      <c r="G158" s="432"/>
      <c r="H158" s="432"/>
      <c r="I158" s="432"/>
      <c r="J158" s="432"/>
      <c r="K158" s="432"/>
      <c r="L158" s="432"/>
      <c r="M158" s="432"/>
      <c r="N158" s="433"/>
    </row>
    <row r="159" spans="1:14" ht="15.75" customHeight="1" thickBot="1" x14ac:dyDescent="0.3">
      <c r="A159" s="8"/>
      <c r="B159" s="8"/>
      <c r="C159" s="8"/>
      <c r="D159" s="8"/>
      <c r="E159" s="8"/>
      <c r="F159" s="8"/>
      <c r="G159" s="8"/>
      <c r="H159" s="8"/>
      <c r="I159" s="8"/>
      <c r="J159" s="8"/>
      <c r="K159" s="8"/>
      <c r="L159" s="8"/>
      <c r="M159" s="8"/>
      <c r="N159" s="8"/>
    </row>
    <row r="160" spans="1:14" ht="15.75" thickBot="1" x14ac:dyDescent="0.3">
      <c r="A160" s="22"/>
      <c r="B160" s="442" t="s">
        <v>118</v>
      </c>
      <c r="C160" s="442"/>
      <c r="D160" s="442"/>
      <c r="E160" s="442"/>
      <c r="F160" s="442"/>
      <c r="G160" s="442"/>
      <c r="H160" s="442"/>
      <c r="I160" s="442" t="s">
        <v>41</v>
      </c>
      <c r="J160" s="442"/>
      <c r="K160" s="442" t="s">
        <v>42</v>
      </c>
      <c r="L160" s="442"/>
      <c r="M160" s="442"/>
      <c r="N160" s="443"/>
    </row>
    <row r="161" spans="1:14" ht="15.75" thickBot="1" x14ac:dyDescent="0.3">
      <c r="A161" s="13" t="s">
        <v>16</v>
      </c>
      <c r="B161" s="440" t="s">
        <v>39</v>
      </c>
      <c r="C161" s="440"/>
      <c r="D161" s="440"/>
      <c r="E161" s="440"/>
      <c r="F161" s="440"/>
      <c r="G161" s="440"/>
      <c r="H161" s="440"/>
      <c r="I161" s="494"/>
      <c r="J161" s="494"/>
      <c r="K161" s="448">
        <f>K47</f>
        <v>2310.9015833333333</v>
      </c>
      <c r="L161" s="449"/>
      <c r="M161" s="449"/>
      <c r="N161" s="450"/>
    </row>
    <row r="162" spans="1:14" ht="15.75" thickBot="1" x14ac:dyDescent="0.3">
      <c r="A162" s="11" t="s">
        <v>19</v>
      </c>
      <c r="B162" s="407" t="s">
        <v>55</v>
      </c>
      <c r="C162" s="407"/>
      <c r="D162" s="407"/>
      <c r="E162" s="407"/>
      <c r="F162" s="407"/>
      <c r="G162" s="407"/>
      <c r="H162" s="407"/>
      <c r="I162" s="447"/>
      <c r="J162" s="447"/>
      <c r="K162" s="445">
        <f>K93</f>
        <v>1431.9451112830502</v>
      </c>
      <c r="L162" s="445"/>
      <c r="M162" s="445"/>
      <c r="N162" s="446"/>
    </row>
    <row r="163" spans="1:14" ht="15.75" thickBot="1" x14ac:dyDescent="0.3">
      <c r="A163" s="11" t="s">
        <v>21</v>
      </c>
      <c r="B163" s="407" t="s">
        <v>80</v>
      </c>
      <c r="C163" s="407"/>
      <c r="D163" s="407"/>
      <c r="E163" s="407"/>
      <c r="F163" s="407"/>
      <c r="G163" s="407"/>
      <c r="H163" s="407"/>
      <c r="I163" s="447"/>
      <c r="J163" s="447"/>
      <c r="K163" s="445">
        <f>K104</f>
        <v>269.85924668184123</v>
      </c>
      <c r="L163" s="445"/>
      <c r="M163" s="445"/>
      <c r="N163" s="446"/>
    </row>
    <row r="164" spans="1:14" ht="15.75" thickBot="1" x14ac:dyDescent="0.3">
      <c r="A164" s="11" t="s">
        <v>23</v>
      </c>
      <c r="B164" s="407" t="s">
        <v>88</v>
      </c>
      <c r="C164" s="407"/>
      <c r="D164" s="407"/>
      <c r="E164" s="407"/>
      <c r="F164" s="407"/>
      <c r="G164" s="407"/>
      <c r="H164" s="407"/>
      <c r="I164" s="447"/>
      <c r="J164" s="447"/>
      <c r="K164" s="445">
        <f>K133</f>
        <v>224.94842906971272</v>
      </c>
      <c r="L164" s="445"/>
      <c r="M164" s="445"/>
      <c r="N164" s="446"/>
    </row>
    <row r="165" spans="1:14" ht="15.75" thickBot="1" x14ac:dyDescent="0.3">
      <c r="A165" s="11" t="s">
        <v>25</v>
      </c>
      <c r="B165" s="407" t="s">
        <v>149</v>
      </c>
      <c r="C165" s="407"/>
      <c r="D165" s="407"/>
      <c r="E165" s="407"/>
      <c r="F165" s="407"/>
      <c r="G165" s="407"/>
      <c r="H165" s="407"/>
      <c r="I165" s="447"/>
      <c r="J165" s="447"/>
      <c r="K165" s="445">
        <f>K142</f>
        <v>213.81964367720116</v>
      </c>
      <c r="L165" s="445"/>
      <c r="M165" s="445"/>
      <c r="N165" s="446"/>
    </row>
    <row r="166" spans="1:14" ht="15.75" thickBot="1" x14ac:dyDescent="0.3">
      <c r="A166" s="508" t="s">
        <v>119</v>
      </c>
      <c r="B166" s="509"/>
      <c r="C166" s="509"/>
      <c r="D166" s="509"/>
      <c r="E166" s="509"/>
      <c r="F166" s="509"/>
      <c r="G166" s="509"/>
      <c r="H166" s="510"/>
      <c r="I166" s="447"/>
      <c r="J166" s="447"/>
      <c r="K166" s="515">
        <f>SUM(K161:N165)</f>
        <v>4451.4740140451386</v>
      </c>
      <c r="L166" s="515"/>
      <c r="M166" s="515"/>
      <c r="N166" s="516"/>
    </row>
    <row r="167" spans="1:14" ht="15.75" thickBot="1" x14ac:dyDescent="0.3">
      <c r="A167" s="11" t="s">
        <v>48</v>
      </c>
      <c r="B167" s="407" t="s">
        <v>150</v>
      </c>
      <c r="C167" s="407"/>
      <c r="D167" s="407"/>
      <c r="E167" s="407"/>
      <c r="F167" s="407"/>
      <c r="G167" s="407"/>
      <c r="H167" s="407"/>
      <c r="I167" s="447"/>
      <c r="J167" s="447"/>
      <c r="K167" s="445">
        <f>K155</f>
        <v>1842.981491355029</v>
      </c>
      <c r="L167" s="445"/>
      <c r="M167" s="445"/>
      <c r="N167" s="446"/>
    </row>
    <row r="168" spans="1:14" ht="15.75" thickBot="1" x14ac:dyDescent="0.3">
      <c r="A168" s="466" t="s">
        <v>422</v>
      </c>
      <c r="B168" s="467"/>
      <c r="C168" s="467"/>
      <c r="D168" s="467"/>
      <c r="E168" s="467"/>
      <c r="F168" s="467"/>
      <c r="G168" s="467"/>
      <c r="H168" s="467"/>
      <c r="I168" s="467"/>
      <c r="J168" s="468"/>
      <c r="K168" s="484">
        <f>ROUND(K166+K167,2)</f>
        <v>6294.46</v>
      </c>
      <c r="L168" s="484"/>
      <c r="M168" s="484"/>
      <c r="N168" s="485"/>
    </row>
  </sheetData>
  <mergeCells count="333">
    <mergeCell ref="A168:J168"/>
    <mergeCell ref="K168:N168"/>
    <mergeCell ref="A166:H166"/>
    <mergeCell ref="I166:J166"/>
    <mergeCell ref="K166:N166"/>
    <mergeCell ref="B167:H167"/>
    <mergeCell ref="I167:J167"/>
    <mergeCell ref="K167:N167"/>
    <mergeCell ref="B164:H164"/>
    <mergeCell ref="I164:J164"/>
    <mergeCell ref="K164:N164"/>
    <mergeCell ref="B165:H165"/>
    <mergeCell ref="I165:J165"/>
    <mergeCell ref="K165:N165"/>
    <mergeCell ref="B162:H162"/>
    <mergeCell ref="I162:J162"/>
    <mergeCell ref="K162:N162"/>
    <mergeCell ref="B163:H163"/>
    <mergeCell ref="I163:J163"/>
    <mergeCell ref="K163:N163"/>
    <mergeCell ref="A156:N156"/>
    <mergeCell ref="A158:N158"/>
    <mergeCell ref="B160:H160"/>
    <mergeCell ref="I160:J160"/>
    <mergeCell ref="K160:N160"/>
    <mergeCell ref="B161:H161"/>
    <mergeCell ref="I161:J161"/>
    <mergeCell ref="K161:N161"/>
    <mergeCell ref="B154:H154"/>
    <mergeCell ref="I154:J154"/>
    <mergeCell ref="K154:N154"/>
    <mergeCell ref="B155:H155"/>
    <mergeCell ref="I155:J155"/>
    <mergeCell ref="K155:N155"/>
    <mergeCell ref="B152:H152"/>
    <mergeCell ref="I152:J152"/>
    <mergeCell ref="K152:N152"/>
    <mergeCell ref="B153:H153"/>
    <mergeCell ref="I153:J153"/>
    <mergeCell ref="K153:N153"/>
    <mergeCell ref="B150:H150"/>
    <mergeCell ref="I150:J150"/>
    <mergeCell ref="K150:N150"/>
    <mergeCell ref="B151:H151"/>
    <mergeCell ref="I151:J151"/>
    <mergeCell ref="K151:N151"/>
    <mergeCell ref="B148:H148"/>
    <mergeCell ref="I148:J148"/>
    <mergeCell ref="K148:N148"/>
    <mergeCell ref="B149:H149"/>
    <mergeCell ref="I149:J149"/>
    <mergeCell ref="K149:N149"/>
    <mergeCell ref="B142:H142"/>
    <mergeCell ref="I142:J142"/>
    <mergeCell ref="K142:N142"/>
    <mergeCell ref="A143:N143"/>
    <mergeCell ref="A145:N145"/>
    <mergeCell ref="B147:H147"/>
    <mergeCell ref="I147:J147"/>
    <mergeCell ref="K147:N147"/>
    <mergeCell ref="B140:H140"/>
    <mergeCell ref="I140:J140"/>
    <mergeCell ref="K140:N140"/>
    <mergeCell ref="B141:H141"/>
    <mergeCell ref="I141:J141"/>
    <mergeCell ref="K141:N141"/>
    <mergeCell ref="B138:H138"/>
    <mergeCell ref="I138:J138"/>
    <mergeCell ref="K138:N138"/>
    <mergeCell ref="B139:H139"/>
    <mergeCell ref="I139:J139"/>
    <mergeCell ref="K139:N139"/>
    <mergeCell ref="B133:H133"/>
    <mergeCell ref="I133:J133"/>
    <mergeCell ref="K133:N133"/>
    <mergeCell ref="A135:N135"/>
    <mergeCell ref="B137:H137"/>
    <mergeCell ref="I137:J137"/>
    <mergeCell ref="K137:N137"/>
    <mergeCell ref="B131:H131"/>
    <mergeCell ref="I131:J131"/>
    <mergeCell ref="K131:N131"/>
    <mergeCell ref="B132:H132"/>
    <mergeCell ref="I132:J132"/>
    <mergeCell ref="K132:N132"/>
    <mergeCell ref="B125:H125"/>
    <mergeCell ref="I125:J125"/>
    <mergeCell ref="K125:N125"/>
    <mergeCell ref="A126:N126"/>
    <mergeCell ref="A128:N128"/>
    <mergeCell ref="B130:H130"/>
    <mergeCell ref="I130:J130"/>
    <mergeCell ref="K130:N130"/>
    <mergeCell ref="A119:N119"/>
    <mergeCell ref="A121:N121"/>
    <mergeCell ref="B123:H123"/>
    <mergeCell ref="I123:J123"/>
    <mergeCell ref="K123:N123"/>
    <mergeCell ref="B124:H124"/>
    <mergeCell ref="I124:J124"/>
    <mergeCell ref="K124:N124"/>
    <mergeCell ref="B117:H117"/>
    <mergeCell ref="I117:J117"/>
    <mergeCell ref="K117:N117"/>
    <mergeCell ref="B118:H118"/>
    <mergeCell ref="I118:J118"/>
    <mergeCell ref="K118:N118"/>
    <mergeCell ref="B115:H115"/>
    <mergeCell ref="I115:J115"/>
    <mergeCell ref="K115:N115"/>
    <mergeCell ref="B116:H116"/>
    <mergeCell ref="I116:J116"/>
    <mergeCell ref="K116:N116"/>
    <mergeCell ref="B113:H113"/>
    <mergeCell ref="I113:J113"/>
    <mergeCell ref="K113:N113"/>
    <mergeCell ref="B114:H114"/>
    <mergeCell ref="I114:J114"/>
    <mergeCell ref="K114:N114"/>
    <mergeCell ref="B111:H111"/>
    <mergeCell ref="I111:J111"/>
    <mergeCell ref="K111:N111"/>
    <mergeCell ref="B112:H112"/>
    <mergeCell ref="I112:J112"/>
    <mergeCell ref="K112:N112"/>
    <mergeCell ref="B104:H104"/>
    <mergeCell ref="I104:J104"/>
    <mergeCell ref="K104:N104"/>
    <mergeCell ref="A105:N105"/>
    <mergeCell ref="A107:N107"/>
    <mergeCell ref="A109:N109"/>
    <mergeCell ref="B102:H102"/>
    <mergeCell ref="I102:J102"/>
    <mergeCell ref="K102:N102"/>
    <mergeCell ref="B103:H103"/>
    <mergeCell ref="I103:J103"/>
    <mergeCell ref="K103:N103"/>
    <mergeCell ref="B100:H100"/>
    <mergeCell ref="I100:J100"/>
    <mergeCell ref="K100:N100"/>
    <mergeCell ref="B101:H101"/>
    <mergeCell ref="I101:J101"/>
    <mergeCell ref="K101:N101"/>
    <mergeCell ref="B98:H98"/>
    <mergeCell ref="I98:J98"/>
    <mergeCell ref="K98:N98"/>
    <mergeCell ref="B99:H99"/>
    <mergeCell ref="I99:J99"/>
    <mergeCell ref="K99:N99"/>
    <mergeCell ref="B93:H93"/>
    <mergeCell ref="I93:J93"/>
    <mergeCell ref="K93:N93"/>
    <mergeCell ref="A95:N95"/>
    <mergeCell ref="B97:H97"/>
    <mergeCell ref="I97:J97"/>
    <mergeCell ref="K97:N97"/>
    <mergeCell ref="B91:H91"/>
    <mergeCell ref="I91:J91"/>
    <mergeCell ref="K91:N91"/>
    <mergeCell ref="B92:H92"/>
    <mergeCell ref="I92:J92"/>
    <mergeCell ref="K92:N92"/>
    <mergeCell ref="A85:N85"/>
    <mergeCell ref="A87:N87"/>
    <mergeCell ref="B89:H89"/>
    <mergeCell ref="I89:J89"/>
    <mergeCell ref="K89:N89"/>
    <mergeCell ref="B90:H90"/>
    <mergeCell ref="I90:J90"/>
    <mergeCell ref="K90:N90"/>
    <mergeCell ref="B83:H83"/>
    <mergeCell ref="I83:J83"/>
    <mergeCell ref="K83:N83"/>
    <mergeCell ref="B84:H84"/>
    <mergeCell ref="I84:J84"/>
    <mergeCell ref="K84:N84"/>
    <mergeCell ref="B81:H81"/>
    <mergeCell ref="I81:J81"/>
    <mergeCell ref="K81:N81"/>
    <mergeCell ref="B82:H82"/>
    <mergeCell ref="I82:J82"/>
    <mergeCell ref="K82:N82"/>
    <mergeCell ref="B79:H79"/>
    <mergeCell ref="I79:J79"/>
    <mergeCell ref="K79:N79"/>
    <mergeCell ref="B80:H80"/>
    <mergeCell ref="I80:J80"/>
    <mergeCell ref="K80:N80"/>
    <mergeCell ref="B77:H77"/>
    <mergeCell ref="I77:J77"/>
    <mergeCell ref="K77:N77"/>
    <mergeCell ref="B78:H78"/>
    <mergeCell ref="I78:J78"/>
    <mergeCell ref="K78:N78"/>
    <mergeCell ref="A71:N71"/>
    <mergeCell ref="A73:N73"/>
    <mergeCell ref="B75:H75"/>
    <mergeCell ref="I75:J75"/>
    <mergeCell ref="K75:N75"/>
    <mergeCell ref="B76:H76"/>
    <mergeCell ref="I76:J76"/>
    <mergeCell ref="K76:N76"/>
    <mergeCell ref="B69:H69"/>
    <mergeCell ref="I69:J69"/>
    <mergeCell ref="K69:N69"/>
    <mergeCell ref="B70:H70"/>
    <mergeCell ref="I70:J70"/>
    <mergeCell ref="K70:N70"/>
    <mergeCell ref="B67:H67"/>
    <mergeCell ref="I67:J67"/>
    <mergeCell ref="K67:N67"/>
    <mergeCell ref="B68:H68"/>
    <mergeCell ref="I68:J68"/>
    <mergeCell ref="K68:N68"/>
    <mergeCell ref="B65:H65"/>
    <mergeCell ref="I65:J65"/>
    <mergeCell ref="K65:N65"/>
    <mergeCell ref="B66:H66"/>
    <mergeCell ref="I66:J66"/>
    <mergeCell ref="K66:N66"/>
    <mergeCell ref="B63:H63"/>
    <mergeCell ref="I63:J63"/>
    <mergeCell ref="K63:N63"/>
    <mergeCell ref="B64:H64"/>
    <mergeCell ref="I64:J64"/>
    <mergeCell ref="K64:N64"/>
    <mergeCell ref="A57:N57"/>
    <mergeCell ref="A59:N59"/>
    <mergeCell ref="B61:H61"/>
    <mergeCell ref="I61:J61"/>
    <mergeCell ref="K61:N61"/>
    <mergeCell ref="B62:H62"/>
    <mergeCell ref="I62:J62"/>
    <mergeCell ref="K62:N62"/>
    <mergeCell ref="B55:H55"/>
    <mergeCell ref="I55:J55"/>
    <mergeCell ref="K55:N55"/>
    <mergeCell ref="B56:H56"/>
    <mergeCell ref="I56:J56"/>
    <mergeCell ref="K56:N56"/>
    <mergeCell ref="B53:H53"/>
    <mergeCell ref="I53:J53"/>
    <mergeCell ref="K53:N53"/>
    <mergeCell ref="B54:H54"/>
    <mergeCell ref="I54:J54"/>
    <mergeCell ref="K54:N54"/>
    <mergeCell ref="A47:H47"/>
    <mergeCell ref="I47:J47"/>
    <mergeCell ref="K47:N47"/>
    <mergeCell ref="A48:N48"/>
    <mergeCell ref="A49:N49"/>
    <mergeCell ref="A51:N51"/>
    <mergeCell ref="B45:H45"/>
    <mergeCell ref="I45:J45"/>
    <mergeCell ref="K45:N45"/>
    <mergeCell ref="B46:H46"/>
    <mergeCell ref="I46:J46"/>
    <mergeCell ref="K46:N46"/>
    <mergeCell ref="B43:H43"/>
    <mergeCell ref="I43:J43"/>
    <mergeCell ref="K43:N43"/>
    <mergeCell ref="B44:H44"/>
    <mergeCell ref="I44:J44"/>
    <mergeCell ref="K44:N44"/>
    <mergeCell ref="B41:H41"/>
    <mergeCell ref="I41:J41"/>
    <mergeCell ref="K41:N41"/>
    <mergeCell ref="B42:H42"/>
    <mergeCell ref="I42:J42"/>
    <mergeCell ref="K42:N42"/>
    <mergeCell ref="B39:H39"/>
    <mergeCell ref="I39:J39"/>
    <mergeCell ref="K39:N39"/>
    <mergeCell ref="B40:H40"/>
    <mergeCell ref="I40:J40"/>
    <mergeCell ref="K40:N40"/>
    <mergeCell ref="B33:H33"/>
    <mergeCell ref="I33:N33"/>
    <mergeCell ref="A34:N34"/>
    <mergeCell ref="A35:N35"/>
    <mergeCell ref="A36:N36"/>
    <mergeCell ref="B38:H38"/>
    <mergeCell ref="I38:J38"/>
    <mergeCell ref="K38:N38"/>
    <mergeCell ref="B30:H30"/>
    <mergeCell ref="I30:N30"/>
    <mergeCell ref="B31:H31"/>
    <mergeCell ref="I31:N31"/>
    <mergeCell ref="B32:H32"/>
    <mergeCell ref="I32:N32"/>
    <mergeCell ref="A26:N26"/>
    <mergeCell ref="B27:H27"/>
    <mergeCell ref="I27:N27"/>
    <mergeCell ref="B28:H28"/>
    <mergeCell ref="I28:N28"/>
    <mergeCell ref="B29:H29"/>
    <mergeCell ref="I29:N29"/>
    <mergeCell ref="A20:D20"/>
    <mergeCell ref="E20:G20"/>
    <mergeCell ref="H20:N20"/>
    <mergeCell ref="A21:N21"/>
    <mergeCell ref="A23:N23"/>
    <mergeCell ref="A25:N25"/>
    <mergeCell ref="A18:D18"/>
    <mergeCell ref="E18:G18"/>
    <mergeCell ref="H18:N18"/>
    <mergeCell ref="A19:D19"/>
    <mergeCell ref="E19:G19"/>
    <mergeCell ref="H19:N19"/>
    <mergeCell ref="B13:I13"/>
    <mergeCell ref="J13:N13"/>
    <mergeCell ref="B14:I14"/>
    <mergeCell ref="J14:N14"/>
    <mergeCell ref="A16:N16"/>
    <mergeCell ref="A17:N17"/>
    <mergeCell ref="B10:I10"/>
    <mergeCell ref="J10:N10"/>
    <mergeCell ref="B11:I11"/>
    <mergeCell ref="J11:N11"/>
    <mergeCell ref="B12:I12"/>
    <mergeCell ref="J12:N12"/>
    <mergeCell ref="A5:H5"/>
    <mergeCell ref="I5:N5"/>
    <mergeCell ref="A6:H6"/>
    <mergeCell ref="I6:N6"/>
    <mergeCell ref="A7:N7"/>
    <mergeCell ref="A8:N8"/>
    <mergeCell ref="A1:N1"/>
    <mergeCell ref="A2:N2"/>
    <mergeCell ref="A3:G3"/>
    <mergeCell ref="H3:N3"/>
    <mergeCell ref="A4:H4"/>
    <mergeCell ref="I4:N4"/>
  </mergeCells>
  <printOptions horizontalCentered="1"/>
  <pageMargins left="0.23622047244094491" right="0.23622047244094491" top="0.74803149606299213" bottom="0.74803149606299213" header="0.31496062992125984" footer="0.31496062992125984"/>
  <pageSetup paperSize="9" scale="55"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50"/>
  </sheetPr>
  <dimension ref="A1:WVV168"/>
  <sheetViews>
    <sheetView showGridLines="0" topLeftCell="A31" zoomScaleNormal="100" workbookViewId="0">
      <selection activeCell="K139" sqref="K139:N139"/>
    </sheetView>
  </sheetViews>
  <sheetFormatPr defaultColWidth="0" defaultRowHeight="15" x14ac:dyDescent="0.25"/>
  <cols>
    <col min="1" max="1" width="5.28515625" style="5" bestFit="1" customWidth="1"/>
    <col min="2" max="5" width="6.7109375" customWidth="1"/>
    <col min="6" max="6" width="8.42578125" customWidth="1"/>
    <col min="7" max="7" width="9" customWidth="1"/>
    <col min="8" max="8" width="44.140625" customWidth="1"/>
    <col min="9" max="9" width="12.7109375" bestFit="1" customWidth="1"/>
    <col min="10" max="10" width="16.140625" customWidth="1"/>
    <col min="11" max="11" width="14.85546875" customWidth="1"/>
    <col min="12" max="12" width="11.140625" customWidth="1"/>
    <col min="13" max="13" width="11.5703125" customWidth="1"/>
    <col min="14" max="14" width="11.7109375" customWidth="1"/>
    <col min="15" max="256" width="9.140625" customWidth="1"/>
    <col min="257" max="257" width="5.28515625" bestFit="1" customWidth="1"/>
    <col min="258" max="261" width="6.7109375" customWidth="1"/>
    <col min="262" max="262" width="8.42578125" customWidth="1"/>
    <col min="263" max="263" width="9" customWidth="1"/>
    <col min="264" max="264" width="10.5703125" customWidth="1"/>
    <col min="265" max="265" width="10" customWidth="1"/>
    <col min="266" max="266" width="25.7109375" customWidth="1"/>
    <col min="267" max="267" width="9.140625" customWidth="1"/>
    <col min="268" max="268" width="6.42578125" customWidth="1"/>
    <col min="269" max="270" width="9.140625" customWidth="1"/>
    <col min="271" max="512" width="9.140625" hidden="1"/>
    <col min="513" max="513" width="5.28515625" bestFit="1" customWidth="1"/>
    <col min="514" max="517" width="6.7109375" customWidth="1"/>
    <col min="518" max="518" width="8.42578125" customWidth="1"/>
    <col min="519" max="519" width="9" customWidth="1"/>
    <col min="520" max="520" width="10.5703125" customWidth="1"/>
    <col min="521" max="521" width="10" customWidth="1"/>
    <col min="522" max="522" width="25.7109375" customWidth="1"/>
    <col min="523" max="523" width="9.140625" customWidth="1"/>
    <col min="524" max="524" width="6.42578125" customWidth="1"/>
    <col min="525" max="526" width="9.140625" customWidth="1"/>
    <col min="527" max="768" width="9.140625" hidden="1"/>
    <col min="769" max="769" width="5.28515625" bestFit="1" customWidth="1"/>
    <col min="770" max="773" width="6.7109375" customWidth="1"/>
    <col min="774" max="774" width="8.42578125" customWidth="1"/>
    <col min="775" max="775" width="9" customWidth="1"/>
    <col min="776" max="776" width="10.5703125" customWidth="1"/>
    <col min="777" max="777" width="10" customWidth="1"/>
    <col min="778" max="778" width="25.7109375" customWidth="1"/>
    <col min="779" max="779" width="9.140625" customWidth="1"/>
    <col min="780" max="780" width="6.42578125" customWidth="1"/>
    <col min="781" max="782" width="9.140625" customWidth="1"/>
    <col min="783" max="1024" width="9.140625" hidden="1"/>
    <col min="1025" max="1025" width="5.28515625" bestFit="1" customWidth="1"/>
    <col min="1026" max="1029" width="6.7109375" customWidth="1"/>
    <col min="1030" max="1030" width="8.42578125" customWidth="1"/>
    <col min="1031" max="1031" width="9" customWidth="1"/>
    <col min="1032" max="1032" width="10.5703125" customWidth="1"/>
    <col min="1033" max="1033" width="10" customWidth="1"/>
    <col min="1034" max="1034" width="25.7109375" customWidth="1"/>
    <col min="1035" max="1035" width="9.140625" customWidth="1"/>
    <col min="1036" max="1036" width="6.42578125" customWidth="1"/>
    <col min="1037" max="1038" width="9.140625" customWidth="1"/>
    <col min="1039" max="1280" width="9.140625" hidden="1"/>
    <col min="1281" max="1281" width="5.28515625" bestFit="1" customWidth="1"/>
    <col min="1282" max="1285" width="6.7109375" customWidth="1"/>
    <col min="1286" max="1286" width="8.42578125" customWidth="1"/>
    <col min="1287" max="1287" width="9" customWidth="1"/>
    <col min="1288" max="1288" width="10.5703125" customWidth="1"/>
    <col min="1289" max="1289" width="10" customWidth="1"/>
    <col min="1290" max="1290" width="25.7109375" customWidth="1"/>
    <col min="1291" max="1291" width="9.140625" customWidth="1"/>
    <col min="1292" max="1292" width="6.42578125" customWidth="1"/>
    <col min="1293" max="1294" width="9.140625" customWidth="1"/>
    <col min="1295" max="1536" width="9.140625" hidden="1"/>
    <col min="1537" max="1537" width="5.28515625" bestFit="1" customWidth="1"/>
    <col min="1538" max="1541" width="6.7109375" customWidth="1"/>
    <col min="1542" max="1542" width="8.42578125" customWidth="1"/>
    <col min="1543" max="1543" width="9" customWidth="1"/>
    <col min="1544" max="1544" width="10.5703125" customWidth="1"/>
    <col min="1545" max="1545" width="10" customWidth="1"/>
    <col min="1546" max="1546" width="25.7109375" customWidth="1"/>
    <col min="1547" max="1547" width="9.140625" customWidth="1"/>
    <col min="1548" max="1548" width="6.42578125" customWidth="1"/>
    <col min="1549" max="1550" width="9.140625" customWidth="1"/>
    <col min="1551" max="1792" width="9.140625" hidden="1"/>
    <col min="1793" max="1793" width="5.28515625" bestFit="1" customWidth="1"/>
    <col min="1794" max="1797" width="6.7109375" customWidth="1"/>
    <col min="1798" max="1798" width="8.42578125" customWidth="1"/>
    <col min="1799" max="1799" width="9" customWidth="1"/>
    <col min="1800" max="1800" width="10.5703125" customWidth="1"/>
    <col min="1801" max="1801" width="10" customWidth="1"/>
    <col min="1802" max="1802" width="25.7109375" customWidth="1"/>
    <col min="1803" max="1803" width="9.140625" customWidth="1"/>
    <col min="1804" max="1804" width="6.42578125" customWidth="1"/>
    <col min="1805" max="1806" width="9.140625" customWidth="1"/>
    <col min="1807" max="2048" width="9.140625" hidden="1"/>
    <col min="2049" max="2049" width="5.28515625" bestFit="1" customWidth="1"/>
    <col min="2050" max="2053" width="6.7109375" customWidth="1"/>
    <col min="2054" max="2054" width="8.42578125" customWidth="1"/>
    <col min="2055" max="2055" width="9" customWidth="1"/>
    <col min="2056" max="2056" width="10.5703125" customWidth="1"/>
    <col min="2057" max="2057" width="10" customWidth="1"/>
    <col min="2058" max="2058" width="25.7109375" customWidth="1"/>
    <col min="2059" max="2059" width="9.140625" customWidth="1"/>
    <col min="2060" max="2060" width="6.42578125" customWidth="1"/>
    <col min="2061" max="2062" width="9.140625" customWidth="1"/>
    <col min="2063" max="2304" width="9.140625" hidden="1"/>
    <col min="2305" max="2305" width="5.28515625" bestFit="1" customWidth="1"/>
    <col min="2306" max="2309" width="6.7109375" customWidth="1"/>
    <col min="2310" max="2310" width="8.42578125" customWidth="1"/>
    <col min="2311" max="2311" width="9" customWidth="1"/>
    <col min="2312" max="2312" width="10.5703125" customWidth="1"/>
    <col min="2313" max="2313" width="10" customWidth="1"/>
    <col min="2314" max="2314" width="25.7109375" customWidth="1"/>
    <col min="2315" max="2315" width="9.140625" customWidth="1"/>
    <col min="2316" max="2316" width="6.42578125" customWidth="1"/>
    <col min="2317" max="2318" width="9.140625" customWidth="1"/>
    <col min="2319" max="2560" width="9.140625" hidden="1"/>
    <col min="2561" max="2561" width="5.28515625" bestFit="1" customWidth="1"/>
    <col min="2562" max="2565" width="6.7109375" customWidth="1"/>
    <col min="2566" max="2566" width="8.42578125" customWidth="1"/>
    <col min="2567" max="2567" width="9" customWidth="1"/>
    <col min="2568" max="2568" width="10.5703125" customWidth="1"/>
    <col min="2569" max="2569" width="10" customWidth="1"/>
    <col min="2570" max="2570" width="25.7109375" customWidth="1"/>
    <col min="2571" max="2571" width="9.140625" customWidth="1"/>
    <col min="2572" max="2572" width="6.42578125" customWidth="1"/>
    <col min="2573" max="2574" width="9.140625" customWidth="1"/>
    <col min="2575" max="2816" width="9.140625" hidden="1"/>
    <col min="2817" max="2817" width="5.28515625" bestFit="1" customWidth="1"/>
    <col min="2818" max="2821" width="6.7109375" customWidth="1"/>
    <col min="2822" max="2822" width="8.42578125" customWidth="1"/>
    <col min="2823" max="2823" width="9" customWidth="1"/>
    <col min="2824" max="2824" width="10.5703125" customWidth="1"/>
    <col min="2825" max="2825" width="10" customWidth="1"/>
    <col min="2826" max="2826" width="25.7109375" customWidth="1"/>
    <col min="2827" max="2827" width="9.140625" customWidth="1"/>
    <col min="2828" max="2828" width="6.42578125" customWidth="1"/>
    <col min="2829" max="2830" width="9.140625" customWidth="1"/>
    <col min="2831" max="3072" width="9.140625" hidden="1"/>
    <col min="3073" max="3073" width="5.28515625" bestFit="1" customWidth="1"/>
    <col min="3074" max="3077" width="6.7109375" customWidth="1"/>
    <col min="3078" max="3078" width="8.42578125" customWidth="1"/>
    <col min="3079" max="3079" width="9" customWidth="1"/>
    <col min="3080" max="3080" width="10.5703125" customWidth="1"/>
    <col min="3081" max="3081" width="10" customWidth="1"/>
    <col min="3082" max="3082" width="25.7109375" customWidth="1"/>
    <col min="3083" max="3083" width="9.140625" customWidth="1"/>
    <col min="3084" max="3084" width="6.42578125" customWidth="1"/>
    <col min="3085" max="3086" width="9.140625" customWidth="1"/>
    <col min="3087" max="3328" width="9.140625" hidden="1"/>
    <col min="3329" max="3329" width="5.28515625" bestFit="1" customWidth="1"/>
    <col min="3330" max="3333" width="6.7109375" customWidth="1"/>
    <col min="3334" max="3334" width="8.42578125" customWidth="1"/>
    <col min="3335" max="3335" width="9" customWidth="1"/>
    <col min="3336" max="3336" width="10.5703125" customWidth="1"/>
    <col min="3337" max="3337" width="10" customWidth="1"/>
    <col min="3338" max="3338" width="25.7109375" customWidth="1"/>
    <col min="3339" max="3339" width="9.140625" customWidth="1"/>
    <col min="3340" max="3340" width="6.42578125" customWidth="1"/>
    <col min="3341" max="3342" width="9.140625" customWidth="1"/>
    <col min="3343" max="3584" width="9.140625" hidden="1"/>
    <col min="3585" max="3585" width="5.28515625" bestFit="1" customWidth="1"/>
    <col min="3586" max="3589" width="6.7109375" customWidth="1"/>
    <col min="3590" max="3590" width="8.42578125" customWidth="1"/>
    <col min="3591" max="3591" width="9" customWidth="1"/>
    <col min="3592" max="3592" width="10.5703125" customWidth="1"/>
    <col min="3593" max="3593" width="10" customWidth="1"/>
    <col min="3594" max="3594" width="25.7109375" customWidth="1"/>
    <col min="3595" max="3595" width="9.140625" customWidth="1"/>
    <col min="3596" max="3596" width="6.42578125" customWidth="1"/>
    <col min="3597" max="3598" width="9.140625" customWidth="1"/>
    <col min="3599" max="3840" width="9.140625" hidden="1"/>
    <col min="3841" max="3841" width="5.28515625" bestFit="1" customWidth="1"/>
    <col min="3842" max="3845" width="6.7109375" customWidth="1"/>
    <col min="3846" max="3846" width="8.42578125" customWidth="1"/>
    <col min="3847" max="3847" width="9" customWidth="1"/>
    <col min="3848" max="3848" width="10.5703125" customWidth="1"/>
    <col min="3849" max="3849" width="10" customWidth="1"/>
    <col min="3850" max="3850" width="25.7109375" customWidth="1"/>
    <col min="3851" max="3851" width="9.140625" customWidth="1"/>
    <col min="3852" max="3852" width="6.42578125" customWidth="1"/>
    <col min="3853" max="3854" width="9.140625" customWidth="1"/>
    <col min="3855" max="4096" width="9.140625" hidden="1"/>
    <col min="4097" max="4097" width="5.28515625" bestFit="1" customWidth="1"/>
    <col min="4098" max="4101" width="6.7109375" customWidth="1"/>
    <col min="4102" max="4102" width="8.42578125" customWidth="1"/>
    <col min="4103" max="4103" width="9" customWidth="1"/>
    <col min="4104" max="4104" width="10.5703125" customWidth="1"/>
    <col min="4105" max="4105" width="10" customWidth="1"/>
    <col min="4106" max="4106" width="25.7109375" customWidth="1"/>
    <col min="4107" max="4107" width="9.140625" customWidth="1"/>
    <col min="4108" max="4108" width="6.42578125" customWidth="1"/>
    <col min="4109" max="4110" width="9.140625" customWidth="1"/>
    <col min="4111" max="4352" width="9.140625" hidden="1"/>
    <col min="4353" max="4353" width="5.28515625" bestFit="1" customWidth="1"/>
    <col min="4354" max="4357" width="6.7109375" customWidth="1"/>
    <col min="4358" max="4358" width="8.42578125" customWidth="1"/>
    <col min="4359" max="4359" width="9" customWidth="1"/>
    <col min="4360" max="4360" width="10.5703125" customWidth="1"/>
    <col min="4361" max="4361" width="10" customWidth="1"/>
    <col min="4362" max="4362" width="25.7109375" customWidth="1"/>
    <col min="4363" max="4363" width="9.140625" customWidth="1"/>
    <col min="4364" max="4364" width="6.42578125" customWidth="1"/>
    <col min="4365" max="4366" width="9.140625" customWidth="1"/>
    <col min="4367" max="4608" width="9.140625" hidden="1"/>
    <col min="4609" max="4609" width="5.28515625" bestFit="1" customWidth="1"/>
    <col min="4610" max="4613" width="6.7109375" customWidth="1"/>
    <col min="4614" max="4614" width="8.42578125" customWidth="1"/>
    <col min="4615" max="4615" width="9" customWidth="1"/>
    <col min="4616" max="4616" width="10.5703125" customWidth="1"/>
    <col min="4617" max="4617" width="10" customWidth="1"/>
    <col min="4618" max="4618" width="25.7109375" customWidth="1"/>
    <col min="4619" max="4619" width="9.140625" customWidth="1"/>
    <col min="4620" max="4620" width="6.42578125" customWidth="1"/>
    <col min="4621" max="4622" width="9.140625" customWidth="1"/>
    <col min="4623" max="4864" width="9.140625" hidden="1"/>
    <col min="4865" max="4865" width="5.28515625" bestFit="1" customWidth="1"/>
    <col min="4866" max="4869" width="6.7109375" customWidth="1"/>
    <col min="4870" max="4870" width="8.42578125" customWidth="1"/>
    <col min="4871" max="4871" width="9" customWidth="1"/>
    <col min="4872" max="4872" width="10.5703125" customWidth="1"/>
    <col min="4873" max="4873" width="10" customWidth="1"/>
    <col min="4874" max="4874" width="25.7109375" customWidth="1"/>
    <col min="4875" max="4875" width="9.140625" customWidth="1"/>
    <col min="4876" max="4876" width="6.42578125" customWidth="1"/>
    <col min="4877" max="4878" width="9.140625" customWidth="1"/>
    <col min="4879" max="5120" width="9.140625" hidden="1"/>
    <col min="5121" max="5121" width="5.28515625" bestFit="1" customWidth="1"/>
    <col min="5122" max="5125" width="6.7109375" customWidth="1"/>
    <col min="5126" max="5126" width="8.42578125" customWidth="1"/>
    <col min="5127" max="5127" width="9" customWidth="1"/>
    <col min="5128" max="5128" width="10.5703125" customWidth="1"/>
    <col min="5129" max="5129" width="10" customWidth="1"/>
    <col min="5130" max="5130" width="25.7109375" customWidth="1"/>
    <col min="5131" max="5131" width="9.140625" customWidth="1"/>
    <col min="5132" max="5132" width="6.42578125" customWidth="1"/>
    <col min="5133" max="5134" width="9.140625" customWidth="1"/>
    <col min="5135" max="5376" width="9.140625" hidden="1"/>
    <col min="5377" max="5377" width="5.28515625" bestFit="1" customWidth="1"/>
    <col min="5378" max="5381" width="6.7109375" customWidth="1"/>
    <col min="5382" max="5382" width="8.42578125" customWidth="1"/>
    <col min="5383" max="5383" width="9" customWidth="1"/>
    <col min="5384" max="5384" width="10.5703125" customWidth="1"/>
    <col min="5385" max="5385" width="10" customWidth="1"/>
    <col min="5386" max="5386" width="25.7109375" customWidth="1"/>
    <col min="5387" max="5387" width="9.140625" customWidth="1"/>
    <col min="5388" max="5388" width="6.42578125" customWidth="1"/>
    <col min="5389" max="5390" width="9.140625" customWidth="1"/>
    <col min="5391" max="5632" width="9.140625" hidden="1"/>
    <col min="5633" max="5633" width="5.28515625" bestFit="1" customWidth="1"/>
    <col min="5634" max="5637" width="6.7109375" customWidth="1"/>
    <col min="5638" max="5638" width="8.42578125" customWidth="1"/>
    <col min="5639" max="5639" width="9" customWidth="1"/>
    <col min="5640" max="5640" width="10.5703125" customWidth="1"/>
    <col min="5641" max="5641" width="10" customWidth="1"/>
    <col min="5642" max="5642" width="25.7109375" customWidth="1"/>
    <col min="5643" max="5643" width="9.140625" customWidth="1"/>
    <col min="5644" max="5644" width="6.42578125" customWidth="1"/>
    <col min="5645" max="5646" width="9.140625" customWidth="1"/>
    <col min="5647" max="5888" width="9.140625" hidden="1"/>
    <col min="5889" max="5889" width="5.28515625" bestFit="1" customWidth="1"/>
    <col min="5890" max="5893" width="6.7109375" customWidth="1"/>
    <col min="5894" max="5894" width="8.42578125" customWidth="1"/>
    <col min="5895" max="5895" width="9" customWidth="1"/>
    <col min="5896" max="5896" width="10.5703125" customWidth="1"/>
    <col min="5897" max="5897" width="10" customWidth="1"/>
    <col min="5898" max="5898" width="25.7109375" customWidth="1"/>
    <col min="5899" max="5899" width="9.140625" customWidth="1"/>
    <col min="5900" max="5900" width="6.42578125" customWidth="1"/>
    <col min="5901" max="5902" width="9.140625" customWidth="1"/>
    <col min="5903" max="6144" width="9.140625" hidden="1"/>
    <col min="6145" max="6145" width="5.28515625" bestFit="1" customWidth="1"/>
    <col min="6146" max="6149" width="6.7109375" customWidth="1"/>
    <col min="6150" max="6150" width="8.42578125" customWidth="1"/>
    <col min="6151" max="6151" width="9" customWidth="1"/>
    <col min="6152" max="6152" width="10.5703125" customWidth="1"/>
    <col min="6153" max="6153" width="10" customWidth="1"/>
    <col min="6154" max="6154" width="25.7109375" customWidth="1"/>
    <col min="6155" max="6155" width="9.140625" customWidth="1"/>
    <col min="6156" max="6156" width="6.42578125" customWidth="1"/>
    <col min="6157" max="6158" width="9.140625" customWidth="1"/>
    <col min="6159" max="6400" width="9.140625" hidden="1"/>
    <col min="6401" max="6401" width="5.28515625" bestFit="1" customWidth="1"/>
    <col min="6402" max="6405" width="6.7109375" customWidth="1"/>
    <col min="6406" max="6406" width="8.42578125" customWidth="1"/>
    <col min="6407" max="6407" width="9" customWidth="1"/>
    <col min="6408" max="6408" width="10.5703125" customWidth="1"/>
    <col min="6409" max="6409" width="10" customWidth="1"/>
    <col min="6410" max="6410" width="25.7109375" customWidth="1"/>
    <col min="6411" max="6411" width="9.140625" customWidth="1"/>
    <col min="6412" max="6412" width="6.42578125" customWidth="1"/>
    <col min="6413" max="6414" width="9.140625" customWidth="1"/>
    <col min="6415" max="6656" width="9.140625" hidden="1"/>
    <col min="6657" max="6657" width="5.28515625" bestFit="1" customWidth="1"/>
    <col min="6658" max="6661" width="6.7109375" customWidth="1"/>
    <col min="6662" max="6662" width="8.42578125" customWidth="1"/>
    <col min="6663" max="6663" width="9" customWidth="1"/>
    <col min="6664" max="6664" width="10.5703125" customWidth="1"/>
    <col min="6665" max="6665" width="10" customWidth="1"/>
    <col min="6666" max="6666" width="25.7109375" customWidth="1"/>
    <col min="6667" max="6667" width="9.140625" customWidth="1"/>
    <col min="6668" max="6668" width="6.42578125" customWidth="1"/>
    <col min="6669" max="6670" width="9.140625" customWidth="1"/>
    <col min="6671" max="6912" width="9.140625" hidden="1"/>
    <col min="6913" max="6913" width="5.28515625" bestFit="1" customWidth="1"/>
    <col min="6914" max="6917" width="6.7109375" customWidth="1"/>
    <col min="6918" max="6918" width="8.42578125" customWidth="1"/>
    <col min="6919" max="6919" width="9" customWidth="1"/>
    <col min="6920" max="6920" width="10.5703125" customWidth="1"/>
    <col min="6921" max="6921" width="10" customWidth="1"/>
    <col min="6922" max="6922" width="25.7109375" customWidth="1"/>
    <col min="6923" max="6923" width="9.140625" customWidth="1"/>
    <col min="6924" max="6924" width="6.42578125" customWidth="1"/>
    <col min="6925" max="6926" width="9.140625" customWidth="1"/>
    <col min="6927" max="7168" width="9.140625" hidden="1"/>
    <col min="7169" max="7169" width="5.28515625" bestFit="1" customWidth="1"/>
    <col min="7170" max="7173" width="6.7109375" customWidth="1"/>
    <col min="7174" max="7174" width="8.42578125" customWidth="1"/>
    <col min="7175" max="7175" width="9" customWidth="1"/>
    <col min="7176" max="7176" width="10.5703125" customWidth="1"/>
    <col min="7177" max="7177" width="10" customWidth="1"/>
    <col min="7178" max="7178" width="25.7109375" customWidth="1"/>
    <col min="7179" max="7179" width="9.140625" customWidth="1"/>
    <col min="7180" max="7180" width="6.42578125" customWidth="1"/>
    <col min="7181" max="7182" width="9.140625" customWidth="1"/>
    <col min="7183" max="7424" width="9.140625" hidden="1"/>
    <col min="7425" max="7425" width="5.28515625" bestFit="1" customWidth="1"/>
    <col min="7426" max="7429" width="6.7109375" customWidth="1"/>
    <col min="7430" max="7430" width="8.42578125" customWidth="1"/>
    <col min="7431" max="7431" width="9" customWidth="1"/>
    <col min="7432" max="7432" width="10.5703125" customWidth="1"/>
    <col min="7433" max="7433" width="10" customWidth="1"/>
    <col min="7434" max="7434" width="25.7109375" customWidth="1"/>
    <col min="7435" max="7435" width="9.140625" customWidth="1"/>
    <col min="7436" max="7436" width="6.42578125" customWidth="1"/>
    <col min="7437" max="7438" width="9.140625" customWidth="1"/>
    <col min="7439" max="7680" width="9.140625" hidden="1"/>
    <col min="7681" max="7681" width="5.28515625" bestFit="1" customWidth="1"/>
    <col min="7682" max="7685" width="6.7109375" customWidth="1"/>
    <col min="7686" max="7686" width="8.42578125" customWidth="1"/>
    <col min="7687" max="7687" width="9" customWidth="1"/>
    <col min="7688" max="7688" width="10.5703125" customWidth="1"/>
    <col min="7689" max="7689" width="10" customWidth="1"/>
    <col min="7690" max="7690" width="25.7109375" customWidth="1"/>
    <col min="7691" max="7691" width="9.140625" customWidth="1"/>
    <col min="7692" max="7692" width="6.42578125" customWidth="1"/>
    <col min="7693" max="7694" width="9.140625" customWidth="1"/>
    <col min="7695" max="7936" width="9.140625" hidden="1"/>
    <col min="7937" max="7937" width="5.28515625" bestFit="1" customWidth="1"/>
    <col min="7938" max="7941" width="6.7109375" customWidth="1"/>
    <col min="7942" max="7942" width="8.42578125" customWidth="1"/>
    <col min="7943" max="7943" width="9" customWidth="1"/>
    <col min="7944" max="7944" width="10.5703125" customWidth="1"/>
    <col min="7945" max="7945" width="10" customWidth="1"/>
    <col min="7946" max="7946" width="25.7109375" customWidth="1"/>
    <col min="7947" max="7947" width="9.140625" customWidth="1"/>
    <col min="7948" max="7948" width="6.42578125" customWidth="1"/>
    <col min="7949" max="7950" width="9.140625" customWidth="1"/>
    <col min="7951" max="8192" width="9.140625" hidden="1"/>
    <col min="8193" max="8193" width="5.28515625" bestFit="1" customWidth="1"/>
    <col min="8194" max="8197" width="6.7109375" customWidth="1"/>
    <col min="8198" max="8198" width="8.42578125" customWidth="1"/>
    <col min="8199" max="8199" width="9" customWidth="1"/>
    <col min="8200" max="8200" width="10.5703125" customWidth="1"/>
    <col min="8201" max="8201" width="10" customWidth="1"/>
    <col min="8202" max="8202" width="25.7109375" customWidth="1"/>
    <col min="8203" max="8203" width="9.140625" customWidth="1"/>
    <col min="8204" max="8204" width="6.42578125" customWidth="1"/>
    <col min="8205" max="8206" width="9.140625" customWidth="1"/>
    <col min="8207" max="8448" width="9.140625" hidden="1"/>
    <col min="8449" max="8449" width="5.28515625" bestFit="1" customWidth="1"/>
    <col min="8450" max="8453" width="6.7109375" customWidth="1"/>
    <col min="8454" max="8454" width="8.42578125" customWidth="1"/>
    <col min="8455" max="8455" width="9" customWidth="1"/>
    <col min="8456" max="8456" width="10.5703125" customWidth="1"/>
    <col min="8457" max="8457" width="10" customWidth="1"/>
    <col min="8458" max="8458" width="25.7109375" customWidth="1"/>
    <col min="8459" max="8459" width="9.140625" customWidth="1"/>
    <col min="8460" max="8460" width="6.42578125" customWidth="1"/>
    <col min="8461" max="8462" width="9.140625" customWidth="1"/>
    <col min="8463" max="8704" width="9.140625" hidden="1"/>
    <col min="8705" max="8705" width="5.28515625" bestFit="1" customWidth="1"/>
    <col min="8706" max="8709" width="6.7109375" customWidth="1"/>
    <col min="8710" max="8710" width="8.42578125" customWidth="1"/>
    <col min="8711" max="8711" width="9" customWidth="1"/>
    <col min="8712" max="8712" width="10.5703125" customWidth="1"/>
    <col min="8713" max="8713" width="10" customWidth="1"/>
    <col min="8714" max="8714" width="25.7109375" customWidth="1"/>
    <col min="8715" max="8715" width="9.140625" customWidth="1"/>
    <col min="8716" max="8716" width="6.42578125" customWidth="1"/>
    <col min="8717" max="8718" width="9.140625" customWidth="1"/>
    <col min="8719" max="8960" width="9.140625" hidden="1"/>
    <col min="8961" max="8961" width="5.28515625" bestFit="1" customWidth="1"/>
    <col min="8962" max="8965" width="6.7109375" customWidth="1"/>
    <col min="8966" max="8966" width="8.42578125" customWidth="1"/>
    <col min="8967" max="8967" width="9" customWidth="1"/>
    <col min="8968" max="8968" width="10.5703125" customWidth="1"/>
    <col min="8969" max="8969" width="10" customWidth="1"/>
    <col min="8970" max="8970" width="25.7109375" customWidth="1"/>
    <col min="8971" max="8971" width="9.140625" customWidth="1"/>
    <col min="8972" max="8972" width="6.42578125" customWidth="1"/>
    <col min="8973" max="8974" width="9.140625" customWidth="1"/>
    <col min="8975" max="9216" width="9.140625" hidden="1"/>
    <col min="9217" max="9217" width="5.28515625" bestFit="1" customWidth="1"/>
    <col min="9218" max="9221" width="6.7109375" customWidth="1"/>
    <col min="9222" max="9222" width="8.42578125" customWidth="1"/>
    <col min="9223" max="9223" width="9" customWidth="1"/>
    <col min="9224" max="9224" width="10.5703125" customWidth="1"/>
    <col min="9225" max="9225" width="10" customWidth="1"/>
    <col min="9226" max="9226" width="25.7109375" customWidth="1"/>
    <col min="9227" max="9227" width="9.140625" customWidth="1"/>
    <col min="9228" max="9228" width="6.42578125" customWidth="1"/>
    <col min="9229" max="9230" width="9.140625" customWidth="1"/>
    <col min="9231" max="9472" width="9.140625" hidden="1"/>
    <col min="9473" max="9473" width="5.28515625" bestFit="1" customWidth="1"/>
    <col min="9474" max="9477" width="6.7109375" customWidth="1"/>
    <col min="9478" max="9478" width="8.42578125" customWidth="1"/>
    <col min="9479" max="9479" width="9" customWidth="1"/>
    <col min="9480" max="9480" width="10.5703125" customWidth="1"/>
    <col min="9481" max="9481" width="10" customWidth="1"/>
    <col min="9482" max="9482" width="25.7109375" customWidth="1"/>
    <col min="9483" max="9483" width="9.140625" customWidth="1"/>
    <col min="9484" max="9484" width="6.42578125" customWidth="1"/>
    <col min="9485" max="9486" width="9.140625" customWidth="1"/>
    <col min="9487" max="9728" width="9.140625" hidden="1"/>
    <col min="9729" max="9729" width="5.28515625" bestFit="1" customWidth="1"/>
    <col min="9730" max="9733" width="6.7109375" customWidth="1"/>
    <col min="9734" max="9734" width="8.42578125" customWidth="1"/>
    <col min="9735" max="9735" width="9" customWidth="1"/>
    <col min="9736" max="9736" width="10.5703125" customWidth="1"/>
    <col min="9737" max="9737" width="10" customWidth="1"/>
    <col min="9738" max="9738" width="25.7109375" customWidth="1"/>
    <col min="9739" max="9739" width="9.140625" customWidth="1"/>
    <col min="9740" max="9740" width="6.42578125" customWidth="1"/>
    <col min="9741" max="9742" width="9.140625" customWidth="1"/>
    <col min="9743" max="9984" width="9.140625" hidden="1"/>
    <col min="9985" max="9985" width="5.28515625" bestFit="1" customWidth="1"/>
    <col min="9986" max="9989" width="6.7109375" customWidth="1"/>
    <col min="9990" max="9990" width="8.42578125" customWidth="1"/>
    <col min="9991" max="9991" width="9" customWidth="1"/>
    <col min="9992" max="9992" width="10.5703125" customWidth="1"/>
    <col min="9993" max="9993" width="10" customWidth="1"/>
    <col min="9994" max="9994" width="25.7109375" customWidth="1"/>
    <col min="9995" max="9995" width="9.140625" customWidth="1"/>
    <col min="9996" max="9996" width="6.42578125" customWidth="1"/>
    <col min="9997" max="9998" width="9.140625" customWidth="1"/>
    <col min="9999" max="10240" width="9.140625" hidden="1"/>
    <col min="10241" max="10241" width="5.28515625" bestFit="1" customWidth="1"/>
    <col min="10242" max="10245" width="6.7109375" customWidth="1"/>
    <col min="10246" max="10246" width="8.42578125" customWidth="1"/>
    <col min="10247" max="10247" width="9" customWidth="1"/>
    <col min="10248" max="10248" width="10.5703125" customWidth="1"/>
    <col min="10249" max="10249" width="10" customWidth="1"/>
    <col min="10250" max="10250" width="25.7109375" customWidth="1"/>
    <col min="10251" max="10251" width="9.140625" customWidth="1"/>
    <col min="10252" max="10252" width="6.42578125" customWidth="1"/>
    <col min="10253" max="10254" width="9.140625" customWidth="1"/>
    <col min="10255" max="10496" width="9.140625" hidden="1"/>
    <col min="10497" max="10497" width="5.28515625" bestFit="1" customWidth="1"/>
    <col min="10498" max="10501" width="6.7109375" customWidth="1"/>
    <col min="10502" max="10502" width="8.42578125" customWidth="1"/>
    <col min="10503" max="10503" width="9" customWidth="1"/>
    <col min="10504" max="10504" width="10.5703125" customWidth="1"/>
    <col min="10505" max="10505" width="10" customWidth="1"/>
    <col min="10506" max="10506" width="25.7109375" customWidth="1"/>
    <col min="10507" max="10507" width="9.140625" customWidth="1"/>
    <col min="10508" max="10508" width="6.42578125" customWidth="1"/>
    <col min="10509" max="10510" width="9.140625" customWidth="1"/>
    <col min="10511" max="10752" width="9.140625" hidden="1"/>
    <col min="10753" max="10753" width="5.28515625" bestFit="1" customWidth="1"/>
    <col min="10754" max="10757" width="6.7109375" customWidth="1"/>
    <col min="10758" max="10758" width="8.42578125" customWidth="1"/>
    <col min="10759" max="10759" width="9" customWidth="1"/>
    <col min="10760" max="10760" width="10.5703125" customWidth="1"/>
    <col min="10761" max="10761" width="10" customWidth="1"/>
    <col min="10762" max="10762" width="25.7109375" customWidth="1"/>
    <col min="10763" max="10763" width="9.140625" customWidth="1"/>
    <col min="10764" max="10764" width="6.42578125" customWidth="1"/>
    <col min="10765" max="10766" width="9.140625" customWidth="1"/>
    <col min="10767" max="11008" width="9.140625" hidden="1"/>
    <col min="11009" max="11009" width="5.28515625" bestFit="1" customWidth="1"/>
    <col min="11010" max="11013" width="6.7109375" customWidth="1"/>
    <col min="11014" max="11014" width="8.42578125" customWidth="1"/>
    <col min="11015" max="11015" width="9" customWidth="1"/>
    <col min="11016" max="11016" width="10.5703125" customWidth="1"/>
    <col min="11017" max="11017" width="10" customWidth="1"/>
    <col min="11018" max="11018" width="25.7109375" customWidth="1"/>
    <col min="11019" max="11019" width="9.140625" customWidth="1"/>
    <col min="11020" max="11020" width="6.42578125" customWidth="1"/>
    <col min="11021" max="11022" width="9.140625" customWidth="1"/>
    <col min="11023" max="11264" width="9.140625" hidden="1"/>
    <col min="11265" max="11265" width="5.28515625" bestFit="1" customWidth="1"/>
    <col min="11266" max="11269" width="6.7109375" customWidth="1"/>
    <col min="11270" max="11270" width="8.42578125" customWidth="1"/>
    <col min="11271" max="11271" width="9" customWidth="1"/>
    <col min="11272" max="11272" width="10.5703125" customWidth="1"/>
    <col min="11273" max="11273" width="10" customWidth="1"/>
    <col min="11274" max="11274" width="25.7109375" customWidth="1"/>
    <col min="11275" max="11275" width="9.140625" customWidth="1"/>
    <col min="11276" max="11276" width="6.42578125" customWidth="1"/>
    <col min="11277" max="11278" width="9.140625" customWidth="1"/>
    <col min="11279" max="11520" width="9.140625" hidden="1"/>
    <col min="11521" max="11521" width="5.28515625" bestFit="1" customWidth="1"/>
    <col min="11522" max="11525" width="6.7109375" customWidth="1"/>
    <col min="11526" max="11526" width="8.42578125" customWidth="1"/>
    <col min="11527" max="11527" width="9" customWidth="1"/>
    <col min="11528" max="11528" width="10.5703125" customWidth="1"/>
    <col min="11529" max="11529" width="10" customWidth="1"/>
    <col min="11530" max="11530" width="25.7109375" customWidth="1"/>
    <col min="11531" max="11531" width="9.140625" customWidth="1"/>
    <col min="11532" max="11532" width="6.42578125" customWidth="1"/>
    <col min="11533" max="11534" width="9.140625" customWidth="1"/>
    <col min="11535" max="11776" width="9.140625" hidden="1"/>
    <col min="11777" max="11777" width="5.28515625" bestFit="1" customWidth="1"/>
    <col min="11778" max="11781" width="6.7109375" customWidth="1"/>
    <col min="11782" max="11782" width="8.42578125" customWidth="1"/>
    <col min="11783" max="11783" width="9" customWidth="1"/>
    <col min="11784" max="11784" width="10.5703125" customWidth="1"/>
    <col min="11785" max="11785" width="10" customWidth="1"/>
    <col min="11786" max="11786" width="25.7109375" customWidth="1"/>
    <col min="11787" max="11787" width="9.140625" customWidth="1"/>
    <col min="11788" max="11788" width="6.42578125" customWidth="1"/>
    <col min="11789" max="11790" width="9.140625" customWidth="1"/>
    <col min="11791" max="12032" width="9.140625" hidden="1"/>
    <col min="12033" max="12033" width="5.28515625" bestFit="1" customWidth="1"/>
    <col min="12034" max="12037" width="6.7109375" customWidth="1"/>
    <col min="12038" max="12038" width="8.42578125" customWidth="1"/>
    <col min="12039" max="12039" width="9" customWidth="1"/>
    <col min="12040" max="12040" width="10.5703125" customWidth="1"/>
    <col min="12041" max="12041" width="10" customWidth="1"/>
    <col min="12042" max="12042" width="25.7109375" customWidth="1"/>
    <col min="12043" max="12043" width="9.140625" customWidth="1"/>
    <col min="12044" max="12044" width="6.42578125" customWidth="1"/>
    <col min="12045" max="12046" width="9.140625" customWidth="1"/>
    <col min="12047" max="12288" width="9.140625" hidden="1"/>
    <col min="12289" max="12289" width="5.28515625" bestFit="1" customWidth="1"/>
    <col min="12290" max="12293" width="6.7109375" customWidth="1"/>
    <col min="12294" max="12294" width="8.42578125" customWidth="1"/>
    <col min="12295" max="12295" width="9" customWidth="1"/>
    <col min="12296" max="12296" width="10.5703125" customWidth="1"/>
    <col min="12297" max="12297" width="10" customWidth="1"/>
    <col min="12298" max="12298" width="25.7109375" customWidth="1"/>
    <col min="12299" max="12299" width="9.140625" customWidth="1"/>
    <col min="12300" max="12300" width="6.42578125" customWidth="1"/>
    <col min="12301" max="12302" width="9.140625" customWidth="1"/>
    <col min="12303" max="12544" width="9.140625" hidden="1"/>
    <col min="12545" max="12545" width="5.28515625" bestFit="1" customWidth="1"/>
    <col min="12546" max="12549" width="6.7109375" customWidth="1"/>
    <col min="12550" max="12550" width="8.42578125" customWidth="1"/>
    <col min="12551" max="12551" width="9" customWidth="1"/>
    <col min="12552" max="12552" width="10.5703125" customWidth="1"/>
    <col min="12553" max="12553" width="10" customWidth="1"/>
    <col min="12554" max="12554" width="25.7109375" customWidth="1"/>
    <col min="12555" max="12555" width="9.140625" customWidth="1"/>
    <col min="12556" max="12556" width="6.42578125" customWidth="1"/>
    <col min="12557" max="12558" width="9.140625" customWidth="1"/>
    <col min="12559" max="12800" width="9.140625" hidden="1"/>
    <col min="12801" max="12801" width="5.28515625" bestFit="1" customWidth="1"/>
    <col min="12802" max="12805" width="6.7109375" customWidth="1"/>
    <col min="12806" max="12806" width="8.42578125" customWidth="1"/>
    <col min="12807" max="12807" width="9" customWidth="1"/>
    <col min="12808" max="12808" width="10.5703125" customWidth="1"/>
    <col min="12809" max="12809" width="10" customWidth="1"/>
    <col min="12810" max="12810" width="25.7109375" customWidth="1"/>
    <col min="12811" max="12811" width="9.140625" customWidth="1"/>
    <col min="12812" max="12812" width="6.42578125" customWidth="1"/>
    <col min="12813" max="12814" width="9.140625" customWidth="1"/>
    <col min="12815" max="13056" width="9.140625" hidden="1"/>
    <col min="13057" max="13057" width="5.28515625" bestFit="1" customWidth="1"/>
    <col min="13058" max="13061" width="6.7109375" customWidth="1"/>
    <col min="13062" max="13062" width="8.42578125" customWidth="1"/>
    <col min="13063" max="13063" width="9" customWidth="1"/>
    <col min="13064" max="13064" width="10.5703125" customWidth="1"/>
    <col min="13065" max="13065" width="10" customWidth="1"/>
    <col min="13066" max="13066" width="25.7109375" customWidth="1"/>
    <col min="13067" max="13067" width="9.140625" customWidth="1"/>
    <col min="13068" max="13068" width="6.42578125" customWidth="1"/>
    <col min="13069" max="13070" width="9.140625" customWidth="1"/>
    <col min="13071" max="13312" width="9.140625" hidden="1"/>
    <col min="13313" max="13313" width="5.28515625" bestFit="1" customWidth="1"/>
    <col min="13314" max="13317" width="6.7109375" customWidth="1"/>
    <col min="13318" max="13318" width="8.42578125" customWidth="1"/>
    <col min="13319" max="13319" width="9" customWidth="1"/>
    <col min="13320" max="13320" width="10.5703125" customWidth="1"/>
    <col min="13321" max="13321" width="10" customWidth="1"/>
    <col min="13322" max="13322" width="25.7109375" customWidth="1"/>
    <col min="13323" max="13323" width="9.140625" customWidth="1"/>
    <col min="13324" max="13324" width="6.42578125" customWidth="1"/>
    <col min="13325" max="13326" width="9.140625" customWidth="1"/>
    <col min="13327" max="13568" width="9.140625" hidden="1"/>
    <col min="13569" max="13569" width="5.28515625" bestFit="1" customWidth="1"/>
    <col min="13570" max="13573" width="6.7109375" customWidth="1"/>
    <col min="13574" max="13574" width="8.42578125" customWidth="1"/>
    <col min="13575" max="13575" width="9" customWidth="1"/>
    <col min="13576" max="13576" width="10.5703125" customWidth="1"/>
    <col min="13577" max="13577" width="10" customWidth="1"/>
    <col min="13578" max="13578" width="25.7109375" customWidth="1"/>
    <col min="13579" max="13579" width="9.140625" customWidth="1"/>
    <col min="13580" max="13580" width="6.42578125" customWidth="1"/>
    <col min="13581" max="13582" width="9.140625" customWidth="1"/>
    <col min="13583" max="13824" width="9.140625" hidden="1"/>
    <col min="13825" max="13825" width="5.28515625" bestFit="1" customWidth="1"/>
    <col min="13826" max="13829" width="6.7109375" customWidth="1"/>
    <col min="13830" max="13830" width="8.42578125" customWidth="1"/>
    <col min="13831" max="13831" width="9" customWidth="1"/>
    <col min="13832" max="13832" width="10.5703125" customWidth="1"/>
    <col min="13833" max="13833" width="10" customWidth="1"/>
    <col min="13834" max="13834" width="25.7109375" customWidth="1"/>
    <col min="13835" max="13835" width="9.140625" customWidth="1"/>
    <col min="13836" max="13836" width="6.42578125" customWidth="1"/>
    <col min="13837" max="13838" width="9.140625" customWidth="1"/>
    <col min="13839" max="14080" width="9.140625" hidden="1"/>
    <col min="14081" max="14081" width="5.28515625" bestFit="1" customWidth="1"/>
    <col min="14082" max="14085" width="6.7109375" customWidth="1"/>
    <col min="14086" max="14086" width="8.42578125" customWidth="1"/>
    <col min="14087" max="14087" width="9" customWidth="1"/>
    <col min="14088" max="14088" width="10.5703125" customWidth="1"/>
    <col min="14089" max="14089" width="10" customWidth="1"/>
    <col min="14090" max="14090" width="25.7109375" customWidth="1"/>
    <col min="14091" max="14091" width="9.140625" customWidth="1"/>
    <col min="14092" max="14092" width="6.42578125" customWidth="1"/>
    <col min="14093" max="14094" width="9.140625" customWidth="1"/>
    <col min="14095" max="14336" width="9.140625" hidden="1"/>
    <col min="14337" max="14337" width="5.28515625" bestFit="1" customWidth="1"/>
    <col min="14338" max="14341" width="6.7109375" customWidth="1"/>
    <col min="14342" max="14342" width="8.42578125" customWidth="1"/>
    <col min="14343" max="14343" width="9" customWidth="1"/>
    <col min="14344" max="14344" width="10.5703125" customWidth="1"/>
    <col min="14345" max="14345" width="10" customWidth="1"/>
    <col min="14346" max="14346" width="25.7109375" customWidth="1"/>
    <col min="14347" max="14347" width="9.140625" customWidth="1"/>
    <col min="14348" max="14348" width="6.42578125" customWidth="1"/>
    <col min="14349" max="14350" width="9.140625" customWidth="1"/>
    <col min="14351" max="14592" width="9.140625" hidden="1"/>
    <col min="14593" max="14593" width="5.28515625" bestFit="1" customWidth="1"/>
    <col min="14594" max="14597" width="6.7109375" customWidth="1"/>
    <col min="14598" max="14598" width="8.42578125" customWidth="1"/>
    <col min="14599" max="14599" width="9" customWidth="1"/>
    <col min="14600" max="14600" width="10.5703125" customWidth="1"/>
    <col min="14601" max="14601" width="10" customWidth="1"/>
    <col min="14602" max="14602" width="25.7109375" customWidth="1"/>
    <col min="14603" max="14603" width="9.140625" customWidth="1"/>
    <col min="14604" max="14604" width="6.42578125" customWidth="1"/>
    <col min="14605" max="14606" width="9.140625" customWidth="1"/>
    <col min="14607" max="14848" width="9.140625" hidden="1"/>
    <col min="14849" max="14849" width="5.28515625" bestFit="1" customWidth="1"/>
    <col min="14850" max="14853" width="6.7109375" customWidth="1"/>
    <col min="14854" max="14854" width="8.42578125" customWidth="1"/>
    <col min="14855" max="14855" width="9" customWidth="1"/>
    <col min="14856" max="14856" width="10.5703125" customWidth="1"/>
    <col min="14857" max="14857" width="10" customWidth="1"/>
    <col min="14858" max="14858" width="25.7109375" customWidth="1"/>
    <col min="14859" max="14859" width="9.140625" customWidth="1"/>
    <col min="14860" max="14860" width="6.42578125" customWidth="1"/>
    <col min="14861" max="14862" width="9.140625" customWidth="1"/>
    <col min="14863" max="15104" width="9.140625" hidden="1"/>
    <col min="15105" max="15105" width="5.28515625" bestFit="1" customWidth="1"/>
    <col min="15106" max="15109" width="6.7109375" customWidth="1"/>
    <col min="15110" max="15110" width="8.42578125" customWidth="1"/>
    <col min="15111" max="15111" width="9" customWidth="1"/>
    <col min="15112" max="15112" width="10.5703125" customWidth="1"/>
    <col min="15113" max="15113" width="10" customWidth="1"/>
    <col min="15114" max="15114" width="25.7109375" customWidth="1"/>
    <col min="15115" max="15115" width="9.140625" customWidth="1"/>
    <col min="15116" max="15116" width="6.42578125" customWidth="1"/>
    <col min="15117" max="15118" width="9.140625" customWidth="1"/>
    <col min="15119" max="15360" width="9.140625" hidden="1"/>
    <col min="15361" max="15361" width="5.28515625" bestFit="1" customWidth="1"/>
    <col min="15362" max="15365" width="6.7109375" customWidth="1"/>
    <col min="15366" max="15366" width="8.42578125" customWidth="1"/>
    <col min="15367" max="15367" width="9" customWidth="1"/>
    <col min="15368" max="15368" width="10.5703125" customWidth="1"/>
    <col min="15369" max="15369" width="10" customWidth="1"/>
    <col min="15370" max="15370" width="25.7109375" customWidth="1"/>
    <col min="15371" max="15371" width="9.140625" customWidth="1"/>
    <col min="15372" max="15372" width="6.42578125" customWidth="1"/>
    <col min="15373" max="15374" width="9.140625" customWidth="1"/>
    <col min="15375" max="15616" width="9.140625" hidden="1"/>
    <col min="15617" max="15617" width="5.28515625" bestFit="1" customWidth="1"/>
    <col min="15618" max="15621" width="6.7109375" customWidth="1"/>
    <col min="15622" max="15622" width="8.42578125" customWidth="1"/>
    <col min="15623" max="15623" width="9" customWidth="1"/>
    <col min="15624" max="15624" width="10.5703125" customWidth="1"/>
    <col min="15625" max="15625" width="10" customWidth="1"/>
    <col min="15626" max="15626" width="25.7109375" customWidth="1"/>
    <col min="15627" max="15627" width="9.140625" customWidth="1"/>
    <col min="15628" max="15628" width="6.42578125" customWidth="1"/>
    <col min="15629" max="15630" width="9.140625" customWidth="1"/>
    <col min="15631" max="15872" width="9.140625" hidden="1"/>
    <col min="15873" max="15873" width="5.28515625" bestFit="1" customWidth="1"/>
    <col min="15874" max="15877" width="6.7109375" customWidth="1"/>
    <col min="15878" max="15878" width="8.42578125" customWidth="1"/>
    <col min="15879" max="15879" width="9" customWidth="1"/>
    <col min="15880" max="15880" width="10.5703125" customWidth="1"/>
    <col min="15881" max="15881" width="10" customWidth="1"/>
    <col min="15882" max="15882" width="25.7109375" customWidth="1"/>
    <col min="15883" max="15883" width="9.140625" customWidth="1"/>
    <col min="15884" max="15884" width="6.42578125" customWidth="1"/>
    <col min="15885" max="15886" width="9.140625" customWidth="1"/>
    <col min="15887" max="16128" width="9.140625" hidden="1"/>
    <col min="16129" max="16129" width="5.28515625" bestFit="1" customWidth="1"/>
    <col min="16130" max="16133" width="6.7109375" customWidth="1"/>
    <col min="16134" max="16134" width="8.42578125" customWidth="1"/>
    <col min="16135" max="16135" width="9" customWidth="1"/>
    <col min="16136" max="16136" width="10.5703125" customWidth="1"/>
    <col min="16137" max="16137" width="10" customWidth="1"/>
    <col min="16138" max="16138" width="25.7109375" customWidth="1"/>
    <col min="16139" max="16139" width="9.140625" customWidth="1"/>
    <col min="16140" max="16140" width="6.42578125" customWidth="1"/>
    <col min="16141" max="16142" width="9.140625" customWidth="1"/>
    <col min="16143" max="16384" width="9.140625" hidden="1"/>
  </cols>
  <sheetData>
    <row r="1" spans="1:14" ht="90" customHeight="1" x14ac:dyDescent="0.25">
      <c r="A1" s="409"/>
      <c r="B1" s="409"/>
      <c r="C1" s="409"/>
      <c r="D1" s="409"/>
      <c r="E1" s="409"/>
      <c r="F1" s="409"/>
      <c r="G1" s="409"/>
      <c r="H1" s="409"/>
      <c r="I1" s="409"/>
      <c r="J1" s="409"/>
      <c r="K1" s="409"/>
      <c r="L1" s="409"/>
      <c r="M1" s="409"/>
      <c r="N1" s="409"/>
    </row>
    <row r="2" spans="1:14" ht="29.25" customHeight="1" thickBot="1" x14ac:dyDescent="0.35">
      <c r="A2" s="469" t="s">
        <v>427</v>
      </c>
      <c r="B2" s="469"/>
      <c r="C2" s="469"/>
      <c r="D2" s="469"/>
      <c r="E2" s="469"/>
      <c r="F2" s="469"/>
      <c r="G2" s="469"/>
      <c r="H2" s="469"/>
      <c r="I2" s="469"/>
      <c r="J2" s="469"/>
      <c r="K2" s="469"/>
      <c r="L2" s="469"/>
      <c r="M2" s="469"/>
      <c r="N2" s="469"/>
    </row>
    <row r="3" spans="1:14" ht="24" customHeight="1" thickBot="1" x14ac:dyDescent="0.3">
      <c r="A3" s="504" t="s">
        <v>433</v>
      </c>
      <c r="B3" s="505"/>
      <c r="C3" s="505"/>
      <c r="D3" s="505"/>
      <c r="E3" s="505"/>
      <c r="F3" s="505"/>
      <c r="G3" s="505"/>
      <c r="H3" s="506" t="s">
        <v>121</v>
      </c>
      <c r="I3" s="506"/>
      <c r="J3" s="506"/>
      <c r="K3" s="506"/>
      <c r="L3" s="506"/>
      <c r="M3" s="506"/>
      <c r="N3" s="507"/>
    </row>
    <row r="4" spans="1:14" x14ac:dyDescent="0.25">
      <c r="A4" s="472" t="s">
        <v>13</v>
      </c>
      <c r="B4" s="473"/>
      <c r="C4" s="473"/>
      <c r="D4" s="473"/>
      <c r="E4" s="473"/>
      <c r="F4" s="473"/>
      <c r="G4" s="473"/>
      <c r="H4" s="474"/>
      <c r="I4" s="478"/>
      <c r="J4" s="479"/>
      <c r="K4" s="479"/>
      <c r="L4" s="479"/>
      <c r="M4" s="479"/>
      <c r="N4" s="480"/>
    </row>
    <row r="5" spans="1:14" x14ac:dyDescent="0.25">
      <c r="A5" s="405" t="s">
        <v>126</v>
      </c>
      <c r="B5" s="406"/>
      <c r="C5" s="406"/>
      <c r="D5" s="406"/>
      <c r="E5" s="406"/>
      <c r="F5" s="406"/>
      <c r="G5" s="406"/>
      <c r="H5" s="406"/>
      <c r="I5" s="407" t="s">
        <v>128</v>
      </c>
      <c r="J5" s="407"/>
      <c r="K5" s="407"/>
      <c r="L5" s="407"/>
      <c r="M5" s="407"/>
      <c r="N5" s="408"/>
    </row>
    <row r="6" spans="1:14" ht="15.75" thickBot="1" x14ac:dyDescent="0.3">
      <c r="A6" s="475" t="s">
        <v>14</v>
      </c>
      <c r="B6" s="476"/>
      <c r="C6" s="476"/>
      <c r="D6" s="476"/>
      <c r="E6" s="476"/>
      <c r="F6" s="476"/>
      <c r="G6" s="476"/>
      <c r="H6" s="477"/>
      <c r="I6" s="481"/>
      <c r="J6" s="482"/>
      <c r="K6" s="482"/>
      <c r="L6" s="482"/>
      <c r="M6" s="482"/>
      <c r="N6" s="483"/>
    </row>
    <row r="7" spans="1:14" x14ac:dyDescent="0.25">
      <c r="A7" s="409"/>
      <c r="B7" s="409"/>
      <c r="C7" s="409"/>
      <c r="D7" s="409"/>
      <c r="E7" s="409"/>
      <c r="F7" s="409"/>
      <c r="G7" s="409"/>
      <c r="H7" s="409"/>
      <c r="I7" s="409"/>
      <c r="J7" s="409"/>
      <c r="K7" s="409"/>
      <c r="L7" s="409"/>
      <c r="M7" s="409"/>
      <c r="N7" s="409"/>
    </row>
    <row r="8" spans="1:14" x14ac:dyDescent="0.25">
      <c r="A8" s="375" t="s">
        <v>15</v>
      </c>
      <c r="B8" s="375"/>
      <c r="C8" s="375"/>
      <c r="D8" s="375"/>
      <c r="E8" s="375"/>
      <c r="F8" s="375"/>
      <c r="G8" s="375"/>
      <c r="H8" s="375"/>
      <c r="I8" s="375"/>
      <c r="J8" s="375"/>
      <c r="K8" s="375"/>
      <c r="L8" s="375"/>
      <c r="M8" s="375"/>
      <c r="N8" s="375"/>
    </row>
    <row r="9" spans="1:14" ht="15.75" thickBot="1" x14ac:dyDescent="0.3">
      <c r="A9" s="8"/>
      <c r="B9" s="8"/>
      <c r="C9" s="8"/>
      <c r="D9" s="8"/>
      <c r="E9" s="8"/>
      <c r="F9" s="8"/>
      <c r="G9" s="8"/>
      <c r="H9" s="8"/>
      <c r="I9" s="8"/>
      <c r="J9" s="8"/>
      <c r="K9" s="8"/>
      <c r="L9" s="8"/>
      <c r="M9" s="8"/>
      <c r="N9" s="8"/>
    </row>
    <row r="10" spans="1:14" x14ac:dyDescent="0.25">
      <c r="A10" s="10" t="s">
        <v>16</v>
      </c>
      <c r="B10" s="416" t="s">
        <v>17</v>
      </c>
      <c r="C10" s="416"/>
      <c r="D10" s="416"/>
      <c r="E10" s="416"/>
      <c r="F10" s="416"/>
      <c r="G10" s="416"/>
      <c r="H10" s="416"/>
      <c r="I10" s="416"/>
      <c r="J10" s="416" t="s">
        <v>18</v>
      </c>
      <c r="K10" s="416"/>
      <c r="L10" s="416"/>
      <c r="M10" s="416"/>
      <c r="N10" s="417"/>
    </row>
    <row r="11" spans="1:14" x14ac:dyDescent="0.25">
      <c r="A11" s="11" t="s">
        <v>19</v>
      </c>
      <c r="B11" s="410" t="s">
        <v>20</v>
      </c>
      <c r="C11" s="410"/>
      <c r="D11" s="410"/>
      <c r="E11" s="410"/>
      <c r="F11" s="410"/>
      <c r="G11" s="410"/>
      <c r="H11" s="410"/>
      <c r="I11" s="410"/>
      <c r="J11" s="410" t="s">
        <v>511</v>
      </c>
      <c r="K11" s="410"/>
      <c r="L11" s="410"/>
      <c r="M11" s="410"/>
      <c r="N11" s="411"/>
    </row>
    <row r="12" spans="1:14" x14ac:dyDescent="0.25">
      <c r="A12" s="11" t="s">
        <v>21</v>
      </c>
      <c r="B12" s="410" t="s">
        <v>22</v>
      </c>
      <c r="C12" s="410"/>
      <c r="D12" s="410"/>
      <c r="E12" s="410"/>
      <c r="F12" s="410"/>
      <c r="G12" s="410"/>
      <c r="H12" s="410"/>
      <c r="I12" s="410"/>
      <c r="J12" s="410" t="s">
        <v>1854</v>
      </c>
      <c r="K12" s="410"/>
      <c r="L12" s="410"/>
      <c r="M12" s="410"/>
      <c r="N12" s="411"/>
    </row>
    <row r="13" spans="1:14" x14ac:dyDescent="0.25">
      <c r="A13" s="11" t="s">
        <v>23</v>
      </c>
      <c r="B13" s="410" t="s">
        <v>24</v>
      </c>
      <c r="C13" s="410"/>
      <c r="D13" s="410"/>
      <c r="E13" s="410"/>
      <c r="F13" s="410"/>
      <c r="G13" s="410"/>
      <c r="H13" s="410"/>
      <c r="I13" s="410"/>
      <c r="J13" s="410">
        <v>2022</v>
      </c>
      <c r="K13" s="410"/>
      <c r="L13" s="410"/>
      <c r="M13" s="410"/>
      <c r="N13" s="411"/>
    </row>
    <row r="14" spans="1:14" ht="15.75" thickBot="1" x14ac:dyDescent="0.3">
      <c r="A14" s="12" t="s">
        <v>25</v>
      </c>
      <c r="B14" s="470" t="s">
        <v>26</v>
      </c>
      <c r="C14" s="470"/>
      <c r="D14" s="470"/>
      <c r="E14" s="470"/>
      <c r="F14" s="470"/>
      <c r="G14" s="470"/>
      <c r="H14" s="470"/>
      <c r="I14" s="470"/>
      <c r="J14" s="470">
        <v>12</v>
      </c>
      <c r="K14" s="470"/>
      <c r="L14" s="470"/>
      <c r="M14" s="470"/>
      <c r="N14" s="471"/>
    </row>
    <row r="15" spans="1:14" x14ac:dyDescent="0.25">
      <c r="B15" s="5"/>
      <c r="C15" s="5"/>
      <c r="D15" s="5"/>
      <c r="E15" s="5"/>
      <c r="F15" s="5"/>
      <c r="G15" s="5"/>
      <c r="H15" s="5"/>
      <c r="I15" s="5"/>
      <c r="J15" s="5"/>
      <c r="K15" s="5"/>
      <c r="L15" s="5"/>
      <c r="M15" s="5"/>
      <c r="N15" s="5"/>
    </row>
    <row r="16" spans="1:14" x14ac:dyDescent="0.25">
      <c r="A16" s="412" t="s">
        <v>28</v>
      </c>
      <c r="B16" s="412"/>
      <c r="C16" s="412"/>
      <c r="D16" s="412"/>
      <c r="E16" s="412"/>
      <c r="F16" s="412"/>
      <c r="G16" s="412"/>
      <c r="H16" s="412"/>
      <c r="I16" s="412"/>
      <c r="J16" s="412"/>
      <c r="K16" s="412"/>
      <c r="L16" s="412"/>
      <c r="M16" s="412"/>
      <c r="N16" s="412"/>
    </row>
    <row r="17" spans="1:14" ht="15.75" thickBot="1" x14ac:dyDescent="0.3">
      <c r="A17" s="409"/>
      <c r="B17" s="409"/>
      <c r="C17" s="409"/>
      <c r="D17" s="409"/>
      <c r="E17" s="409"/>
      <c r="F17" s="409"/>
      <c r="G17" s="409"/>
      <c r="H17" s="409"/>
      <c r="I17" s="409"/>
      <c r="J17" s="409"/>
      <c r="K17" s="409"/>
      <c r="L17" s="409"/>
      <c r="M17" s="409"/>
      <c r="N17" s="409"/>
    </row>
    <row r="18" spans="1:14" x14ac:dyDescent="0.25">
      <c r="A18" s="413" t="s">
        <v>29</v>
      </c>
      <c r="B18" s="414"/>
      <c r="C18" s="414"/>
      <c r="D18" s="414"/>
      <c r="E18" s="414" t="s">
        <v>30</v>
      </c>
      <c r="F18" s="414"/>
      <c r="G18" s="414"/>
      <c r="H18" s="414" t="s">
        <v>127</v>
      </c>
      <c r="I18" s="414"/>
      <c r="J18" s="414"/>
      <c r="K18" s="414"/>
      <c r="L18" s="414"/>
      <c r="M18" s="414"/>
      <c r="N18" s="415"/>
    </row>
    <row r="19" spans="1:14" s="7" customFormat="1" x14ac:dyDescent="0.25">
      <c r="A19" s="422" t="s">
        <v>423</v>
      </c>
      <c r="B19" s="423"/>
      <c r="C19" s="423"/>
      <c r="D19" s="423"/>
      <c r="E19" s="423" t="s">
        <v>424</v>
      </c>
      <c r="F19" s="423"/>
      <c r="G19" s="423"/>
      <c r="H19" s="423" t="s">
        <v>27</v>
      </c>
      <c r="I19" s="423"/>
      <c r="J19" s="423"/>
      <c r="K19" s="423"/>
      <c r="L19" s="423"/>
      <c r="M19" s="423"/>
      <c r="N19" s="424"/>
    </row>
    <row r="20" spans="1:14" x14ac:dyDescent="0.25">
      <c r="A20" s="422"/>
      <c r="B20" s="423"/>
      <c r="C20" s="423"/>
      <c r="D20" s="423"/>
      <c r="E20" s="423"/>
      <c r="F20" s="423"/>
      <c r="G20" s="423"/>
      <c r="H20" s="423"/>
      <c r="I20" s="423"/>
      <c r="J20" s="423"/>
      <c r="K20" s="423"/>
      <c r="L20" s="423"/>
      <c r="M20" s="423"/>
      <c r="N20" s="424"/>
    </row>
    <row r="21" spans="1:14" ht="33.75" customHeight="1" thickBot="1" x14ac:dyDescent="0.3">
      <c r="A21" s="428" t="s">
        <v>129</v>
      </c>
      <c r="B21" s="429"/>
      <c r="C21" s="429"/>
      <c r="D21" s="429"/>
      <c r="E21" s="429"/>
      <c r="F21" s="429"/>
      <c r="G21" s="429"/>
      <c r="H21" s="429"/>
      <c r="I21" s="429"/>
      <c r="J21" s="429"/>
      <c r="K21" s="429"/>
      <c r="L21" s="429"/>
      <c r="M21" s="429"/>
      <c r="N21" s="430"/>
    </row>
    <row r="22" spans="1:14" ht="15.75" thickBot="1" x14ac:dyDescent="0.3">
      <c r="A22" s="6"/>
      <c r="B22" s="6"/>
      <c r="C22" s="6"/>
      <c r="D22" s="6"/>
      <c r="E22" s="7"/>
      <c r="F22" s="7"/>
      <c r="G22" s="7"/>
      <c r="H22" s="7"/>
      <c r="I22" s="7"/>
      <c r="J22" s="7"/>
      <c r="K22" s="7"/>
      <c r="L22" s="7"/>
      <c r="M22" s="7"/>
      <c r="N22" s="7"/>
    </row>
    <row r="23" spans="1:14" ht="15.75" thickBot="1" x14ac:dyDescent="0.3">
      <c r="A23" s="431" t="s">
        <v>131</v>
      </c>
      <c r="B23" s="432"/>
      <c r="C23" s="432"/>
      <c r="D23" s="432"/>
      <c r="E23" s="432"/>
      <c r="F23" s="432"/>
      <c r="G23" s="432"/>
      <c r="H23" s="432"/>
      <c r="I23" s="432"/>
      <c r="J23" s="432"/>
      <c r="K23" s="432"/>
      <c r="L23" s="432"/>
      <c r="M23" s="432"/>
      <c r="N23" s="433"/>
    </row>
    <row r="24" spans="1:14" x14ac:dyDescent="0.25">
      <c r="A24" s="6"/>
      <c r="B24" s="6"/>
      <c r="C24" s="6"/>
      <c r="D24" s="6"/>
      <c r="E24" s="7"/>
      <c r="F24" s="7"/>
      <c r="G24" s="7"/>
      <c r="H24" s="7"/>
      <c r="I24" s="7"/>
      <c r="J24" s="7"/>
      <c r="K24" s="7"/>
      <c r="L24" s="7"/>
      <c r="M24" s="7"/>
      <c r="N24" s="7"/>
    </row>
    <row r="25" spans="1:14" x14ac:dyDescent="0.25">
      <c r="A25" s="412" t="s">
        <v>31</v>
      </c>
      <c r="B25" s="412"/>
      <c r="C25" s="412"/>
      <c r="D25" s="412"/>
      <c r="E25" s="412"/>
      <c r="F25" s="412"/>
      <c r="G25" s="412"/>
      <c r="H25" s="412"/>
      <c r="I25" s="412"/>
      <c r="J25" s="412"/>
      <c r="K25" s="412"/>
      <c r="L25" s="412"/>
      <c r="M25" s="412"/>
      <c r="N25" s="412"/>
    </row>
    <row r="26" spans="1:14" ht="15.75" thickBot="1" x14ac:dyDescent="0.3">
      <c r="A26" s="409"/>
      <c r="B26" s="409"/>
      <c r="C26" s="409"/>
      <c r="D26" s="409"/>
      <c r="E26" s="409"/>
      <c r="F26" s="409"/>
      <c r="G26" s="409"/>
      <c r="H26" s="409"/>
      <c r="I26" s="409"/>
      <c r="J26" s="409"/>
      <c r="K26" s="409"/>
      <c r="L26" s="409"/>
      <c r="M26" s="409"/>
      <c r="N26" s="409"/>
    </row>
    <row r="27" spans="1:14" x14ac:dyDescent="0.25">
      <c r="A27" s="10">
        <v>1</v>
      </c>
      <c r="B27" s="425" t="s">
        <v>32</v>
      </c>
      <c r="C27" s="425"/>
      <c r="D27" s="425"/>
      <c r="E27" s="425"/>
      <c r="F27" s="425"/>
      <c r="G27" s="425"/>
      <c r="H27" s="425"/>
      <c r="I27" s="520" t="s">
        <v>423</v>
      </c>
      <c r="J27" s="426"/>
      <c r="K27" s="426"/>
      <c r="L27" s="426"/>
      <c r="M27" s="426"/>
      <c r="N27" s="427"/>
    </row>
    <row r="28" spans="1:14" x14ac:dyDescent="0.25">
      <c r="A28" s="11">
        <v>2</v>
      </c>
      <c r="B28" s="407" t="s">
        <v>33</v>
      </c>
      <c r="C28" s="407"/>
      <c r="D28" s="407"/>
      <c r="E28" s="407"/>
      <c r="F28" s="407"/>
      <c r="G28" s="407"/>
      <c r="H28" s="407"/>
      <c r="I28" s="410" t="s">
        <v>388</v>
      </c>
      <c r="J28" s="410"/>
      <c r="K28" s="410"/>
      <c r="L28" s="410"/>
      <c r="M28" s="410"/>
      <c r="N28" s="411"/>
    </row>
    <row r="29" spans="1:14" ht="15.75" x14ac:dyDescent="0.25">
      <c r="A29" s="11">
        <v>3</v>
      </c>
      <c r="B29" s="407" t="s">
        <v>34</v>
      </c>
      <c r="C29" s="407"/>
      <c r="D29" s="407"/>
      <c r="E29" s="407"/>
      <c r="F29" s="407"/>
      <c r="G29" s="407"/>
      <c r="H29" s="407"/>
      <c r="I29" s="418">
        <v>2115.0100000000002</v>
      </c>
      <c r="J29" s="418"/>
      <c r="K29" s="418"/>
      <c r="L29" s="418"/>
      <c r="M29" s="418"/>
      <c r="N29" s="419"/>
    </row>
    <row r="30" spans="1:14" x14ac:dyDescent="0.25">
      <c r="A30" s="11">
        <v>4</v>
      </c>
      <c r="B30" s="407" t="s">
        <v>35</v>
      </c>
      <c r="C30" s="407"/>
      <c r="D30" s="407"/>
      <c r="E30" s="407"/>
      <c r="F30" s="407"/>
      <c r="G30" s="407"/>
      <c r="H30" s="407"/>
      <c r="I30" s="420" t="str">
        <f>H3</f>
        <v>Bombeiro Hidráulico</v>
      </c>
      <c r="J30" s="420"/>
      <c r="K30" s="420"/>
      <c r="L30" s="420"/>
      <c r="M30" s="420"/>
      <c r="N30" s="421"/>
    </row>
    <row r="31" spans="1:14" x14ac:dyDescent="0.25">
      <c r="A31" s="11">
        <v>5</v>
      </c>
      <c r="B31" s="407" t="s">
        <v>36</v>
      </c>
      <c r="C31" s="407"/>
      <c r="D31" s="407"/>
      <c r="E31" s="407"/>
      <c r="F31" s="407"/>
      <c r="G31" s="407"/>
      <c r="H31" s="407"/>
      <c r="I31" s="441">
        <v>44621</v>
      </c>
      <c r="J31" s="410"/>
      <c r="K31" s="410"/>
      <c r="L31" s="410"/>
      <c r="M31" s="410"/>
      <c r="N31" s="411"/>
    </row>
    <row r="32" spans="1:14" ht="15.75" x14ac:dyDescent="0.25">
      <c r="A32" s="11">
        <v>6</v>
      </c>
      <c r="B32" s="444" t="s">
        <v>37</v>
      </c>
      <c r="C32" s="444"/>
      <c r="D32" s="444"/>
      <c r="E32" s="444"/>
      <c r="F32" s="444"/>
      <c r="G32" s="444"/>
      <c r="H32" s="444"/>
      <c r="I32" s="410" t="s">
        <v>1853</v>
      </c>
      <c r="J32" s="410"/>
      <c r="K32" s="410"/>
      <c r="L32" s="410"/>
      <c r="M32" s="410"/>
      <c r="N32" s="411"/>
    </row>
    <row r="33" spans="1:14" ht="15.75" x14ac:dyDescent="0.25">
      <c r="A33" s="11">
        <v>7</v>
      </c>
      <c r="B33" s="444" t="s">
        <v>38</v>
      </c>
      <c r="C33" s="444"/>
      <c r="D33" s="444"/>
      <c r="E33" s="444"/>
      <c r="F33" s="444"/>
      <c r="G33" s="444"/>
      <c r="H33" s="444"/>
      <c r="I33" s="410">
        <v>2</v>
      </c>
      <c r="J33" s="410"/>
      <c r="K33" s="410"/>
      <c r="L33" s="410"/>
      <c r="M33" s="410"/>
      <c r="N33" s="411"/>
    </row>
    <row r="34" spans="1:14" ht="27.75" customHeight="1" thickBot="1" x14ac:dyDescent="0.3">
      <c r="A34" s="428" t="s">
        <v>130</v>
      </c>
      <c r="B34" s="429"/>
      <c r="C34" s="429"/>
      <c r="D34" s="429"/>
      <c r="E34" s="429"/>
      <c r="F34" s="429"/>
      <c r="G34" s="429"/>
      <c r="H34" s="429"/>
      <c r="I34" s="429"/>
      <c r="J34" s="429"/>
      <c r="K34" s="429"/>
      <c r="L34" s="429"/>
      <c r="M34" s="429"/>
      <c r="N34" s="430"/>
    </row>
    <row r="35" spans="1:14" x14ac:dyDescent="0.25">
      <c r="A35" s="409"/>
      <c r="B35" s="409"/>
      <c r="C35" s="409"/>
      <c r="D35" s="409"/>
      <c r="E35" s="409"/>
      <c r="F35" s="409"/>
      <c r="G35" s="409"/>
      <c r="H35" s="409"/>
      <c r="I35" s="409"/>
      <c r="J35" s="409"/>
      <c r="K35" s="409"/>
      <c r="L35" s="409"/>
      <c r="M35" s="409"/>
      <c r="N35" s="409"/>
    </row>
    <row r="36" spans="1:14" x14ac:dyDescent="0.25">
      <c r="A36" s="375" t="s">
        <v>132</v>
      </c>
      <c r="B36" s="375"/>
      <c r="C36" s="375"/>
      <c r="D36" s="375"/>
      <c r="E36" s="375"/>
      <c r="F36" s="375"/>
      <c r="G36" s="375"/>
      <c r="H36" s="375"/>
      <c r="I36" s="375"/>
      <c r="J36" s="375"/>
      <c r="K36" s="375"/>
      <c r="L36" s="375"/>
      <c r="M36" s="375"/>
      <c r="N36" s="375"/>
    </row>
    <row r="37" spans="1:14" ht="15.75" thickBot="1" x14ac:dyDescent="0.3">
      <c r="B37" s="5"/>
      <c r="C37" s="5"/>
      <c r="D37" s="5"/>
      <c r="E37" s="5"/>
      <c r="F37" s="5"/>
      <c r="G37" s="5"/>
      <c r="H37" s="5"/>
      <c r="I37" s="5"/>
      <c r="J37" s="5"/>
      <c r="K37" s="5"/>
      <c r="L37" s="5"/>
      <c r="M37" s="5"/>
      <c r="N37" s="5"/>
    </row>
    <row r="38" spans="1:14" s="4" customFormat="1" ht="15.75" thickBot="1" x14ac:dyDescent="0.3">
      <c r="A38" s="22">
        <v>1</v>
      </c>
      <c r="B38" s="442" t="s">
        <v>40</v>
      </c>
      <c r="C38" s="442"/>
      <c r="D38" s="442"/>
      <c r="E38" s="442"/>
      <c r="F38" s="442"/>
      <c r="G38" s="442"/>
      <c r="H38" s="442"/>
      <c r="I38" s="442" t="s">
        <v>41</v>
      </c>
      <c r="J38" s="442"/>
      <c r="K38" s="442" t="s">
        <v>42</v>
      </c>
      <c r="L38" s="442"/>
      <c r="M38" s="442"/>
      <c r="N38" s="443"/>
    </row>
    <row r="39" spans="1:14" x14ac:dyDescent="0.25">
      <c r="A39" s="14" t="s">
        <v>16</v>
      </c>
      <c r="B39" s="440" t="s">
        <v>43</v>
      </c>
      <c r="C39" s="440"/>
      <c r="D39" s="440"/>
      <c r="E39" s="440"/>
      <c r="F39" s="440"/>
      <c r="G39" s="440"/>
      <c r="H39" s="440"/>
      <c r="I39" s="438"/>
      <c r="J39" s="438"/>
      <c r="K39" s="434">
        <f>I29</f>
        <v>2115.0100000000002</v>
      </c>
      <c r="L39" s="434"/>
      <c r="M39" s="434"/>
      <c r="N39" s="435"/>
    </row>
    <row r="40" spans="1:14" x14ac:dyDescent="0.25">
      <c r="A40" s="3" t="s">
        <v>19</v>
      </c>
      <c r="B40" s="407" t="s">
        <v>44</v>
      </c>
      <c r="C40" s="407"/>
      <c r="D40" s="407"/>
      <c r="E40" s="407"/>
      <c r="F40" s="407"/>
      <c r="G40" s="407"/>
      <c r="H40" s="407"/>
      <c r="I40" s="439"/>
      <c r="J40" s="439"/>
      <c r="K40" s="524"/>
      <c r="L40" s="524"/>
      <c r="M40" s="524"/>
      <c r="N40" s="525"/>
    </row>
    <row r="41" spans="1:14" x14ac:dyDescent="0.25">
      <c r="A41" s="3" t="s">
        <v>21</v>
      </c>
      <c r="B41" s="407" t="s">
        <v>45</v>
      </c>
      <c r="C41" s="407"/>
      <c r="D41" s="407"/>
      <c r="E41" s="407"/>
      <c r="F41" s="407"/>
      <c r="G41" s="407"/>
      <c r="H41" s="407"/>
      <c r="I41" s="439"/>
      <c r="J41" s="439"/>
      <c r="K41" s="524">
        <f>0.3*K39</f>
        <v>634.50300000000004</v>
      </c>
      <c r="L41" s="524"/>
      <c r="M41" s="524"/>
      <c r="N41" s="525"/>
    </row>
    <row r="42" spans="1:14" x14ac:dyDescent="0.25">
      <c r="A42" s="3" t="s">
        <v>23</v>
      </c>
      <c r="B42" s="407" t="s">
        <v>46</v>
      </c>
      <c r="C42" s="407"/>
      <c r="D42" s="407"/>
      <c r="E42" s="407"/>
      <c r="F42" s="407"/>
      <c r="G42" s="407"/>
      <c r="H42" s="407"/>
      <c r="I42" s="439"/>
      <c r="J42" s="439"/>
      <c r="K42" s="524"/>
      <c r="L42" s="524"/>
      <c r="M42" s="524"/>
      <c r="N42" s="525"/>
    </row>
    <row r="43" spans="1:14" x14ac:dyDescent="0.25">
      <c r="A43" s="3" t="s">
        <v>25</v>
      </c>
      <c r="B43" s="407" t="s">
        <v>47</v>
      </c>
      <c r="C43" s="407"/>
      <c r="D43" s="407"/>
      <c r="E43" s="407"/>
      <c r="F43" s="407"/>
      <c r="G43" s="407"/>
      <c r="H43" s="407"/>
      <c r="I43" s="439"/>
      <c r="J43" s="439"/>
      <c r="K43" s="524"/>
      <c r="L43" s="524"/>
      <c r="M43" s="524"/>
      <c r="N43" s="525"/>
    </row>
    <row r="44" spans="1:14" x14ac:dyDescent="0.25">
      <c r="A44" s="3" t="s">
        <v>48</v>
      </c>
      <c r="B44" s="407" t="s">
        <v>49</v>
      </c>
      <c r="C44" s="407"/>
      <c r="D44" s="407"/>
      <c r="E44" s="407"/>
      <c r="F44" s="407"/>
      <c r="G44" s="407"/>
      <c r="H44" s="407"/>
      <c r="I44" s="439"/>
      <c r="J44" s="439"/>
      <c r="K44" s="524"/>
      <c r="L44" s="524"/>
      <c r="M44" s="524"/>
      <c r="N44" s="525"/>
    </row>
    <row r="45" spans="1:14" x14ac:dyDescent="0.25">
      <c r="A45" s="3" t="s">
        <v>50</v>
      </c>
      <c r="B45" s="407" t="s">
        <v>51</v>
      </c>
      <c r="C45" s="407"/>
      <c r="D45" s="407"/>
      <c r="E45" s="407"/>
      <c r="F45" s="407"/>
      <c r="G45" s="407"/>
      <c r="H45" s="407"/>
      <c r="I45" s="439"/>
      <c r="J45" s="439"/>
      <c r="K45" s="524"/>
      <c r="L45" s="524"/>
      <c r="M45" s="524"/>
      <c r="N45" s="525"/>
    </row>
    <row r="46" spans="1:14" ht="15.75" thickBot="1" x14ac:dyDescent="0.3">
      <c r="A46" s="9" t="s">
        <v>52</v>
      </c>
      <c r="B46" s="491" t="s">
        <v>53</v>
      </c>
      <c r="C46" s="491"/>
      <c r="D46" s="491"/>
      <c r="E46" s="491"/>
      <c r="F46" s="491"/>
      <c r="G46" s="491"/>
      <c r="H46" s="491"/>
      <c r="I46" s="488"/>
      <c r="J46" s="488"/>
      <c r="K46" s="528"/>
      <c r="L46" s="528"/>
      <c r="M46" s="528"/>
      <c r="N46" s="529"/>
    </row>
    <row r="47" spans="1:14" s="4" customFormat="1" ht="15.75" thickBot="1" x14ac:dyDescent="0.3">
      <c r="A47" s="486" t="s">
        <v>54</v>
      </c>
      <c r="B47" s="442"/>
      <c r="C47" s="442"/>
      <c r="D47" s="442"/>
      <c r="E47" s="442"/>
      <c r="F47" s="442"/>
      <c r="G47" s="442"/>
      <c r="H47" s="442"/>
      <c r="I47" s="442"/>
      <c r="J47" s="487"/>
      <c r="K47" s="448">
        <f>SUM(K39:N46)</f>
        <v>2749.5130000000004</v>
      </c>
      <c r="L47" s="449"/>
      <c r="M47" s="449"/>
      <c r="N47" s="450"/>
    </row>
    <row r="48" spans="1:14" x14ac:dyDescent="0.25">
      <c r="A48" s="409"/>
      <c r="B48" s="409"/>
      <c r="C48" s="409"/>
      <c r="D48" s="409"/>
      <c r="E48" s="409"/>
      <c r="F48" s="409"/>
      <c r="G48" s="409"/>
      <c r="H48" s="409"/>
      <c r="I48" s="409"/>
      <c r="J48" s="409"/>
      <c r="K48" s="409"/>
      <c r="L48" s="409"/>
      <c r="M48" s="409"/>
      <c r="N48" s="409"/>
    </row>
    <row r="49" spans="1:17" x14ac:dyDescent="0.25">
      <c r="A49" s="375" t="s">
        <v>55</v>
      </c>
      <c r="B49" s="375"/>
      <c r="C49" s="375"/>
      <c r="D49" s="375"/>
      <c r="E49" s="375"/>
      <c r="F49" s="375"/>
      <c r="G49" s="375"/>
      <c r="H49" s="375"/>
      <c r="I49" s="375"/>
      <c r="J49" s="375"/>
      <c r="K49" s="375"/>
      <c r="L49" s="375"/>
      <c r="M49" s="375"/>
      <c r="N49" s="375"/>
    </row>
    <row r="50" spans="1:17" x14ac:dyDescent="0.25">
      <c r="A50" s="8"/>
      <c r="B50" s="8"/>
      <c r="C50" s="8"/>
      <c r="D50" s="8"/>
      <c r="E50" s="8"/>
      <c r="F50" s="8"/>
      <c r="G50" s="8"/>
      <c r="H50" s="8"/>
      <c r="I50" s="8"/>
      <c r="J50" s="8"/>
      <c r="K50" s="8"/>
      <c r="L50" s="8"/>
      <c r="M50" s="8"/>
      <c r="N50" s="8"/>
    </row>
    <row r="51" spans="1:17" x14ac:dyDescent="0.25">
      <c r="A51" s="375" t="s">
        <v>133</v>
      </c>
      <c r="B51" s="375"/>
      <c r="C51" s="375"/>
      <c r="D51" s="375"/>
      <c r="E51" s="375"/>
      <c r="F51" s="375"/>
      <c r="G51" s="375"/>
      <c r="H51" s="375"/>
      <c r="I51" s="375"/>
      <c r="J51" s="375"/>
      <c r="K51" s="375"/>
      <c r="L51" s="375"/>
      <c r="M51" s="375"/>
      <c r="N51" s="375"/>
    </row>
    <row r="52" spans="1:17" ht="15.75" thickBot="1" x14ac:dyDescent="0.3">
      <c r="A52" s="8"/>
      <c r="B52" s="8"/>
      <c r="C52" s="8"/>
      <c r="D52" s="8"/>
      <c r="E52" s="8"/>
      <c r="F52" s="8"/>
      <c r="G52" s="8"/>
      <c r="H52" s="8"/>
      <c r="I52" s="8"/>
      <c r="J52" s="8"/>
      <c r="K52" s="8"/>
      <c r="L52" s="8"/>
      <c r="M52" s="8"/>
      <c r="N52" s="8"/>
    </row>
    <row r="53" spans="1:17" ht="15.75" thickBot="1" x14ac:dyDescent="0.3">
      <c r="A53" s="22" t="s">
        <v>56</v>
      </c>
      <c r="B53" s="442" t="s">
        <v>57</v>
      </c>
      <c r="C53" s="442"/>
      <c r="D53" s="442"/>
      <c r="E53" s="442"/>
      <c r="F53" s="442"/>
      <c r="G53" s="442"/>
      <c r="H53" s="442"/>
      <c r="I53" s="442" t="s">
        <v>41</v>
      </c>
      <c r="J53" s="442"/>
      <c r="K53" s="442" t="s">
        <v>42</v>
      </c>
      <c r="L53" s="442"/>
      <c r="M53" s="442"/>
      <c r="N53" s="443"/>
    </row>
    <row r="54" spans="1:17" x14ac:dyDescent="0.25">
      <c r="A54" s="13" t="s">
        <v>16</v>
      </c>
      <c r="B54" s="454" t="s">
        <v>151</v>
      </c>
      <c r="C54" s="454"/>
      <c r="D54" s="454"/>
      <c r="E54" s="454"/>
      <c r="F54" s="454"/>
      <c r="G54" s="454"/>
      <c r="H54" s="454"/>
      <c r="I54" s="456">
        <v>8.3299999999999999E-2</v>
      </c>
      <c r="J54" s="456"/>
      <c r="K54" s="459">
        <f>I54*K47</f>
        <v>229.03443290000004</v>
      </c>
      <c r="L54" s="459"/>
      <c r="M54" s="459"/>
      <c r="N54" s="460"/>
    </row>
    <row r="55" spans="1:17" ht="15.75" thickBot="1" x14ac:dyDescent="0.3">
      <c r="A55" s="15" t="s">
        <v>19</v>
      </c>
      <c r="B55" s="455" t="s">
        <v>58</v>
      </c>
      <c r="C55" s="455"/>
      <c r="D55" s="455"/>
      <c r="E55" s="455"/>
      <c r="F55" s="455"/>
      <c r="G55" s="455"/>
      <c r="H55" s="455"/>
      <c r="I55" s="457">
        <v>0.121</v>
      </c>
      <c r="J55" s="457"/>
      <c r="K55" s="461">
        <f>I55*K47</f>
        <v>332.69107300000002</v>
      </c>
      <c r="L55" s="461"/>
      <c r="M55" s="461"/>
      <c r="N55" s="462"/>
      <c r="P55" s="19"/>
    </row>
    <row r="56" spans="1:17" s="7" customFormat="1" ht="15.75" thickBot="1" x14ac:dyDescent="0.3">
      <c r="A56" s="22"/>
      <c r="B56" s="442" t="s">
        <v>59</v>
      </c>
      <c r="C56" s="442"/>
      <c r="D56" s="442"/>
      <c r="E56" s="442"/>
      <c r="F56" s="442"/>
      <c r="G56" s="442"/>
      <c r="H56" s="442"/>
      <c r="I56" s="458"/>
      <c r="J56" s="458"/>
      <c r="K56" s="463">
        <f>SUM(K54:N55)</f>
        <v>561.72550590000003</v>
      </c>
      <c r="L56" s="463"/>
      <c r="M56" s="463"/>
      <c r="N56" s="464"/>
      <c r="P56" s="18"/>
      <c r="Q56" s="18"/>
    </row>
    <row r="57" spans="1:17" ht="30" customHeight="1" thickBot="1" x14ac:dyDescent="0.3">
      <c r="A57" s="451" t="s">
        <v>134</v>
      </c>
      <c r="B57" s="452"/>
      <c r="C57" s="452"/>
      <c r="D57" s="452"/>
      <c r="E57" s="452"/>
      <c r="F57" s="452"/>
      <c r="G57" s="452"/>
      <c r="H57" s="452"/>
      <c r="I57" s="452"/>
      <c r="J57" s="452"/>
      <c r="K57" s="452"/>
      <c r="L57" s="452"/>
      <c r="M57" s="452"/>
      <c r="N57" s="453"/>
      <c r="P57" s="2"/>
      <c r="Q57" s="2"/>
    </row>
    <row r="58" spans="1:17" x14ac:dyDescent="0.25">
      <c r="A58" s="8"/>
      <c r="B58" s="8"/>
      <c r="C58" s="8"/>
      <c r="D58" s="8"/>
      <c r="E58" s="8"/>
      <c r="F58" s="8"/>
      <c r="G58" s="8"/>
      <c r="H58" s="8"/>
      <c r="I58" s="8"/>
      <c r="J58" s="8"/>
      <c r="K58" s="8"/>
      <c r="L58" s="8"/>
      <c r="M58" s="8"/>
      <c r="N58" s="8"/>
    </row>
    <row r="59" spans="1:17" x14ac:dyDescent="0.25">
      <c r="A59" s="375" t="s">
        <v>135</v>
      </c>
      <c r="B59" s="375"/>
      <c r="C59" s="375"/>
      <c r="D59" s="375"/>
      <c r="E59" s="375"/>
      <c r="F59" s="375"/>
      <c r="G59" s="375"/>
      <c r="H59" s="375"/>
      <c r="I59" s="375"/>
      <c r="J59" s="375"/>
      <c r="K59" s="375"/>
      <c r="L59" s="375"/>
      <c r="M59" s="375"/>
      <c r="N59" s="375"/>
    </row>
    <row r="60" spans="1:17" ht="15.75" thickBot="1" x14ac:dyDescent="0.3">
      <c r="A60" s="8"/>
      <c r="B60" s="8"/>
      <c r="C60" s="8"/>
      <c r="D60" s="8"/>
      <c r="E60" s="8"/>
      <c r="F60" s="8"/>
      <c r="G60" s="8"/>
      <c r="H60" s="8"/>
      <c r="I60" s="8"/>
      <c r="J60" s="8"/>
      <c r="K60" s="8"/>
      <c r="L60" s="8"/>
      <c r="M60" s="8"/>
      <c r="N60" s="8"/>
    </row>
    <row r="61" spans="1:17" ht="15.75" thickBot="1" x14ac:dyDescent="0.3">
      <c r="A61" s="22" t="s">
        <v>60</v>
      </c>
      <c r="B61" s="442" t="s">
        <v>61</v>
      </c>
      <c r="C61" s="442"/>
      <c r="D61" s="442"/>
      <c r="E61" s="442"/>
      <c r="F61" s="442"/>
      <c r="G61" s="442"/>
      <c r="H61" s="442"/>
      <c r="I61" s="442" t="s">
        <v>41</v>
      </c>
      <c r="J61" s="442"/>
      <c r="K61" s="442" t="s">
        <v>42</v>
      </c>
      <c r="L61" s="442"/>
      <c r="M61" s="442"/>
      <c r="N61" s="443"/>
    </row>
    <row r="62" spans="1:17" x14ac:dyDescent="0.25">
      <c r="A62" s="13" t="s">
        <v>16</v>
      </c>
      <c r="B62" s="440" t="s">
        <v>62</v>
      </c>
      <c r="C62" s="440"/>
      <c r="D62" s="440"/>
      <c r="E62" s="440"/>
      <c r="F62" s="440"/>
      <c r="G62" s="440"/>
      <c r="H62" s="440"/>
      <c r="I62" s="456"/>
      <c r="J62" s="456"/>
      <c r="K62" s="459">
        <f>I62*($K$47+$K$56)</f>
        <v>0</v>
      </c>
      <c r="L62" s="459"/>
      <c r="M62" s="459"/>
      <c r="N62" s="460"/>
    </row>
    <row r="63" spans="1:17" x14ac:dyDescent="0.25">
      <c r="A63" s="11" t="s">
        <v>19</v>
      </c>
      <c r="B63" s="407" t="s">
        <v>136</v>
      </c>
      <c r="C63" s="407"/>
      <c r="D63" s="407"/>
      <c r="E63" s="407"/>
      <c r="F63" s="407"/>
      <c r="G63" s="407"/>
      <c r="H63" s="407"/>
      <c r="I63" s="465">
        <v>2.5000000000000001E-2</v>
      </c>
      <c r="J63" s="465"/>
      <c r="K63" s="459">
        <f t="shared" ref="K63:K69" si="0">I63*($K$47+$K$56)</f>
        <v>82.780962647500019</v>
      </c>
      <c r="L63" s="459"/>
      <c r="M63" s="459"/>
      <c r="N63" s="460"/>
    </row>
    <row r="64" spans="1:17" x14ac:dyDescent="0.25">
      <c r="A64" s="11" t="s">
        <v>21</v>
      </c>
      <c r="B64" s="407" t="s">
        <v>137</v>
      </c>
      <c r="C64" s="407"/>
      <c r="D64" s="407"/>
      <c r="E64" s="407"/>
      <c r="F64" s="407"/>
      <c r="G64" s="407"/>
      <c r="H64" s="407"/>
      <c r="I64" s="492">
        <v>0.06</v>
      </c>
      <c r="J64" s="492"/>
      <c r="K64" s="459">
        <f t="shared" si="0"/>
        <v>198.674310354</v>
      </c>
      <c r="L64" s="459"/>
      <c r="M64" s="459"/>
      <c r="N64" s="460"/>
    </row>
    <row r="65" spans="1:14" x14ac:dyDescent="0.25">
      <c r="A65" s="11" t="s">
        <v>23</v>
      </c>
      <c r="B65" s="407" t="s">
        <v>63</v>
      </c>
      <c r="C65" s="407"/>
      <c r="D65" s="407"/>
      <c r="E65" s="407"/>
      <c r="F65" s="407"/>
      <c r="G65" s="407"/>
      <c r="H65" s="407"/>
      <c r="I65" s="465">
        <v>1.4999999999999999E-2</v>
      </c>
      <c r="J65" s="465"/>
      <c r="K65" s="459">
        <f t="shared" si="0"/>
        <v>49.6685775885</v>
      </c>
      <c r="L65" s="459"/>
      <c r="M65" s="459"/>
      <c r="N65" s="460"/>
    </row>
    <row r="66" spans="1:14" x14ac:dyDescent="0.25">
      <c r="A66" s="11" t="s">
        <v>25</v>
      </c>
      <c r="B66" s="407" t="s">
        <v>64</v>
      </c>
      <c r="C66" s="407"/>
      <c r="D66" s="407"/>
      <c r="E66" s="407"/>
      <c r="F66" s="407"/>
      <c r="G66" s="407"/>
      <c r="H66" s="407"/>
      <c r="I66" s="465">
        <v>0.01</v>
      </c>
      <c r="J66" s="465"/>
      <c r="K66" s="459">
        <f t="shared" si="0"/>
        <v>33.112385059000005</v>
      </c>
      <c r="L66" s="459"/>
      <c r="M66" s="459"/>
      <c r="N66" s="460"/>
    </row>
    <row r="67" spans="1:14" x14ac:dyDescent="0.25">
      <c r="A67" s="11" t="s">
        <v>48</v>
      </c>
      <c r="B67" s="407" t="s">
        <v>65</v>
      </c>
      <c r="C67" s="407"/>
      <c r="D67" s="407"/>
      <c r="E67" s="407"/>
      <c r="F67" s="407"/>
      <c r="G67" s="407"/>
      <c r="H67" s="407"/>
      <c r="I67" s="465">
        <v>6.0000000000000001E-3</v>
      </c>
      <c r="J67" s="465"/>
      <c r="K67" s="459">
        <f t="shared" si="0"/>
        <v>19.867431035400003</v>
      </c>
      <c r="L67" s="459"/>
      <c r="M67" s="459"/>
      <c r="N67" s="460"/>
    </row>
    <row r="68" spans="1:14" x14ac:dyDescent="0.25">
      <c r="A68" s="11" t="s">
        <v>50</v>
      </c>
      <c r="B68" s="407" t="s">
        <v>66</v>
      </c>
      <c r="C68" s="407"/>
      <c r="D68" s="407"/>
      <c r="E68" s="407"/>
      <c r="F68" s="407"/>
      <c r="G68" s="407"/>
      <c r="H68" s="407"/>
      <c r="I68" s="465">
        <v>2E-3</v>
      </c>
      <c r="J68" s="465"/>
      <c r="K68" s="459">
        <f t="shared" si="0"/>
        <v>6.6224770118000009</v>
      </c>
      <c r="L68" s="459"/>
      <c r="M68" s="459"/>
      <c r="N68" s="460"/>
    </row>
    <row r="69" spans="1:14" ht="15.75" thickBot="1" x14ac:dyDescent="0.3">
      <c r="A69" s="15" t="s">
        <v>52</v>
      </c>
      <c r="B69" s="491" t="s">
        <v>67</v>
      </c>
      <c r="C69" s="491"/>
      <c r="D69" s="491"/>
      <c r="E69" s="491"/>
      <c r="F69" s="491"/>
      <c r="G69" s="491"/>
      <c r="H69" s="491"/>
      <c r="I69" s="457">
        <v>0.08</v>
      </c>
      <c r="J69" s="457"/>
      <c r="K69" s="459">
        <f t="shared" si="0"/>
        <v>264.89908047200004</v>
      </c>
      <c r="L69" s="459"/>
      <c r="M69" s="459"/>
      <c r="N69" s="460"/>
    </row>
    <row r="70" spans="1:14" ht="15.75" thickBot="1" x14ac:dyDescent="0.3">
      <c r="A70" s="22"/>
      <c r="B70" s="442" t="s">
        <v>68</v>
      </c>
      <c r="C70" s="442"/>
      <c r="D70" s="442"/>
      <c r="E70" s="442"/>
      <c r="F70" s="442"/>
      <c r="G70" s="442"/>
      <c r="H70" s="442"/>
      <c r="I70" s="493">
        <f>SUM(I62:J69)</f>
        <v>0.19800000000000001</v>
      </c>
      <c r="J70" s="463"/>
      <c r="K70" s="463">
        <f>SUM(K62:N69)</f>
        <v>655.62522416820002</v>
      </c>
      <c r="L70" s="463"/>
      <c r="M70" s="463"/>
      <c r="N70" s="464"/>
    </row>
    <row r="71" spans="1:14" ht="37.5" customHeight="1" thickBot="1" x14ac:dyDescent="0.3">
      <c r="A71" s="451" t="s">
        <v>138</v>
      </c>
      <c r="B71" s="452"/>
      <c r="C71" s="452"/>
      <c r="D71" s="452"/>
      <c r="E71" s="452"/>
      <c r="F71" s="452"/>
      <c r="G71" s="452"/>
      <c r="H71" s="452"/>
      <c r="I71" s="452"/>
      <c r="J71" s="452"/>
      <c r="K71" s="452"/>
      <c r="L71" s="452"/>
      <c r="M71" s="452"/>
      <c r="N71" s="453"/>
    </row>
    <row r="72" spans="1:14" x14ac:dyDescent="0.25">
      <c r="A72" s="8"/>
      <c r="B72" s="8"/>
      <c r="C72" s="8"/>
      <c r="D72" s="8"/>
      <c r="E72" s="8"/>
      <c r="F72" s="8"/>
      <c r="G72" s="8"/>
      <c r="H72" s="8"/>
      <c r="I72" s="8"/>
      <c r="J72" s="8"/>
      <c r="K72" s="8"/>
      <c r="L72" s="8"/>
      <c r="M72" s="8"/>
      <c r="N72" s="8"/>
    </row>
    <row r="73" spans="1:14" x14ac:dyDescent="0.25">
      <c r="A73" s="375" t="s">
        <v>139</v>
      </c>
      <c r="B73" s="375"/>
      <c r="C73" s="375"/>
      <c r="D73" s="375"/>
      <c r="E73" s="375"/>
      <c r="F73" s="375"/>
      <c r="G73" s="375"/>
      <c r="H73" s="375"/>
      <c r="I73" s="375"/>
      <c r="J73" s="375"/>
      <c r="K73" s="375"/>
      <c r="L73" s="375"/>
      <c r="M73" s="375"/>
      <c r="N73" s="375"/>
    </row>
    <row r="74" spans="1:14" ht="15.75" thickBot="1" x14ac:dyDescent="0.3">
      <c r="A74" s="8"/>
      <c r="B74" s="8"/>
      <c r="C74" s="8"/>
      <c r="D74" s="8"/>
      <c r="E74" s="8"/>
      <c r="F74" s="8"/>
      <c r="G74" s="8"/>
      <c r="H74" s="8"/>
      <c r="I74" s="8"/>
      <c r="J74" s="8"/>
      <c r="K74" s="8"/>
      <c r="L74" s="8"/>
      <c r="M74" s="8"/>
      <c r="N74" s="8"/>
    </row>
    <row r="75" spans="1:14" ht="15.75" thickBot="1" x14ac:dyDescent="0.3">
      <c r="A75" s="22" t="s">
        <v>69</v>
      </c>
      <c r="B75" s="442" t="s">
        <v>70</v>
      </c>
      <c r="C75" s="442"/>
      <c r="D75" s="442"/>
      <c r="E75" s="442"/>
      <c r="F75" s="442"/>
      <c r="G75" s="442"/>
      <c r="H75" s="442"/>
      <c r="I75" s="442" t="s">
        <v>41</v>
      </c>
      <c r="J75" s="442"/>
      <c r="K75" s="442" t="s">
        <v>42</v>
      </c>
      <c r="L75" s="442"/>
      <c r="M75" s="442"/>
      <c r="N75" s="443"/>
    </row>
    <row r="76" spans="1:14" x14ac:dyDescent="0.25">
      <c r="A76" s="13" t="s">
        <v>16</v>
      </c>
      <c r="B76" s="440" t="s">
        <v>519</v>
      </c>
      <c r="C76" s="440"/>
      <c r="D76" s="440"/>
      <c r="E76" s="440"/>
      <c r="F76" s="440"/>
      <c r="G76" s="440"/>
      <c r="H76" s="440"/>
      <c r="I76" s="518"/>
      <c r="J76" s="518"/>
      <c r="K76" s="459">
        <f>((6.5*2)*22)-(K39*6%)</f>
        <v>159.0994</v>
      </c>
      <c r="L76" s="459"/>
      <c r="M76" s="459"/>
      <c r="N76" s="460"/>
    </row>
    <row r="77" spans="1:14" x14ac:dyDescent="0.25">
      <c r="A77" s="11" t="s">
        <v>19</v>
      </c>
      <c r="B77" s="407" t="s">
        <v>520</v>
      </c>
      <c r="C77" s="407"/>
      <c r="D77" s="407"/>
      <c r="E77" s="407"/>
      <c r="F77" s="407"/>
      <c r="G77" s="407"/>
      <c r="H77" s="407"/>
      <c r="I77" s="517"/>
      <c r="J77" s="517"/>
      <c r="K77" s="403">
        <f>(16.5*22)</f>
        <v>363</v>
      </c>
      <c r="L77" s="403"/>
      <c r="M77" s="403"/>
      <c r="N77" s="404"/>
    </row>
    <row r="78" spans="1:14" x14ac:dyDescent="0.25">
      <c r="A78" s="11" t="s">
        <v>21</v>
      </c>
      <c r="B78" s="407" t="s">
        <v>71</v>
      </c>
      <c r="C78" s="407"/>
      <c r="D78" s="407"/>
      <c r="E78" s="407"/>
      <c r="F78" s="407"/>
      <c r="G78" s="407"/>
      <c r="H78" s="407"/>
      <c r="I78" s="447"/>
      <c r="J78" s="447"/>
      <c r="K78" s="403"/>
      <c r="L78" s="403"/>
      <c r="M78" s="403"/>
      <c r="N78" s="404"/>
    </row>
    <row r="79" spans="1:14" x14ac:dyDescent="0.25">
      <c r="A79" s="11" t="s">
        <v>23</v>
      </c>
      <c r="B79" s="407" t="s">
        <v>72</v>
      </c>
      <c r="C79" s="407"/>
      <c r="D79" s="407"/>
      <c r="E79" s="407"/>
      <c r="F79" s="407"/>
      <c r="G79" s="407"/>
      <c r="H79" s="407"/>
      <c r="I79" s="447"/>
      <c r="J79" s="447"/>
      <c r="K79" s="403"/>
      <c r="L79" s="403"/>
      <c r="M79" s="403"/>
      <c r="N79" s="404"/>
    </row>
    <row r="80" spans="1:14" x14ac:dyDescent="0.25">
      <c r="A80" s="11" t="s">
        <v>25</v>
      </c>
      <c r="B80" s="407" t="s">
        <v>73</v>
      </c>
      <c r="C80" s="407"/>
      <c r="D80" s="407"/>
      <c r="E80" s="407"/>
      <c r="F80" s="407"/>
      <c r="G80" s="407"/>
      <c r="H80" s="407"/>
      <c r="I80" s="447"/>
      <c r="J80" s="447"/>
      <c r="K80" s="403"/>
      <c r="L80" s="403"/>
      <c r="M80" s="403"/>
      <c r="N80" s="404"/>
    </row>
    <row r="81" spans="1:14" x14ac:dyDescent="0.25">
      <c r="A81" s="11" t="s">
        <v>48</v>
      </c>
      <c r="B81" s="407" t="s">
        <v>74</v>
      </c>
      <c r="C81" s="407"/>
      <c r="D81" s="407"/>
      <c r="E81" s="407"/>
      <c r="F81" s="407"/>
      <c r="G81" s="407"/>
      <c r="H81" s="407"/>
      <c r="I81" s="447"/>
      <c r="J81" s="447"/>
      <c r="K81" s="403"/>
      <c r="L81" s="403"/>
      <c r="M81" s="403"/>
      <c r="N81" s="404"/>
    </row>
    <row r="82" spans="1:14" x14ac:dyDescent="0.25">
      <c r="A82" s="11" t="s">
        <v>50</v>
      </c>
      <c r="B82" s="407" t="s">
        <v>75</v>
      </c>
      <c r="C82" s="407"/>
      <c r="D82" s="407"/>
      <c r="E82" s="407"/>
      <c r="F82" s="407"/>
      <c r="G82" s="407"/>
      <c r="H82" s="407"/>
      <c r="I82" s="447"/>
      <c r="J82" s="447"/>
      <c r="K82" s="403">
        <f>3.5*22</f>
        <v>77</v>
      </c>
      <c r="L82" s="403"/>
      <c r="M82" s="403"/>
      <c r="N82" s="404"/>
    </row>
    <row r="83" spans="1:14" ht="15.75" thickBot="1" x14ac:dyDescent="0.3">
      <c r="A83" s="15" t="s">
        <v>52</v>
      </c>
      <c r="B83" s="491" t="s">
        <v>53</v>
      </c>
      <c r="C83" s="491"/>
      <c r="D83" s="491"/>
      <c r="E83" s="491"/>
      <c r="F83" s="491"/>
      <c r="G83" s="491"/>
      <c r="H83" s="491"/>
      <c r="I83" s="498"/>
      <c r="J83" s="498"/>
      <c r="K83" s="461"/>
      <c r="L83" s="461"/>
      <c r="M83" s="461"/>
      <c r="N83" s="462"/>
    </row>
    <row r="84" spans="1:14" ht="15.75" thickBot="1" x14ac:dyDescent="0.3">
      <c r="A84" s="22"/>
      <c r="B84" s="442" t="s">
        <v>76</v>
      </c>
      <c r="C84" s="442"/>
      <c r="D84" s="442"/>
      <c r="E84" s="442"/>
      <c r="F84" s="442"/>
      <c r="G84" s="442"/>
      <c r="H84" s="442"/>
      <c r="I84" s="458"/>
      <c r="J84" s="458"/>
      <c r="K84" s="463">
        <f>SUM(K76:N83)</f>
        <v>599.09940000000006</v>
      </c>
      <c r="L84" s="463"/>
      <c r="M84" s="463"/>
      <c r="N84" s="464"/>
    </row>
    <row r="85" spans="1:14" ht="27" customHeight="1" thickBot="1" x14ac:dyDescent="0.3">
      <c r="A85" s="451" t="s">
        <v>140</v>
      </c>
      <c r="B85" s="452"/>
      <c r="C85" s="452"/>
      <c r="D85" s="452"/>
      <c r="E85" s="452"/>
      <c r="F85" s="452"/>
      <c r="G85" s="452"/>
      <c r="H85" s="452"/>
      <c r="I85" s="452"/>
      <c r="J85" s="452"/>
      <c r="K85" s="452"/>
      <c r="L85" s="452"/>
      <c r="M85" s="452"/>
      <c r="N85" s="453"/>
    </row>
    <row r="86" spans="1:14" x14ac:dyDescent="0.25">
      <c r="A86" s="8"/>
      <c r="B86" s="8"/>
      <c r="C86" s="8"/>
      <c r="D86" s="8"/>
      <c r="E86" s="8"/>
      <c r="F86" s="8"/>
      <c r="G86" s="8"/>
      <c r="H86" s="8"/>
      <c r="I86" s="8"/>
      <c r="J86" s="8"/>
      <c r="K86" s="8"/>
      <c r="L86" s="8"/>
      <c r="M86" s="8"/>
      <c r="N86" s="8"/>
    </row>
    <row r="87" spans="1:14" x14ac:dyDescent="0.25">
      <c r="A87" s="375" t="s">
        <v>77</v>
      </c>
      <c r="B87" s="375"/>
      <c r="C87" s="375"/>
      <c r="D87" s="375"/>
      <c r="E87" s="375"/>
      <c r="F87" s="375"/>
      <c r="G87" s="375"/>
      <c r="H87" s="375"/>
      <c r="I87" s="375"/>
      <c r="J87" s="375"/>
      <c r="K87" s="375"/>
      <c r="L87" s="375"/>
      <c r="M87" s="375"/>
      <c r="N87" s="375"/>
    </row>
    <row r="88" spans="1:14" ht="15.75" thickBot="1" x14ac:dyDescent="0.3">
      <c r="A88" s="8"/>
      <c r="B88" s="8"/>
      <c r="C88" s="8"/>
      <c r="D88" s="8"/>
      <c r="E88" s="8"/>
      <c r="F88" s="8"/>
      <c r="G88" s="8"/>
      <c r="H88" s="8"/>
      <c r="I88" s="8"/>
      <c r="J88" s="8"/>
      <c r="K88" s="8"/>
      <c r="L88" s="8"/>
      <c r="M88" s="8"/>
      <c r="N88" s="8"/>
    </row>
    <row r="89" spans="1:14" ht="15.75" thickBot="1" x14ac:dyDescent="0.3">
      <c r="A89" s="22">
        <v>2</v>
      </c>
      <c r="B89" s="442" t="s">
        <v>78</v>
      </c>
      <c r="C89" s="442"/>
      <c r="D89" s="442"/>
      <c r="E89" s="442"/>
      <c r="F89" s="442"/>
      <c r="G89" s="442"/>
      <c r="H89" s="442"/>
      <c r="I89" s="442" t="s">
        <v>41</v>
      </c>
      <c r="J89" s="442"/>
      <c r="K89" s="442" t="s">
        <v>42</v>
      </c>
      <c r="L89" s="442"/>
      <c r="M89" s="442"/>
      <c r="N89" s="443"/>
    </row>
    <row r="90" spans="1:14" x14ac:dyDescent="0.25">
      <c r="A90" s="13" t="s">
        <v>56</v>
      </c>
      <c r="B90" s="440" t="s">
        <v>57</v>
      </c>
      <c r="C90" s="440"/>
      <c r="D90" s="440"/>
      <c r="E90" s="440"/>
      <c r="F90" s="440"/>
      <c r="G90" s="440"/>
      <c r="H90" s="440"/>
      <c r="I90" s="494"/>
      <c r="J90" s="494"/>
      <c r="K90" s="459">
        <f>K56</f>
        <v>561.72550590000003</v>
      </c>
      <c r="L90" s="459"/>
      <c r="M90" s="459"/>
      <c r="N90" s="460"/>
    </row>
    <row r="91" spans="1:14" x14ac:dyDescent="0.25">
      <c r="A91" s="11" t="s">
        <v>60</v>
      </c>
      <c r="B91" s="407" t="s">
        <v>61</v>
      </c>
      <c r="C91" s="407"/>
      <c r="D91" s="407"/>
      <c r="E91" s="407"/>
      <c r="F91" s="407"/>
      <c r="G91" s="407"/>
      <c r="H91" s="407"/>
      <c r="I91" s="447"/>
      <c r="J91" s="447"/>
      <c r="K91" s="403">
        <f>K70</f>
        <v>655.62522416820002</v>
      </c>
      <c r="L91" s="403"/>
      <c r="M91" s="403"/>
      <c r="N91" s="404"/>
    </row>
    <row r="92" spans="1:14" ht="15.75" thickBot="1" x14ac:dyDescent="0.3">
      <c r="A92" s="11" t="s">
        <v>69</v>
      </c>
      <c r="B92" s="407" t="s">
        <v>70</v>
      </c>
      <c r="C92" s="407"/>
      <c r="D92" s="407"/>
      <c r="E92" s="407"/>
      <c r="F92" s="407"/>
      <c r="G92" s="407"/>
      <c r="H92" s="407"/>
      <c r="I92" s="447"/>
      <c r="J92" s="447"/>
      <c r="K92" s="403">
        <f>K84</f>
        <v>599.09940000000006</v>
      </c>
      <c r="L92" s="403"/>
      <c r="M92" s="403"/>
      <c r="N92" s="404"/>
    </row>
    <row r="93" spans="1:14" ht="15.75" thickBot="1" x14ac:dyDescent="0.3">
      <c r="A93" s="22"/>
      <c r="B93" s="442" t="s">
        <v>79</v>
      </c>
      <c r="C93" s="442"/>
      <c r="D93" s="442"/>
      <c r="E93" s="442"/>
      <c r="F93" s="442"/>
      <c r="G93" s="442"/>
      <c r="H93" s="442"/>
      <c r="I93" s="458"/>
      <c r="J93" s="458"/>
      <c r="K93" s="445">
        <f>SUM(K90:N92)</f>
        <v>1816.4501300682</v>
      </c>
      <c r="L93" s="445"/>
      <c r="M93" s="445"/>
      <c r="N93" s="446"/>
    </row>
    <row r="94" spans="1:14" x14ac:dyDescent="0.25">
      <c r="A94" s="8"/>
      <c r="B94" s="8"/>
      <c r="C94" s="8"/>
      <c r="D94" s="8"/>
      <c r="E94" s="8"/>
      <c r="F94" s="8"/>
      <c r="G94" s="8"/>
      <c r="H94" s="8"/>
      <c r="I94" s="8"/>
      <c r="J94" s="8"/>
      <c r="K94" s="8"/>
      <c r="L94" s="8"/>
      <c r="M94" s="8"/>
      <c r="N94" s="8"/>
    </row>
    <row r="95" spans="1:14" x14ac:dyDescent="0.25">
      <c r="A95" s="375" t="s">
        <v>80</v>
      </c>
      <c r="B95" s="375"/>
      <c r="C95" s="375"/>
      <c r="D95" s="375"/>
      <c r="E95" s="375"/>
      <c r="F95" s="375"/>
      <c r="G95" s="375"/>
      <c r="H95" s="375"/>
      <c r="I95" s="375"/>
      <c r="J95" s="375"/>
      <c r="K95" s="375"/>
      <c r="L95" s="375"/>
      <c r="M95" s="375"/>
      <c r="N95" s="375"/>
    </row>
    <row r="96" spans="1:14" ht="15.75" thickBot="1" x14ac:dyDescent="0.3">
      <c r="A96" s="8"/>
      <c r="B96" s="8"/>
      <c r="C96" s="8"/>
      <c r="D96" s="8"/>
      <c r="E96" s="8"/>
      <c r="F96" s="8"/>
      <c r="G96" s="8"/>
      <c r="H96" s="8"/>
      <c r="I96" s="8"/>
      <c r="J96" s="8"/>
      <c r="K96" s="8"/>
      <c r="L96" s="8"/>
      <c r="M96" s="8"/>
      <c r="N96" s="8"/>
    </row>
    <row r="97" spans="1:14" ht="15.75" thickBot="1" x14ac:dyDescent="0.3">
      <c r="A97" s="22">
        <v>3</v>
      </c>
      <c r="B97" s="442" t="s">
        <v>81</v>
      </c>
      <c r="C97" s="442"/>
      <c r="D97" s="442"/>
      <c r="E97" s="442"/>
      <c r="F97" s="442"/>
      <c r="G97" s="442"/>
      <c r="H97" s="442"/>
      <c r="I97" s="442" t="s">
        <v>41</v>
      </c>
      <c r="J97" s="442"/>
      <c r="K97" s="442" t="s">
        <v>42</v>
      </c>
      <c r="L97" s="442"/>
      <c r="M97" s="442"/>
      <c r="N97" s="443"/>
    </row>
    <row r="98" spans="1:14" x14ac:dyDescent="0.25">
      <c r="A98" s="13" t="s">
        <v>16</v>
      </c>
      <c r="B98" s="440" t="s">
        <v>82</v>
      </c>
      <c r="C98" s="440"/>
      <c r="D98" s="440"/>
      <c r="E98" s="440"/>
      <c r="F98" s="440"/>
      <c r="G98" s="440"/>
      <c r="H98" s="440"/>
      <c r="I98" s="456">
        <v>4.5999999999999999E-3</v>
      </c>
      <c r="J98" s="456"/>
      <c r="K98" s="459">
        <f>I98*($K$47+$K$70)</f>
        <v>15.663635831173721</v>
      </c>
      <c r="L98" s="459"/>
      <c r="M98" s="459"/>
      <c r="N98" s="460"/>
    </row>
    <row r="99" spans="1:14" x14ac:dyDescent="0.25">
      <c r="A99" s="11" t="s">
        <v>19</v>
      </c>
      <c r="B99" s="407" t="s">
        <v>83</v>
      </c>
      <c r="C99" s="407"/>
      <c r="D99" s="407"/>
      <c r="E99" s="407"/>
      <c r="F99" s="407"/>
      <c r="G99" s="407"/>
      <c r="H99" s="407"/>
      <c r="I99" s="465">
        <v>4.0000000000000002E-4</v>
      </c>
      <c r="J99" s="465"/>
      <c r="K99" s="459">
        <f t="shared" ref="K99:K103" si="1">I99*($K$47+$K$70)</f>
        <v>1.3620552896672802</v>
      </c>
      <c r="L99" s="459"/>
      <c r="M99" s="459"/>
      <c r="N99" s="460"/>
    </row>
    <row r="100" spans="1:14" x14ac:dyDescent="0.25">
      <c r="A100" s="11" t="s">
        <v>21</v>
      </c>
      <c r="B100" s="407" t="s">
        <v>84</v>
      </c>
      <c r="C100" s="407"/>
      <c r="D100" s="407"/>
      <c r="E100" s="407"/>
      <c r="F100" s="407"/>
      <c r="G100" s="407"/>
      <c r="H100" s="407"/>
      <c r="I100" s="465">
        <v>0.04</v>
      </c>
      <c r="J100" s="465"/>
      <c r="K100" s="459">
        <f t="shared" si="1"/>
        <v>136.20552896672802</v>
      </c>
      <c r="L100" s="459"/>
      <c r="M100" s="459"/>
      <c r="N100" s="460"/>
    </row>
    <row r="101" spans="1:14" x14ac:dyDescent="0.25">
      <c r="A101" s="11" t="s">
        <v>23</v>
      </c>
      <c r="B101" s="407" t="s">
        <v>85</v>
      </c>
      <c r="C101" s="407"/>
      <c r="D101" s="407"/>
      <c r="E101" s="407"/>
      <c r="F101" s="407"/>
      <c r="G101" s="407"/>
      <c r="H101" s="407"/>
      <c r="I101" s="465">
        <v>1.9400000000000001E-2</v>
      </c>
      <c r="J101" s="465"/>
      <c r="K101" s="459">
        <f t="shared" si="1"/>
        <v>66.059681548863097</v>
      </c>
      <c r="L101" s="459"/>
      <c r="M101" s="459"/>
      <c r="N101" s="460"/>
    </row>
    <row r="102" spans="1:14" x14ac:dyDescent="0.25">
      <c r="A102" s="11" t="s">
        <v>25</v>
      </c>
      <c r="B102" s="407" t="s">
        <v>86</v>
      </c>
      <c r="C102" s="407"/>
      <c r="D102" s="407"/>
      <c r="E102" s="407"/>
      <c r="F102" s="407"/>
      <c r="G102" s="407"/>
      <c r="H102" s="407"/>
      <c r="I102" s="465">
        <v>7.7000000000000002E-3</v>
      </c>
      <c r="J102" s="465"/>
      <c r="K102" s="459">
        <f t="shared" si="1"/>
        <v>26.219564326095146</v>
      </c>
      <c r="L102" s="459"/>
      <c r="M102" s="459"/>
      <c r="N102" s="460"/>
    </row>
    <row r="103" spans="1:14" ht="15.75" thickBot="1" x14ac:dyDescent="0.3">
      <c r="A103" s="11" t="s">
        <v>48</v>
      </c>
      <c r="B103" s="407" t="s">
        <v>87</v>
      </c>
      <c r="C103" s="407"/>
      <c r="D103" s="407"/>
      <c r="E103" s="407"/>
      <c r="F103" s="407"/>
      <c r="G103" s="407"/>
      <c r="H103" s="407"/>
      <c r="I103" s="465"/>
      <c r="J103" s="465"/>
      <c r="K103" s="459">
        <f t="shared" si="1"/>
        <v>0</v>
      </c>
      <c r="L103" s="459"/>
      <c r="M103" s="459"/>
      <c r="N103" s="460"/>
    </row>
    <row r="104" spans="1:14" ht="15.75" thickBot="1" x14ac:dyDescent="0.3">
      <c r="A104" s="22"/>
      <c r="B104" s="442" t="s">
        <v>141</v>
      </c>
      <c r="C104" s="442"/>
      <c r="D104" s="442"/>
      <c r="E104" s="442"/>
      <c r="F104" s="442"/>
      <c r="G104" s="442"/>
      <c r="H104" s="442"/>
      <c r="I104" s="500">
        <f>SUM(I98:J103)</f>
        <v>7.2099999999999997E-2</v>
      </c>
      <c r="J104" s="500"/>
      <c r="K104" s="445">
        <f>SUM(K98:N103)</f>
        <v>245.51046596252726</v>
      </c>
      <c r="L104" s="445"/>
      <c r="M104" s="445"/>
      <c r="N104" s="446"/>
    </row>
    <row r="105" spans="1:14" ht="18" customHeight="1" thickBot="1" x14ac:dyDescent="0.3">
      <c r="A105" s="451" t="s">
        <v>142</v>
      </c>
      <c r="B105" s="452"/>
      <c r="C105" s="452"/>
      <c r="D105" s="452"/>
      <c r="E105" s="452"/>
      <c r="F105" s="452"/>
      <c r="G105" s="452"/>
      <c r="H105" s="452"/>
      <c r="I105" s="452"/>
      <c r="J105" s="452"/>
      <c r="K105" s="452"/>
      <c r="L105" s="452"/>
      <c r="M105" s="452"/>
      <c r="N105" s="453"/>
    </row>
    <row r="106" spans="1:14" x14ac:dyDescent="0.25">
      <c r="A106" s="8"/>
      <c r="B106" s="8"/>
      <c r="C106" s="8"/>
      <c r="D106" s="8"/>
      <c r="E106" s="8"/>
      <c r="F106" s="8"/>
      <c r="G106" s="8"/>
      <c r="H106" s="8"/>
      <c r="I106" s="8"/>
      <c r="J106" s="8"/>
      <c r="K106" s="8"/>
      <c r="L106" s="8"/>
      <c r="M106" s="8"/>
      <c r="N106" s="8"/>
    </row>
    <row r="107" spans="1:14" x14ac:dyDescent="0.25">
      <c r="A107" s="375" t="s">
        <v>88</v>
      </c>
      <c r="B107" s="375"/>
      <c r="C107" s="375"/>
      <c r="D107" s="375"/>
      <c r="E107" s="375"/>
      <c r="F107" s="375"/>
      <c r="G107" s="375"/>
      <c r="H107" s="375"/>
      <c r="I107" s="375"/>
      <c r="J107" s="375"/>
      <c r="K107" s="375"/>
      <c r="L107" s="375"/>
      <c r="M107" s="375"/>
      <c r="N107" s="375"/>
    </row>
    <row r="108" spans="1:14" x14ac:dyDescent="0.25">
      <c r="A108" s="8"/>
      <c r="B108" s="8"/>
      <c r="C108" s="8"/>
      <c r="D108" s="8"/>
      <c r="E108" s="8"/>
      <c r="F108" s="8"/>
      <c r="G108" s="8"/>
      <c r="H108" s="8"/>
      <c r="I108" s="8"/>
      <c r="J108" s="8"/>
      <c r="K108" s="8"/>
      <c r="L108" s="8"/>
      <c r="M108" s="8"/>
      <c r="N108" s="8"/>
    </row>
    <row r="109" spans="1:14" ht="15.75" x14ac:dyDescent="0.25">
      <c r="A109" s="499" t="s">
        <v>89</v>
      </c>
      <c r="B109" s="499"/>
      <c r="C109" s="499"/>
      <c r="D109" s="499"/>
      <c r="E109" s="499"/>
      <c r="F109" s="499"/>
      <c r="G109" s="499"/>
      <c r="H109" s="499"/>
      <c r="I109" s="499"/>
      <c r="J109" s="499"/>
      <c r="K109" s="499"/>
      <c r="L109" s="499"/>
      <c r="M109" s="499"/>
      <c r="N109" s="499"/>
    </row>
    <row r="110" spans="1:14" ht="15.75" thickBot="1" x14ac:dyDescent="0.3">
      <c r="A110" s="8"/>
      <c r="B110" s="8"/>
      <c r="C110" s="8"/>
      <c r="D110" s="8"/>
      <c r="E110" s="8"/>
      <c r="F110" s="8"/>
      <c r="G110" s="8"/>
      <c r="H110" s="8"/>
      <c r="I110" s="8"/>
      <c r="J110" s="8"/>
      <c r="K110" s="8"/>
      <c r="L110" s="8"/>
      <c r="M110" s="8"/>
      <c r="N110" s="8"/>
    </row>
    <row r="111" spans="1:14" ht="15.75" thickBot="1" x14ac:dyDescent="0.3">
      <c r="A111" s="22" t="s">
        <v>90</v>
      </c>
      <c r="B111" s="442" t="s">
        <v>91</v>
      </c>
      <c r="C111" s="442"/>
      <c r="D111" s="442"/>
      <c r="E111" s="442"/>
      <c r="F111" s="442"/>
      <c r="G111" s="442"/>
      <c r="H111" s="442"/>
      <c r="I111" s="442" t="s">
        <v>41</v>
      </c>
      <c r="J111" s="442"/>
      <c r="K111" s="442" t="s">
        <v>42</v>
      </c>
      <c r="L111" s="442"/>
      <c r="M111" s="442"/>
      <c r="N111" s="443"/>
    </row>
    <row r="112" spans="1:14" x14ac:dyDescent="0.25">
      <c r="A112" s="13" t="s">
        <v>16</v>
      </c>
      <c r="B112" s="440" t="s">
        <v>92</v>
      </c>
      <c r="C112" s="440"/>
      <c r="D112" s="440"/>
      <c r="E112" s="440"/>
      <c r="F112" s="440"/>
      <c r="G112" s="440"/>
      <c r="H112" s="440"/>
      <c r="I112" s="456">
        <v>6.1100000000000002E-2</v>
      </c>
      <c r="J112" s="456"/>
      <c r="K112" s="459">
        <f>I112*$K$47</f>
        <v>167.99524430000002</v>
      </c>
      <c r="L112" s="459"/>
      <c r="M112" s="459"/>
      <c r="N112" s="460"/>
    </row>
    <row r="113" spans="1:14" x14ac:dyDescent="0.25">
      <c r="A113" s="11" t="s">
        <v>19</v>
      </c>
      <c r="B113" s="407" t="s">
        <v>143</v>
      </c>
      <c r="C113" s="407"/>
      <c r="D113" s="407"/>
      <c r="E113" s="407"/>
      <c r="F113" s="407"/>
      <c r="G113" s="407"/>
      <c r="H113" s="407"/>
      <c r="I113" s="465">
        <v>1.4800000000000001E-2</v>
      </c>
      <c r="J113" s="465"/>
      <c r="K113" s="459">
        <f t="shared" ref="K113:K117" si="2">I113*$K$47</f>
        <v>40.692792400000009</v>
      </c>
      <c r="L113" s="459"/>
      <c r="M113" s="459"/>
      <c r="N113" s="460"/>
    </row>
    <row r="114" spans="1:14" x14ac:dyDescent="0.25">
      <c r="A114" s="11" t="s">
        <v>21</v>
      </c>
      <c r="B114" s="407" t="s">
        <v>93</v>
      </c>
      <c r="C114" s="407"/>
      <c r="D114" s="407"/>
      <c r="E114" s="407"/>
      <c r="F114" s="407"/>
      <c r="G114" s="407"/>
      <c r="H114" s="407"/>
      <c r="I114" s="465">
        <v>2.9999999999999997E-4</v>
      </c>
      <c r="J114" s="465"/>
      <c r="K114" s="459">
        <f t="shared" si="2"/>
        <v>0.82485390000000003</v>
      </c>
      <c r="L114" s="459"/>
      <c r="M114" s="459"/>
      <c r="N114" s="460"/>
    </row>
    <row r="115" spans="1:14" x14ac:dyDescent="0.25">
      <c r="A115" s="11" t="s">
        <v>23</v>
      </c>
      <c r="B115" s="407" t="s">
        <v>94</v>
      </c>
      <c r="C115" s="407"/>
      <c r="D115" s="407"/>
      <c r="E115" s="407"/>
      <c r="F115" s="407"/>
      <c r="G115" s="407"/>
      <c r="H115" s="407"/>
      <c r="I115" s="465">
        <v>2E-3</v>
      </c>
      <c r="J115" s="465"/>
      <c r="K115" s="459">
        <f t="shared" si="2"/>
        <v>5.4990260000000006</v>
      </c>
      <c r="L115" s="459"/>
      <c r="M115" s="459"/>
      <c r="N115" s="460"/>
    </row>
    <row r="116" spans="1:14" x14ac:dyDescent="0.25">
      <c r="A116" s="11" t="s">
        <v>25</v>
      </c>
      <c r="B116" s="407" t="s">
        <v>95</v>
      </c>
      <c r="C116" s="407"/>
      <c r="D116" s="407"/>
      <c r="E116" s="407"/>
      <c r="F116" s="407"/>
      <c r="G116" s="407"/>
      <c r="H116" s="407"/>
      <c r="I116" s="465">
        <v>4.0000000000000002E-4</v>
      </c>
      <c r="J116" s="465"/>
      <c r="K116" s="459">
        <f t="shared" si="2"/>
        <v>1.0998052000000003</v>
      </c>
      <c r="L116" s="459"/>
      <c r="M116" s="459"/>
      <c r="N116" s="460"/>
    </row>
    <row r="117" spans="1:14" ht="15.75" thickBot="1" x14ac:dyDescent="0.3">
      <c r="A117" s="11" t="s">
        <v>48</v>
      </c>
      <c r="B117" s="407" t="s">
        <v>96</v>
      </c>
      <c r="C117" s="407"/>
      <c r="D117" s="407"/>
      <c r="E117" s="407"/>
      <c r="F117" s="407"/>
      <c r="G117" s="407"/>
      <c r="H117" s="407"/>
      <c r="I117" s="465"/>
      <c r="J117" s="465"/>
      <c r="K117" s="459">
        <f t="shared" si="2"/>
        <v>0</v>
      </c>
      <c r="L117" s="459"/>
      <c r="M117" s="459"/>
      <c r="N117" s="460"/>
    </row>
    <row r="118" spans="1:14" ht="15.75" thickBot="1" x14ac:dyDescent="0.3">
      <c r="A118" s="22"/>
      <c r="B118" s="442" t="s">
        <v>97</v>
      </c>
      <c r="C118" s="442"/>
      <c r="D118" s="442"/>
      <c r="E118" s="442"/>
      <c r="F118" s="442"/>
      <c r="G118" s="442"/>
      <c r="H118" s="442"/>
      <c r="I118" s="500">
        <f>SUM(I112:J117)</f>
        <v>7.8599999999999989E-2</v>
      </c>
      <c r="J118" s="500"/>
      <c r="K118" s="463">
        <f>SUM(K112:N117)</f>
        <v>216.1117218</v>
      </c>
      <c r="L118" s="463"/>
      <c r="M118" s="463"/>
      <c r="N118" s="464"/>
    </row>
    <row r="119" spans="1:14" ht="15.75" thickBot="1" x14ac:dyDescent="0.3">
      <c r="A119" s="451"/>
      <c r="B119" s="452"/>
      <c r="C119" s="452"/>
      <c r="D119" s="452"/>
      <c r="E119" s="452"/>
      <c r="F119" s="452"/>
      <c r="G119" s="452"/>
      <c r="H119" s="452"/>
      <c r="I119" s="452"/>
      <c r="J119" s="452"/>
      <c r="K119" s="452"/>
      <c r="L119" s="452"/>
      <c r="M119" s="452"/>
      <c r="N119" s="453"/>
    </row>
    <row r="120" spans="1:14" x14ac:dyDescent="0.25">
      <c r="A120" s="8"/>
      <c r="B120" s="8"/>
      <c r="C120" s="8"/>
      <c r="D120" s="8"/>
      <c r="E120" s="8"/>
      <c r="F120" s="8"/>
      <c r="G120" s="8"/>
      <c r="H120" s="8"/>
      <c r="I120" s="8"/>
      <c r="J120" s="8"/>
      <c r="K120" s="8"/>
      <c r="L120" s="8"/>
      <c r="M120" s="8"/>
      <c r="N120" s="8"/>
    </row>
    <row r="121" spans="1:14" ht="15.75" x14ac:dyDescent="0.25">
      <c r="A121" s="499" t="s">
        <v>144</v>
      </c>
      <c r="B121" s="499"/>
      <c r="C121" s="499"/>
      <c r="D121" s="499"/>
      <c r="E121" s="499"/>
      <c r="F121" s="499"/>
      <c r="G121" s="499"/>
      <c r="H121" s="499"/>
      <c r="I121" s="499"/>
      <c r="J121" s="499"/>
      <c r="K121" s="499"/>
      <c r="L121" s="499"/>
      <c r="M121" s="499"/>
      <c r="N121" s="499"/>
    </row>
    <row r="122" spans="1:14" ht="15.75" thickBot="1" x14ac:dyDescent="0.3">
      <c r="A122" s="8"/>
      <c r="B122" s="8"/>
      <c r="C122" s="8"/>
      <c r="D122" s="8"/>
      <c r="E122" s="8"/>
      <c r="F122" s="8"/>
      <c r="G122" s="8"/>
      <c r="H122" s="8"/>
      <c r="I122" s="8"/>
      <c r="J122" s="8"/>
      <c r="K122" s="8"/>
      <c r="L122" s="8"/>
      <c r="M122" s="8"/>
      <c r="N122" s="8"/>
    </row>
    <row r="123" spans="1:14" ht="15.75" thickBot="1" x14ac:dyDescent="0.3">
      <c r="A123" s="22" t="s">
        <v>98</v>
      </c>
      <c r="B123" s="442" t="s">
        <v>99</v>
      </c>
      <c r="C123" s="442"/>
      <c r="D123" s="442"/>
      <c r="E123" s="442"/>
      <c r="F123" s="442"/>
      <c r="G123" s="442"/>
      <c r="H123" s="442"/>
      <c r="I123" s="442" t="s">
        <v>41</v>
      </c>
      <c r="J123" s="442"/>
      <c r="K123" s="442" t="s">
        <v>42</v>
      </c>
      <c r="L123" s="442"/>
      <c r="M123" s="442"/>
      <c r="N123" s="443"/>
    </row>
    <row r="124" spans="1:14" ht="15.75" thickBot="1" x14ac:dyDescent="0.3">
      <c r="A124" s="13" t="s">
        <v>16</v>
      </c>
      <c r="B124" s="454" t="s">
        <v>100</v>
      </c>
      <c r="C124" s="454"/>
      <c r="D124" s="454"/>
      <c r="E124" s="454"/>
      <c r="F124" s="454"/>
      <c r="G124" s="454"/>
      <c r="H124" s="454"/>
      <c r="I124" s="494"/>
      <c r="J124" s="494"/>
      <c r="K124" s="459">
        <f>I124*K47</f>
        <v>0</v>
      </c>
      <c r="L124" s="459"/>
      <c r="M124" s="459"/>
      <c r="N124" s="460"/>
    </row>
    <row r="125" spans="1:14" ht="15.75" thickBot="1" x14ac:dyDescent="0.3">
      <c r="A125" s="22"/>
      <c r="B125" s="442" t="s">
        <v>101</v>
      </c>
      <c r="C125" s="442"/>
      <c r="D125" s="442"/>
      <c r="E125" s="442"/>
      <c r="F125" s="442"/>
      <c r="G125" s="442"/>
      <c r="H125" s="442"/>
      <c r="I125" s="458">
        <f>SUM(I124)</f>
        <v>0</v>
      </c>
      <c r="J125" s="458"/>
      <c r="K125" s="463">
        <f>SUM(K124)</f>
        <v>0</v>
      </c>
      <c r="L125" s="463"/>
      <c r="M125" s="463"/>
      <c r="N125" s="464"/>
    </row>
    <row r="126" spans="1:14" ht="15.75" thickBot="1" x14ac:dyDescent="0.3">
      <c r="A126" s="451" t="s">
        <v>102</v>
      </c>
      <c r="B126" s="452"/>
      <c r="C126" s="452"/>
      <c r="D126" s="452"/>
      <c r="E126" s="452"/>
      <c r="F126" s="452"/>
      <c r="G126" s="452"/>
      <c r="H126" s="452"/>
      <c r="I126" s="452"/>
      <c r="J126" s="452"/>
      <c r="K126" s="452"/>
      <c r="L126" s="452"/>
      <c r="M126" s="452"/>
      <c r="N126" s="453"/>
    </row>
    <row r="127" spans="1:14" x14ac:dyDescent="0.25">
      <c r="A127" s="8"/>
      <c r="B127" s="8"/>
      <c r="C127" s="8"/>
      <c r="D127" s="8"/>
      <c r="E127" s="8"/>
      <c r="F127" s="8"/>
      <c r="G127" s="8"/>
      <c r="H127" s="8"/>
      <c r="I127" s="8"/>
      <c r="J127" s="8"/>
      <c r="K127" s="8"/>
      <c r="L127" s="8"/>
      <c r="M127" s="8"/>
      <c r="N127" s="8"/>
    </row>
    <row r="128" spans="1:14" x14ac:dyDescent="0.25">
      <c r="A128" s="375" t="s">
        <v>103</v>
      </c>
      <c r="B128" s="375"/>
      <c r="C128" s="375"/>
      <c r="D128" s="375"/>
      <c r="E128" s="375"/>
      <c r="F128" s="375"/>
      <c r="G128" s="375"/>
      <c r="H128" s="375"/>
      <c r="I128" s="375"/>
      <c r="J128" s="375"/>
      <c r="K128" s="375"/>
      <c r="L128" s="375"/>
      <c r="M128" s="375"/>
      <c r="N128" s="375"/>
    </row>
    <row r="129" spans="1:14" ht="15.75" thickBot="1" x14ac:dyDescent="0.3">
      <c r="A129" s="8"/>
      <c r="B129" s="8"/>
      <c r="C129" s="8"/>
      <c r="D129" s="8"/>
      <c r="E129" s="8"/>
      <c r="F129" s="8"/>
      <c r="G129" s="8"/>
      <c r="H129" s="8"/>
      <c r="I129" s="8"/>
      <c r="J129" s="8"/>
      <c r="K129" s="8"/>
      <c r="L129" s="8"/>
      <c r="M129" s="8"/>
      <c r="N129" s="8"/>
    </row>
    <row r="130" spans="1:14" ht="15.75" thickBot="1" x14ac:dyDescent="0.3">
      <c r="A130" s="22">
        <v>4</v>
      </c>
      <c r="B130" s="442" t="s">
        <v>104</v>
      </c>
      <c r="C130" s="442"/>
      <c r="D130" s="442"/>
      <c r="E130" s="442"/>
      <c r="F130" s="442"/>
      <c r="G130" s="442"/>
      <c r="H130" s="442"/>
      <c r="I130" s="442" t="s">
        <v>41</v>
      </c>
      <c r="J130" s="442"/>
      <c r="K130" s="442" t="s">
        <v>42</v>
      </c>
      <c r="L130" s="442"/>
      <c r="M130" s="442"/>
      <c r="N130" s="443"/>
    </row>
    <row r="131" spans="1:14" x14ac:dyDescent="0.25">
      <c r="A131" s="13" t="s">
        <v>90</v>
      </c>
      <c r="B131" s="440" t="s">
        <v>91</v>
      </c>
      <c r="C131" s="440"/>
      <c r="D131" s="440"/>
      <c r="E131" s="440"/>
      <c r="F131" s="440"/>
      <c r="G131" s="440"/>
      <c r="H131" s="440"/>
      <c r="I131" s="494"/>
      <c r="J131" s="494"/>
      <c r="K131" s="459">
        <f>K118</f>
        <v>216.1117218</v>
      </c>
      <c r="L131" s="459"/>
      <c r="M131" s="459"/>
      <c r="N131" s="460"/>
    </row>
    <row r="132" spans="1:14" ht="15.75" thickBot="1" x14ac:dyDescent="0.3">
      <c r="A132" s="11" t="s">
        <v>98</v>
      </c>
      <c r="B132" s="407" t="s">
        <v>99</v>
      </c>
      <c r="C132" s="407"/>
      <c r="D132" s="407"/>
      <c r="E132" s="407"/>
      <c r="F132" s="407"/>
      <c r="G132" s="407"/>
      <c r="H132" s="407"/>
      <c r="I132" s="447"/>
      <c r="J132" s="447"/>
      <c r="K132" s="403">
        <f>K125</f>
        <v>0</v>
      </c>
      <c r="L132" s="403"/>
      <c r="M132" s="403"/>
      <c r="N132" s="404"/>
    </row>
    <row r="133" spans="1:14" ht="15.75" thickBot="1" x14ac:dyDescent="0.3">
      <c r="A133" s="22"/>
      <c r="B133" s="442" t="s">
        <v>147</v>
      </c>
      <c r="C133" s="442"/>
      <c r="D133" s="442"/>
      <c r="E133" s="442"/>
      <c r="F133" s="442"/>
      <c r="G133" s="442"/>
      <c r="H133" s="442"/>
      <c r="I133" s="458"/>
      <c r="J133" s="458"/>
      <c r="K133" s="445">
        <f>SUM(K131:N132)</f>
        <v>216.1117218</v>
      </c>
      <c r="L133" s="445"/>
      <c r="M133" s="445"/>
      <c r="N133" s="446"/>
    </row>
    <row r="134" spans="1:14" x14ac:dyDescent="0.25">
      <c r="A134" s="8"/>
      <c r="B134" s="8"/>
      <c r="C134" s="8"/>
      <c r="D134" s="8"/>
      <c r="E134" s="8"/>
      <c r="F134" s="8"/>
      <c r="G134" s="8"/>
      <c r="H134" s="8"/>
      <c r="I134" s="8"/>
      <c r="J134" s="8"/>
      <c r="K134" s="8"/>
      <c r="L134" s="8"/>
      <c r="M134" s="8"/>
      <c r="N134" s="8"/>
    </row>
    <row r="135" spans="1:14" ht="15.75" x14ac:dyDescent="0.25">
      <c r="A135" s="499" t="s">
        <v>105</v>
      </c>
      <c r="B135" s="499"/>
      <c r="C135" s="499"/>
      <c r="D135" s="499"/>
      <c r="E135" s="499"/>
      <c r="F135" s="499"/>
      <c r="G135" s="499"/>
      <c r="H135" s="499"/>
      <c r="I135" s="499"/>
      <c r="J135" s="499"/>
      <c r="K135" s="499"/>
      <c r="L135" s="499"/>
      <c r="M135" s="499"/>
      <c r="N135" s="499"/>
    </row>
    <row r="136" spans="1:14" ht="15.75" thickBot="1" x14ac:dyDescent="0.3">
      <c r="A136" s="8"/>
      <c r="B136" s="8"/>
      <c r="C136" s="8"/>
      <c r="D136" s="8"/>
      <c r="E136" s="8"/>
      <c r="F136" s="8"/>
      <c r="G136" s="8"/>
      <c r="H136" s="8"/>
      <c r="I136" s="8"/>
      <c r="J136" s="8"/>
      <c r="K136" s="8"/>
      <c r="L136" s="8"/>
      <c r="M136" s="8"/>
      <c r="N136" s="8"/>
    </row>
    <row r="137" spans="1:14" ht="15.75" thickBot="1" x14ac:dyDescent="0.3">
      <c r="A137" s="22">
        <v>5</v>
      </c>
      <c r="B137" s="442" t="s">
        <v>106</v>
      </c>
      <c r="C137" s="442"/>
      <c r="D137" s="442"/>
      <c r="E137" s="442"/>
      <c r="F137" s="442"/>
      <c r="G137" s="442"/>
      <c r="H137" s="442"/>
      <c r="I137" s="442" t="s">
        <v>41</v>
      </c>
      <c r="J137" s="442"/>
      <c r="K137" s="442" t="s">
        <v>42</v>
      </c>
      <c r="L137" s="442"/>
      <c r="M137" s="442"/>
      <c r="N137" s="443"/>
    </row>
    <row r="138" spans="1:14" x14ac:dyDescent="0.25">
      <c r="A138" s="13" t="s">
        <v>16</v>
      </c>
      <c r="B138" s="501" t="s">
        <v>428</v>
      </c>
      <c r="C138" s="501"/>
      <c r="D138" s="501"/>
      <c r="E138" s="501"/>
      <c r="F138" s="501"/>
      <c r="G138" s="501"/>
      <c r="H138" s="501"/>
      <c r="I138" s="494"/>
      <c r="J138" s="494"/>
      <c r="K138" s="459">
        <f>'ANEXO VIII-A02 - UNIFORMES'!F15</f>
        <v>64.839845238095251</v>
      </c>
      <c r="L138" s="459"/>
      <c r="M138" s="459"/>
      <c r="N138" s="460"/>
    </row>
    <row r="139" spans="1:14" x14ac:dyDescent="0.25">
      <c r="A139" s="11" t="s">
        <v>19</v>
      </c>
      <c r="B139" s="502" t="s">
        <v>429</v>
      </c>
      <c r="C139" s="502"/>
      <c r="D139" s="502"/>
      <c r="E139" s="502"/>
      <c r="F139" s="502"/>
      <c r="G139" s="502"/>
      <c r="H139" s="502"/>
      <c r="I139" s="447"/>
      <c r="J139" s="447"/>
      <c r="K139" s="403">
        <f>'ANEXO VIII-A03 - EPI'!G16</f>
        <v>64.922090277777784</v>
      </c>
      <c r="L139" s="403"/>
      <c r="M139" s="403"/>
      <c r="N139" s="404"/>
    </row>
    <row r="140" spans="1:14" x14ac:dyDescent="0.25">
      <c r="A140" s="11" t="s">
        <v>21</v>
      </c>
      <c r="B140" s="502" t="s">
        <v>430</v>
      </c>
      <c r="C140" s="502"/>
      <c r="D140" s="502"/>
      <c r="E140" s="502"/>
      <c r="F140" s="502"/>
      <c r="G140" s="502"/>
      <c r="H140" s="502"/>
      <c r="I140" s="447"/>
      <c r="J140" s="447"/>
      <c r="K140" s="403">
        <f>'ANEXO VIII-04 - FERRAMENTAL'!I104</f>
        <v>84.057708161328122</v>
      </c>
      <c r="L140" s="403"/>
      <c r="M140" s="403"/>
      <c r="N140" s="404"/>
    </row>
    <row r="141" spans="1:14" ht="15.75" thickBot="1" x14ac:dyDescent="0.3">
      <c r="A141" s="11" t="s">
        <v>23</v>
      </c>
      <c r="B141" s="503" t="s">
        <v>145</v>
      </c>
      <c r="C141" s="503"/>
      <c r="D141" s="503"/>
      <c r="E141" s="503"/>
      <c r="F141" s="503"/>
      <c r="G141" s="503"/>
      <c r="H141" s="503"/>
      <c r="I141" s="447"/>
      <c r="J141" s="447"/>
      <c r="K141" s="403"/>
      <c r="L141" s="403"/>
      <c r="M141" s="403"/>
      <c r="N141" s="404"/>
    </row>
    <row r="142" spans="1:14" ht="15.75" thickBot="1" x14ac:dyDescent="0.3">
      <c r="A142" s="22"/>
      <c r="B142" s="442" t="s">
        <v>146</v>
      </c>
      <c r="C142" s="442"/>
      <c r="D142" s="442"/>
      <c r="E142" s="442"/>
      <c r="F142" s="442"/>
      <c r="G142" s="442"/>
      <c r="H142" s="442"/>
      <c r="I142" s="458">
        <f>SUM(I138:J141)</f>
        <v>0</v>
      </c>
      <c r="J142" s="458"/>
      <c r="K142" s="445">
        <f>SUM(K138:N141)</f>
        <v>213.81964367720116</v>
      </c>
      <c r="L142" s="445"/>
      <c r="M142" s="445"/>
      <c r="N142" s="446"/>
    </row>
    <row r="143" spans="1:14" ht="15.75" thickBot="1" x14ac:dyDescent="0.3">
      <c r="A143" s="451" t="s">
        <v>107</v>
      </c>
      <c r="B143" s="452"/>
      <c r="C143" s="452"/>
      <c r="D143" s="452"/>
      <c r="E143" s="452"/>
      <c r="F143" s="452"/>
      <c r="G143" s="452"/>
      <c r="H143" s="452"/>
      <c r="I143" s="452"/>
      <c r="J143" s="452"/>
      <c r="K143" s="452"/>
      <c r="L143" s="452"/>
      <c r="M143" s="452"/>
      <c r="N143" s="453"/>
    </row>
    <row r="144" spans="1:14" x14ac:dyDescent="0.25">
      <c r="A144" s="8"/>
      <c r="B144" s="8"/>
      <c r="C144" s="8"/>
      <c r="D144" s="8"/>
      <c r="E144" s="8"/>
      <c r="F144" s="8"/>
      <c r="G144" s="8"/>
      <c r="H144" s="8"/>
      <c r="I144" s="8"/>
      <c r="J144" s="8"/>
      <c r="K144" s="8"/>
      <c r="L144" s="8"/>
      <c r="M144" s="8"/>
      <c r="N144" s="8"/>
    </row>
    <row r="145" spans="1:14" ht="15.75" x14ac:dyDescent="0.25">
      <c r="A145" s="499" t="s">
        <v>108</v>
      </c>
      <c r="B145" s="499"/>
      <c r="C145" s="499"/>
      <c r="D145" s="499"/>
      <c r="E145" s="499"/>
      <c r="F145" s="499"/>
      <c r="G145" s="499"/>
      <c r="H145" s="499"/>
      <c r="I145" s="499"/>
      <c r="J145" s="499"/>
      <c r="K145" s="499"/>
      <c r="L145" s="499"/>
      <c r="M145" s="499"/>
      <c r="N145" s="499"/>
    </row>
    <row r="146" spans="1:14" ht="16.5" thickBot="1" x14ac:dyDescent="0.3">
      <c r="A146" s="23"/>
      <c r="B146" s="23"/>
      <c r="C146" s="23"/>
      <c r="D146" s="23"/>
      <c r="E146" s="23"/>
      <c r="F146" s="23"/>
      <c r="G146" s="23"/>
      <c r="H146" s="23"/>
      <c r="I146" s="23"/>
      <c r="J146" s="23"/>
      <c r="K146" s="23"/>
      <c r="L146" s="23"/>
      <c r="M146" s="23"/>
      <c r="N146" s="23"/>
    </row>
    <row r="147" spans="1:14" ht="15.75" thickBot="1" x14ac:dyDescent="0.3">
      <c r="A147" s="22">
        <v>6</v>
      </c>
      <c r="B147" s="442" t="s">
        <v>109</v>
      </c>
      <c r="C147" s="442"/>
      <c r="D147" s="442"/>
      <c r="E147" s="442"/>
      <c r="F147" s="442"/>
      <c r="G147" s="442"/>
      <c r="H147" s="442"/>
      <c r="I147" s="442" t="s">
        <v>41</v>
      </c>
      <c r="J147" s="442"/>
      <c r="K147" s="442" t="s">
        <v>42</v>
      </c>
      <c r="L147" s="442"/>
      <c r="M147" s="442"/>
      <c r="N147" s="443"/>
    </row>
    <row r="148" spans="1:14" x14ac:dyDescent="0.25">
      <c r="A148" s="13" t="s">
        <v>16</v>
      </c>
      <c r="B148" s="440" t="s">
        <v>110</v>
      </c>
      <c r="C148" s="440"/>
      <c r="D148" s="440"/>
      <c r="E148" s="440"/>
      <c r="F148" s="440"/>
      <c r="G148" s="440"/>
      <c r="H148" s="440"/>
      <c r="I148" s="456">
        <v>6.4500000000000002E-2</v>
      </c>
      <c r="J148" s="456"/>
      <c r="K148" s="459">
        <f>I148*K166</f>
        <v>338.07062001726143</v>
      </c>
      <c r="L148" s="459"/>
      <c r="M148" s="459"/>
      <c r="N148" s="460"/>
    </row>
    <row r="149" spans="1:14" x14ac:dyDescent="0.25">
      <c r="A149" s="11" t="s">
        <v>19</v>
      </c>
      <c r="B149" s="407" t="s">
        <v>111</v>
      </c>
      <c r="C149" s="407"/>
      <c r="D149" s="407"/>
      <c r="E149" s="407"/>
      <c r="F149" s="407"/>
      <c r="G149" s="407"/>
      <c r="H149" s="407"/>
      <c r="I149" s="465">
        <v>0.09</v>
      </c>
      <c r="J149" s="465"/>
      <c r="K149" s="403">
        <f>I149*(K166+$K$148)</f>
        <v>502.15280233726719</v>
      </c>
      <c r="L149" s="403"/>
      <c r="M149" s="403"/>
      <c r="N149" s="404"/>
    </row>
    <row r="150" spans="1:14" x14ac:dyDescent="0.25">
      <c r="A150" s="11" t="s">
        <v>21</v>
      </c>
      <c r="B150" s="407" t="s">
        <v>112</v>
      </c>
      <c r="C150" s="407"/>
      <c r="D150" s="407"/>
      <c r="E150" s="407"/>
      <c r="F150" s="407"/>
      <c r="G150" s="407"/>
      <c r="H150" s="407"/>
      <c r="I150" s="465">
        <v>0.14249999999999999</v>
      </c>
      <c r="J150" s="465"/>
      <c r="K150" s="403"/>
      <c r="L150" s="403"/>
      <c r="M150" s="403"/>
      <c r="N150" s="404"/>
    </row>
    <row r="151" spans="1:14" x14ac:dyDescent="0.25">
      <c r="A151" s="11" t="s">
        <v>113</v>
      </c>
      <c r="B151" s="407" t="s">
        <v>407</v>
      </c>
      <c r="C151" s="407"/>
      <c r="D151" s="407"/>
      <c r="E151" s="407"/>
      <c r="F151" s="407"/>
      <c r="G151" s="407"/>
      <c r="H151" s="407"/>
      <c r="I151" s="492">
        <v>1.6500000000000001E-2</v>
      </c>
      <c r="J151" s="492"/>
      <c r="K151" s="403">
        <f>($K$148+$K$149+$K$166)/(1-$I$150)*I151</f>
        <v>117.02258697811142</v>
      </c>
      <c r="L151" s="403"/>
      <c r="M151" s="403"/>
      <c r="N151" s="404"/>
    </row>
    <row r="152" spans="1:14" x14ac:dyDescent="0.25">
      <c r="A152" s="11" t="s">
        <v>114</v>
      </c>
      <c r="B152" s="407" t="s">
        <v>408</v>
      </c>
      <c r="C152" s="407"/>
      <c r="D152" s="407"/>
      <c r="E152" s="407"/>
      <c r="F152" s="407"/>
      <c r="G152" s="407"/>
      <c r="H152" s="407"/>
      <c r="I152" s="492">
        <v>7.5999999999999998E-2</v>
      </c>
      <c r="J152" s="492"/>
      <c r="K152" s="403">
        <f>($K$148+$K$149+$K$166)/(1-$I$150)*I152</f>
        <v>539.01312789917984</v>
      </c>
      <c r="L152" s="403"/>
      <c r="M152" s="403"/>
      <c r="N152" s="404"/>
    </row>
    <row r="153" spans="1:14" x14ac:dyDescent="0.25">
      <c r="A153" s="11" t="s">
        <v>115</v>
      </c>
      <c r="B153" s="407" t="s">
        <v>406</v>
      </c>
      <c r="C153" s="407"/>
      <c r="D153" s="407"/>
      <c r="E153" s="407"/>
      <c r="F153" s="407"/>
      <c r="G153" s="407"/>
      <c r="H153" s="407"/>
      <c r="I153" s="465">
        <v>0.05</v>
      </c>
      <c r="J153" s="465"/>
      <c r="K153" s="403">
        <f t="shared" ref="K153:K154" si="3">($K$148+$K$149+$K$166)/(1-$I$150)*I153</f>
        <v>354.61389993367101</v>
      </c>
      <c r="L153" s="403"/>
      <c r="M153" s="403"/>
      <c r="N153" s="404"/>
    </row>
    <row r="154" spans="1:14" ht="15.75" thickBot="1" x14ac:dyDescent="0.3">
      <c r="A154" s="11" t="s">
        <v>116</v>
      </c>
      <c r="B154" s="398" t="s">
        <v>1851</v>
      </c>
      <c r="C154" s="399"/>
      <c r="D154" s="399"/>
      <c r="E154" s="399"/>
      <c r="F154" s="399"/>
      <c r="G154" s="399"/>
      <c r="H154" s="400"/>
      <c r="I154" s="401">
        <v>4.4999999999999998E-2</v>
      </c>
      <c r="J154" s="402"/>
      <c r="K154" s="403">
        <f t="shared" si="3"/>
        <v>319.15250994030384</v>
      </c>
      <c r="L154" s="403"/>
      <c r="M154" s="403"/>
      <c r="N154" s="404"/>
    </row>
    <row r="155" spans="1:14" ht="15.75" thickBot="1" x14ac:dyDescent="0.3">
      <c r="A155" s="22"/>
      <c r="B155" s="442" t="s">
        <v>68</v>
      </c>
      <c r="C155" s="442"/>
      <c r="D155" s="442"/>
      <c r="E155" s="442"/>
      <c r="F155" s="442"/>
      <c r="G155" s="442"/>
      <c r="H155" s="442"/>
      <c r="I155" s="500">
        <f>I148+I149+I150</f>
        <v>0.29699999999999999</v>
      </c>
      <c r="J155" s="500"/>
      <c r="K155" s="445">
        <f>SUM(K148:N154)</f>
        <v>2170.0255471057944</v>
      </c>
      <c r="L155" s="445"/>
      <c r="M155" s="445"/>
      <c r="N155" s="446"/>
    </row>
    <row r="156" spans="1:14" ht="26.25" customHeight="1" thickBot="1" x14ac:dyDescent="0.3">
      <c r="A156" s="451" t="s">
        <v>148</v>
      </c>
      <c r="B156" s="452"/>
      <c r="C156" s="452"/>
      <c r="D156" s="452"/>
      <c r="E156" s="452"/>
      <c r="F156" s="452"/>
      <c r="G156" s="452"/>
      <c r="H156" s="452"/>
      <c r="I156" s="452"/>
      <c r="J156" s="452"/>
      <c r="K156" s="452"/>
      <c r="L156" s="452"/>
      <c r="M156" s="452"/>
      <c r="N156" s="453"/>
    </row>
    <row r="157" spans="1:14" ht="26.25" customHeight="1" thickBot="1" x14ac:dyDescent="0.3">
      <c r="A157" s="16"/>
      <c r="B157" s="16"/>
      <c r="C157" s="16"/>
      <c r="D157" s="16"/>
      <c r="E157" s="16"/>
      <c r="F157" s="16"/>
      <c r="G157" s="16"/>
      <c r="H157" s="16"/>
      <c r="I157" s="16"/>
      <c r="J157" s="16"/>
      <c r="K157" s="16"/>
      <c r="L157" s="16"/>
      <c r="M157" s="16"/>
      <c r="N157" s="16"/>
    </row>
    <row r="158" spans="1:14" ht="15.75" thickBot="1" x14ac:dyDescent="0.3">
      <c r="A158" s="431" t="s">
        <v>117</v>
      </c>
      <c r="B158" s="432"/>
      <c r="C158" s="432"/>
      <c r="D158" s="432"/>
      <c r="E158" s="432"/>
      <c r="F158" s="432"/>
      <c r="G158" s="432"/>
      <c r="H158" s="432"/>
      <c r="I158" s="432"/>
      <c r="J158" s="432"/>
      <c r="K158" s="432"/>
      <c r="L158" s="432"/>
      <c r="M158" s="432"/>
      <c r="N158" s="433"/>
    </row>
    <row r="159" spans="1:14" ht="15.75" customHeight="1" thickBot="1" x14ac:dyDescent="0.3">
      <c r="A159" s="8"/>
      <c r="B159" s="8"/>
      <c r="C159" s="8"/>
      <c r="D159" s="8"/>
      <c r="E159" s="8"/>
      <c r="F159" s="8"/>
      <c r="G159" s="8"/>
      <c r="H159" s="8"/>
      <c r="I159" s="8"/>
      <c r="J159" s="8"/>
      <c r="K159" s="8"/>
      <c r="L159" s="8"/>
      <c r="M159" s="8"/>
      <c r="N159" s="8"/>
    </row>
    <row r="160" spans="1:14" ht="15.75" thickBot="1" x14ac:dyDescent="0.3">
      <c r="A160" s="22"/>
      <c r="B160" s="442" t="s">
        <v>118</v>
      </c>
      <c r="C160" s="442"/>
      <c r="D160" s="442"/>
      <c r="E160" s="442"/>
      <c r="F160" s="442"/>
      <c r="G160" s="442"/>
      <c r="H160" s="442"/>
      <c r="I160" s="442" t="s">
        <v>41</v>
      </c>
      <c r="J160" s="442"/>
      <c r="K160" s="442" t="s">
        <v>42</v>
      </c>
      <c r="L160" s="442"/>
      <c r="M160" s="442"/>
      <c r="N160" s="443"/>
    </row>
    <row r="161" spans="1:14" ht="15.75" thickBot="1" x14ac:dyDescent="0.3">
      <c r="A161" s="13" t="s">
        <v>16</v>
      </c>
      <c r="B161" s="440" t="s">
        <v>39</v>
      </c>
      <c r="C161" s="440"/>
      <c r="D161" s="440"/>
      <c r="E161" s="440"/>
      <c r="F161" s="440"/>
      <c r="G161" s="440"/>
      <c r="H161" s="440"/>
      <c r="I161" s="494"/>
      <c r="J161" s="494"/>
      <c r="K161" s="448">
        <f>K47</f>
        <v>2749.5130000000004</v>
      </c>
      <c r="L161" s="449"/>
      <c r="M161" s="449"/>
      <c r="N161" s="450"/>
    </row>
    <row r="162" spans="1:14" ht="15.75" thickBot="1" x14ac:dyDescent="0.3">
      <c r="A162" s="11" t="s">
        <v>19</v>
      </c>
      <c r="B162" s="407" t="s">
        <v>55</v>
      </c>
      <c r="C162" s="407"/>
      <c r="D162" s="407"/>
      <c r="E162" s="407"/>
      <c r="F162" s="407"/>
      <c r="G162" s="407"/>
      <c r="H162" s="407"/>
      <c r="I162" s="447"/>
      <c r="J162" s="447"/>
      <c r="K162" s="445">
        <f>K93</f>
        <v>1816.4501300682</v>
      </c>
      <c r="L162" s="445"/>
      <c r="M162" s="445"/>
      <c r="N162" s="446"/>
    </row>
    <row r="163" spans="1:14" ht="15.75" thickBot="1" x14ac:dyDescent="0.3">
      <c r="A163" s="11" t="s">
        <v>21</v>
      </c>
      <c r="B163" s="407" t="s">
        <v>80</v>
      </c>
      <c r="C163" s="407"/>
      <c r="D163" s="407"/>
      <c r="E163" s="407"/>
      <c r="F163" s="407"/>
      <c r="G163" s="407"/>
      <c r="H163" s="407"/>
      <c r="I163" s="447"/>
      <c r="J163" s="447"/>
      <c r="K163" s="445">
        <f>K104</f>
        <v>245.51046596252726</v>
      </c>
      <c r="L163" s="445"/>
      <c r="M163" s="445"/>
      <c r="N163" s="446"/>
    </row>
    <row r="164" spans="1:14" ht="15.75" thickBot="1" x14ac:dyDescent="0.3">
      <c r="A164" s="11" t="s">
        <v>23</v>
      </c>
      <c r="B164" s="407" t="s">
        <v>88</v>
      </c>
      <c r="C164" s="407"/>
      <c r="D164" s="407"/>
      <c r="E164" s="407"/>
      <c r="F164" s="407"/>
      <c r="G164" s="407"/>
      <c r="H164" s="407"/>
      <c r="I164" s="447"/>
      <c r="J164" s="447"/>
      <c r="K164" s="445">
        <f>K133</f>
        <v>216.1117218</v>
      </c>
      <c r="L164" s="445"/>
      <c r="M164" s="445"/>
      <c r="N164" s="446"/>
    </row>
    <row r="165" spans="1:14" ht="15.75" thickBot="1" x14ac:dyDescent="0.3">
      <c r="A165" s="11" t="s">
        <v>25</v>
      </c>
      <c r="B165" s="407" t="s">
        <v>149</v>
      </c>
      <c r="C165" s="407"/>
      <c r="D165" s="407"/>
      <c r="E165" s="407"/>
      <c r="F165" s="407"/>
      <c r="G165" s="407"/>
      <c r="H165" s="407"/>
      <c r="I165" s="447"/>
      <c r="J165" s="447"/>
      <c r="K165" s="445">
        <f>K142</f>
        <v>213.81964367720116</v>
      </c>
      <c r="L165" s="445"/>
      <c r="M165" s="445"/>
      <c r="N165" s="446"/>
    </row>
    <row r="166" spans="1:14" ht="15.75" thickBot="1" x14ac:dyDescent="0.3">
      <c r="A166" s="508" t="s">
        <v>119</v>
      </c>
      <c r="B166" s="509"/>
      <c r="C166" s="509"/>
      <c r="D166" s="509"/>
      <c r="E166" s="509"/>
      <c r="F166" s="509"/>
      <c r="G166" s="509"/>
      <c r="H166" s="510"/>
      <c r="I166" s="447"/>
      <c r="J166" s="447"/>
      <c r="K166" s="515">
        <f>SUM(K161:N165)</f>
        <v>5241.4049615079293</v>
      </c>
      <c r="L166" s="515"/>
      <c r="M166" s="515"/>
      <c r="N166" s="516"/>
    </row>
    <row r="167" spans="1:14" ht="15.75" thickBot="1" x14ac:dyDescent="0.3">
      <c r="A167" s="11" t="s">
        <v>48</v>
      </c>
      <c r="B167" s="407" t="s">
        <v>150</v>
      </c>
      <c r="C167" s="407"/>
      <c r="D167" s="407"/>
      <c r="E167" s="407"/>
      <c r="F167" s="407"/>
      <c r="G167" s="407"/>
      <c r="H167" s="407"/>
      <c r="I167" s="447"/>
      <c r="J167" s="447"/>
      <c r="K167" s="445">
        <f>K155</f>
        <v>2170.0255471057944</v>
      </c>
      <c r="L167" s="445"/>
      <c r="M167" s="445"/>
      <c r="N167" s="446"/>
    </row>
    <row r="168" spans="1:14" ht="15.75" thickBot="1" x14ac:dyDescent="0.3">
      <c r="A168" s="466" t="s">
        <v>422</v>
      </c>
      <c r="B168" s="467"/>
      <c r="C168" s="467"/>
      <c r="D168" s="467"/>
      <c r="E168" s="467"/>
      <c r="F168" s="467"/>
      <c r="G168" s="467"/>
      <c r="H168" s="467"/>
      <c r="I168" s="467"/>
      <c r="J168" s="468"/>
      <c r="K168" s="484">
        <f>ROUND(K166+K167,2)</f>
        <v>7411.43</v>
      </c>
      <c r="L168" s="484"/>
      <c r="M168" s="484"/>
      <c r="N168" s="485"/>
    </row>
  </sheetData>
  <mergeCells count="333">
    <mergeCell ref="A1:N1"/>
    <mergeCell ref="A2:N2"/>
    <mergeCell ref="A4:H4"/>
    <mergeCell ref="I4:N4"/>
    <mergeCell ref="A5:H5"/>
    <mergeCell ref="I5:N5"/>
    <mergeCell ref="A6:H6"/>
    <mergeCell ref="I6:N6"/>
    <mergeCell ref="B12:I12"/>
    <mergeCell ref="J12:N12"/>
    <mergeCell ref="A3:G3"/>
    <mergeCell ref="H3:N3"/>
    <mergeCell ref="B13:I13"/>
    <mergeCell ref="J13:N13"/>
    <mergeCell ref="B14:I14"/>
    <mergeCell ref="J14:N14"/>
    <mergeCell ref="A7:N7"/>
    <mergeCell ref="A8:N8"/>
    <mergeCell ref="B10:I10"/>
    <mergeCell ref="J10:N10"/>
    <mergeCell ref="B11:I11"/>
    <mergeCell ref="J11:N11"/>
    <mergeCell ref="A20:D20"/>
    <mergeCell ref="E20:G20"/>
    <mergeCell ref="H20:N20"/>
    <mergeCell ref="A21:N21"/>
    <mergeCell ref="A23:N23"/>
    <mergeCell ref="A25:N25"/>
    <mergeCell ref="A16:N16"/>
    <mergeCell ref="A17:N17"/>
    <mergeCell ref="A18:D18"/>
    <mergeCell ref="E18:G18"/>
    <mergeCell ref="H18:N18"/>
    <mergeCell ref="A19:D19"/>
    <mergeCell ref="E19:G19"/>
    <mergeCell ref="H19:N19"/>
    <mergeCell ref="B30:H30"/>
    <mergeCell ref="I30:N30"/>
    <mergeCell ref="B31:H31"/>
    <mergeCell ref="I31:N31"/>
    <mergeCell ref="B32:H32"/>
    <mergeCell ref="I32:N32"/>
    <mergeCell ref="A26:N26"/>
    <mergeCell ref="B27:H27"/>
    <mergeCell ref="I27:N27"/>
    <mergeCell ref="B28:H28"/>
    <mergeCell ref="I28:N28"/>
    <mergeCell ref="B29:H29"/>
    <mergeCell ref="I29:N29"/>
    <mergeCell ref="B39:H39"/>
    <mergeCell ref="I39:J39"/>
    <mergeCell ref="K39:N39"/>
    <mergeCell ref="B40:H40"/>
    <mergeCell ref="I40:J40"/>
    <mergeCell ref="K40:N40"/>
    <mergeCell ref="B33:H33"/>
    <mergeCell ref="I33:N33"/>
    <mergeCell ref="A34:N34"/>
    <mergeCell ref="A35:N35"/>
    <mergeCell ref="A36:N36"/>
    <mergeCell ref="B38:H38"/>
    <mergeCell ref="I38:J38"/>
    <mergeCell ref="K38:N38"/>
    <mergeCell ref="B43:H43"/>
    <mergeCell ref="I43:J43"/>
    <mergeCell ref="K43:N43"/>
    <mergeCell ref="B44:H44"/>
    <mergeCell ref="I44:J44"/>
    <mergeCell ref="K44:N44"/>
    <mergeCell ref="B41:H41"/>
    <mergeCell ref="I41:J41"/>
    <mergeCell ref="K41:N41"/>
    <mergeCell ref="B42:H42"/>
    <mergeCell ref="I42:J42"/>
    <mergeCell ref="K42:N42"/>
    <mergeCell ref="A47:H47"/>
    <mergeCell ref="I47:J47"/>
    <mergeCell ref="K47:N47"/>
    <mergeCell ref="A48:N48"/>
    <mergeCell ref="A49:N49"/>
    <mergeCell ref="A51:N51"/>
    <mergeCell ref="B45:H45"/>
    <mergeCell ref="I45:J45"/>
    <mergeCell ref="K45:N45"/>
    <mergeCell ref="B46:H46"/>
    <mergeCell ref="I46:J46"/>
    <mergeCell ref="K46:N46"/>
    <mergeCell ref="B55:H55"/>
    <mergeCell ref="I55:J55"/>
    <mergeCell ref="K55:N55"/>
    <mergeCell ref="B56:H56"/>
    <mergeCell ref="I56:J56"/>
    <mergeCell ref="K56:N56"/>
    <mergeCell ref="B53:H53"/>
    <mergeCell ref="I53:J53"/>
    <mergeCell ref="K53:N53"/>
    <mergeCell ref="B54:H54"/>
    <mergeCell ref="I54:J54"/>
    <mergeCell ref="K54:N54"/>
    <mergeCell ref="B63:H63"/>
    <mergeCell ref="I63:J63"/>
    <mergeCell ref="K63:N63"/>
    <mergeCell ref="B64:H64"/>
    <mergeCell ref="I64:J64"/>
    <mergeCell ref="K64:N64"/>
    <mergeCell ref="A57:N57"/>
    <mergeCell ref="A59:N59"/>
    <mergeCell ref="B61:H61"/>
    <mergeCell ref="I61:J61"/>
    <mergeCell ref="K61:N61"/>
    <mergeCell ref="B62:H62"/>
    <mergeCell ref="I62:J62"/>
    <mergeCell ref="K62:N62"/>
    <mergeCell ref="B67:H67"/>
    <mergeCell ref="I67:J67"/>
    <mergeCell ref="K67:N67"/>
    <mergeCell ref="B68:H68"/>
    <mergeCell ref="I68:J68"/>
    <mergeCell ref="K68:N68"/>
    <mergeCell ref="B65:H65"/>
    <mergeCell ref="I65:J65"/>
    <mergeCell ref="K65:N65"/>
    <mergeCell ref="B66:H66"/>
    <mergeCell ref="I66:J66"/>
    <mergeCell ref="K66:N66"/>
    <mergeCell ref="A71:N71"/>
    <mergeCell ref="A73:N73"/>
    <mergeCell ref="B75:H75"/>
    <mergeCell ref="I75:J75"/>
    <mergeCell ref="K75:N75"/>
    <mergeCell ref="B76:H76"/>
    <mergeCell ref="I76:J76"/>
    <mergeCell ref="K76:N76"/>
    <mergeCell ref="B69:H69"/>
    <mergeCell ref="I69:J69"/>
    <mergeCell ref="K69:N69"/>
    <mergeCell ref="B70:H70"/>
    <mergeCell ref="I70:J70"/>
    <mergeCell ref="K70:N70"/>
    <mergeCell ref="B79:H79"/>
    <mergeCell ref="I79:J79"/>
    <mergeCell ref="K79:N79"/>
    <mergeCell ref="B80:H80"/>
    <mergeCell ref="I80:J80"/>
    <mergeCell ref="K80:N80"/>
    <mergeCell ref="B77:H77"/>
    <mergeCell ref="I77:J77"/>
    <mergeCell ref="K77:N77"/>
    <mergeCell ref="B78:H78"/>
    <mergeCell ref="I78:J78"/>
    <mergeCell ref="K78:N78"/>
    <mergeCell ref="B83:H83"/>
    <mergeCell ref="I83:J83"/>
    <mergeCell ref="K83:N83"/>
    <mergeCell ref="B84:H84"/>
    <mergeCell ref="I84:J84"/>
    <mergeCell ref="K84:N84"/>
    <mergeCell ref="B81:H81"/>
    <mergeCell ref="I81:J81"/>
    <mergeCell ref="K81:N81"/>
    <mergeCell ref="B82:H82"/>
    <mergeCell ref="I82:J82"/>
    <mergeCell ref="K82:N82"/>
    <mergeCell ref="B91:H91"/>
    <mergeCell ref="I91:J91"/>
    <mergeCell ref="K91:N91"/>
    <mergeCell ref="B92:H92"/>
    <mergeCell ref="I92:J92"/>
    <mergeCell ref="K92:N92"/>
    <mergeCell ref="A85:N85"/>
    <mergeCell ref="A87:N87"/>
    <mergeCell ref="B89:H89"/>
    <mergeCell ref="I89:J89"/>
    <mergeCell ref="K89:N89"/>
    <mergeCell ref="B90:H90"/>
    <mergeCell ref="I90:J90"/>
    <mergeCell ref="K90:N90"/>
    <mergeCell ref="B98:H98"/>
    <mergeCell ref="I98:J98"/>
    <mergeCell ref="K98:N98"/>
    <mergeCell ref="B99:H99"/>
    <mergeCell ref="I99:J99"/>
    <mergeCell ref="K99:N99"/>
    <mergeCell ref="B93:H93"/>
    <mergeCell ref="I93:J93"/>
    <mergeCell ref="K93:N93"/>
    <mergeCell ref="A95:N95"/>
    <mergeCell ref="B97:H97"/>
    <mergeCell ref="I97:J97"/>
    <mergeCell ref="K97:N97"/>
    <mergeCell ref="B102:H102"/>
    <mergeCell ref="I102:J102"/>
    <mergeCell ref="K102:N102"/>
    <mergeCell ref="B103:H103"/>
    <mergeCell ref="I103:J103"/>
    <mergeCell ref="K103:N103"/>
    <mergeCell ref="B100:H100"/>
    <mergeCell ref="I100:J100"/>
    <mergeCell ref="K100:N100"/>
    <mergeCell ref="B101:H101"/>
    <mergeCell ref="I101:J101"/>
    <mergeCell ref="K101:N101"/>
    <mergeCell ref="B111:H111"/>
    <mergeCell ref="I111:J111"/>
    <mergeCell ref="K111:N111"/>
    <mergeCell ref="B112:H112"/>
    <mergeCell ref="I112:J112"/>
    <mergeCell ref="K112:N112"/>
    <mergeCell ref="B104:H104"/>
    <mergeCell ref="I104:J104"/>
    <mergeCell ref="K104:N104"/>
    <mergeCell ref="A105:N105"/>
    <mergeCell ref="A107:N107"/>
    <mergeCell ref="A109:N109"/>
    <mergeCell ref="B115:H115"/>
    <mergeCell ref="I115:J115"/>
    <mergeCell ref="K115:N115"/>
    <mergeCell ref="B116:H116"/>
    <mergeCell ref="I116:J116"/>
    <mergeCell ref="K116:N116"/>
    <mergeCell ref="B113:H113"/>
    <mergeCell ref="I113:J113"/>
    <mergeCell ref="K113:N113"/>
    <mergeCell ref="B114:H114"/>
    <mergeCell ref="I114:J114"/>
    <mergeCell ref="K114:N114"/>
    <mergeCell ref="A119:N119"/>
    <mergeCell ref="A121:N121"/>
    <mergeCell ref="B123:H123"/>
    <mergeCell ref="I123:J123"/>
    <mergeCell ref="K123:N123"/>
    <mergeCell ref="B124:H124"/>
    <mergeCell ref="I124:J124"/>
    <mergeCell ref="K124:N124"/>
    <mergeCell ref="B117:H117"/>
    <mergeCell ref="I117:J117"/>
    <mergeCell ref="K117:N117"/>
    <mergeCell ref="B118:H118"/>
    <mergeCell ref="I118:J118"/>
    <mergeCell ref="K118:N118"/>
    <mergeCell ref="B131:H131"/>
    <mergeCell ref="I131:J131"/>
    <mergeCell ref="K131:N131"/>
    <mergeCell ref="B132:H132"/>
    <mergeCell ref="I132:J132"/>
    <mergeCell ref="K132:N132"/>
    <mergeCell ref="B125:H125"/>
    <mergeCell ref="I125:J125"/>
    <mergeCell ref="K125:N125"/>
    <mergeCell ref="A126:N126"/>
    <mergeCell ref="A128:N128"/>
    <mergeCell ref="B130:H130"/>
    <mergeCell ref="I130:J130"/>
    <mergeCell ref="K130:N130"/>
    <mergeCell ref="B138:H138"/>
    <mergeCell ref="I138:J138"/>
    <mergeCell ref="K138:N138"/>
    <mergeCell ref="B139:H139"/>
    <mergeCell ref="I139:J139"/>
    <mergeCell ref="K139:N139"/>
    <mergeCell ref="B133:H133"/>
    <mergeCell ref="I133:J133"/>
    <mergeCell ref="K133:N133"/>
    <mergeCell ref="A135:N135"/>
    <mergeCell ref="B137:H137"/>
    <mergeCell ref="I137:J137"/>
    <mergeCell ref="K137:N137"/>
    <mergeCell ref="B142:H142"/>
    <mergeCell ref="I142:J142"/>
    <mergeCell ref="K142:N142"/>
    <mergeCell ref="A143:N143"/>
    <mergeCell ref="A145:N145"/>
    <mergeCell ref="B147:H147"/>
    <mergeCell ref="I147:J147"/>
    <mergeCell ref="K147:N147"/>
    <mergeCell ref="B140:H140"/>
    <mergeCell ref="I140:J140"/>
    <mergeCell ref="K140:N140"/>
    <mergeCell ref="B141:H141"/>
    <mergeCell ref="I141:J141"/>
    <mergeCell ref="K141:N141"/>
    <mergeCell ref="B150:H150"/>
    <mergeCell ref="I150:J150"/>
    <mergeCell ref="K150:N150"/>
    <mergeCell ref="B151:H151"/>
    <mergeCell ref="I151:J151"/>
    <mergeCell ref="K151:N151"/>
    <mergeCell ref="B148:H148"/>
    <mergeCell ref="I148:J148"/>
    <mergeCell ref="K148:N148"/>
    <mergeCell ref="B149:H149"/>
    <mergeCell ref="I149:J149"/>
    <mergeCell ref="K149:N149"/>
    <mergeCell ref="B154:H154"/>
    <mergeCell ref="I154:J154"/>
    <mergeCell ref="K154:N154"/>
    <mergeCell ref="B155:H155"/>
    <mergeCell ref="I155:J155"/>
    <mergeCell ref="K155:N155"/>
    <mergeCell ref="B152:H152"/>
    <mergeCell ref="I152:J152"/>
    <mergeCell ref="K152:N152"/>
    <mergeCell ref="B153:H153"/>
    <mergeCell ref="I153:J153"/>
    <mergeCell ref="K153:N153"/>
    <mergeCell ref="B162:H162"/>
    <mergeCell ref="I162:J162"/>
    <mergeCell ref="K162:N162"/>
    <mergeCell ref="B163:H163"/>
    <mergeCell ref="I163:J163"/>
    <mergeCell ref="K163:N163"/>
    <mergeCell ref="A156:N156"/>
    <mergeCell ref="A158:N158"/>
    <mergeCell ref="B160:H160"/>
    <mergeCell ref="I160:J160"/>
    <mergeCell ref="K160:N160"/>
    <mergeCell ref="B161:H161"/>
    <mergeCell ref="I161:J161"/>
    <mergeCell ref="K161:N161"/>
    <mergeCell ref="A168:J168"/>
    <mergeCell ref="K168:N168"/>
    <mergeCell ref="A166:H166"/>
    <mergeCell ref="I166:J166"/>
    <mergeCell ref="K166:N166"/>
    <mergeCell ref="B167:H167"/>
    <mergeCell ref="I167:J167"/>
    <mergeCell ref="K167:N167"/>
    <mergeCell ref="B164:H164"/>
    <mergeCell ref="I164:J164"/>
    <mergeCell ref="K164:N164"/>
    <mergeCell ref="B165:H165"/>
    <mergeCell ref="I165:J165"/>
    <mergeCell ref="K165:N165"/>
  </mergeCells>
  <printOptions horizontalCentered="1"/>
  <pageMargins left="0.23622047244094491" right="0.23622047244094491" top="0.74803149606299213" bottom="0.74803149606299213" header="0.31496062992125984" footer="0.31496062992125984"/>
  <pageSetup paperSize="9" scale="55"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54E03A-F868-4A4F-99CF-8B6EC1E8CAE9}">
  <sheetPr>
    <tabColor rgb="FF00B050"/>
  </sheetPr>
  <dimension ref="A1:WVV168"/>
  <sheetViews>
    <sheetView showGridLines="0" topLeftCell="A118" zoomScaleNormal="100" workbookViewId="0">
      <selection activeCell="K139" sqref="K139:N139"/>
    </sheetView>
  </sheetViews>
  <sheetFormatPr defaultColWidth="0" defaultRowHeight="15" x14ac:dyDescent="0.25"/>
  <cols>
    <col min="1" max="1" width="5.28515625" style="5" bestFit="1" customWidth="1"/>
    <col min="2" max="5" width="6.7109375" customWidth="1"/>
    <col min="6" max="6" width="8.42578125" customWidth="1"/>
    <col min="7" max="7" width="9" customWidth="1"/>
    <col min="8" max="8" width="44.140625" customWidth="1"/>
    <col min="9" max="9" width="12.7109375" bestFit="1" customWidth="1"/>
    <col min="10" max="10" width="16.140625" customWidth="1"/>
    <col min="11" max="11" width="14.85546875" customWidth="1"/>
    <col min="12" max="12" width="11.140625" customWidth="1"/>
    <col min="13" max="13" width="11.5703125" customWidth="1"/>
    <col min="14" max="14" width="11.7109375" customWidth="1"/>
    <col min="15" max="256" width="9.140625" customWidth="1"/>
    <col min="257" max="257" width="5.28515625" bestFit="1" customWidth="1"/>
    <col min="258" max="261" width="6.7109375" customWidth="1"/>
    <col min="262" max="262" width="8.42578125" customWidth="1"/>
    <col min="263" max="263" width="9" customWidth="1"/>
    <col min="264" max="264" width="10.5703125" customWidth="1"/>
    <col min="265" max="265" width="10" customWidth="1"/>
    <col min="266" max="266" width="25.7109375" customWidth="1"/>
    <col min="267" max="267" width="9.140625" customWidth="1"/>
    <col min="268" max="268" width="6.42578125" customWidth="1"/>
    <col min="269" max="270" width="9.140625" customWidth="1"/>
    <col min="271" max="512" width="9.140625" hidden="1"/>
    <col min="513" max="513" width="5.28515625" bestFit="1" customWidth="1"/>
    <col min="514" max="517" width="6.7109375" customWidth="1"/>
    <col min="518" max="518" width="8.42578125" customWidth="1"/>
    <col min="519" max="519" width="9" customWidth="1"/>
    <col min="520" max="520" width="10.5703125" customWidth="1"/>
    <col min="521" max="521" width="10" customWidth="1"/>
    <col min="522" max="522" width="25.7109375" customWidth="1"/>
    <col min="523" max="523" width="9.140625" customWidth="1"/>
    <col min="524" max="524" width="6.42578125" customWidth="1"/>
    <col min="525" max="526" width="9.140625" customWidth="1"/>
    <col min="527" max="768" width="9.140625" hidden="1"/>
    <col min="769" max="769" width="5.28515625" bestFit="1" customWidth="1"/>
    <col min="770" max="773" width="6.7109375" customWidth="1"/>
    <col min="774" max="774" width="8.42578125" customWidth="1"/>
    <col min="775" max="775" width="9" customWidth="1"/>
    <col min="776" max="776" width="10.5703125" customWidth="1"/>
    <col min="777" max="777" width="10" customWidth="1"/>
    <col min="778" max="778" width="25.7109375" customWidth="1"/>
    <col min="779" max="779" width="9.140625" customWidth="1"/>
    <col min="780" max="780" width="6.42578125" customWidth="1"/>
    <col min="781" max="782" width="9.140625" customWidth="1"/>
    <col min="783" max="1024" width="9.140625" hidden="1"/>
    <col min="1025" max="1025" width="5.28515625" bestFit="1" customWidth="1"/>
    <col min="1026" max="1029" width="6.7109375" customWidth="1"/>
    <col min="1030" max="1030" width="8.42578125" customWidth="1"/>
    <col min="1031" max="1031" width="9" customWidth="1"/>
    <col min="1032" max="1032" width="10.5703125" customWidth="1"/>
    <col min="1033" max="1033" width="10" customWidth="1"/>
    <col min="1034" max="1034" width="25.7109375" customWidth="1"/>
    <col min="1035" max="1035" width="9.140625" customWidth="1"/>
    <col min="1036" max="1036" width="6.42578125" customWidth="1"/>
    <col min="1037" max="1038" width="9.140625" customWidth="1"/>
    <col min="1039" max="1280" width="9.140625" hidden="1"/>
    <col min="1281" max="1281" width="5.28515625" bestFit="1" customWidth="1"/>
    <col min="1282" max="1285" width="6.7109375" customWidth="1"/>
    <col min="1286" max="1286" width="8.42578125" customWidth="1"/>
    <col min="1287" max="1287" width="9" customWidth="1"/>
    <col min="1288" max="1288" width="10.5703125" customWidth="1"/>
    <col min="1289" max="1289" width="10" customWidth="1"/>
    <col min="1290" max="1290" width="25.7109375" customWidth="1"/>
    <col min="1291" max="1291" width="9.140625" customWidth="1"/>
    <col min="1292" max="1292" width="6.42578125" customWidth="1"/>
    <col min="1293" max="1294" width="9.140625" customWidth="1"/>
    <col min="1295" max="1536" width="9.140625" hidden="1"/>
    <col min="1537" max="1537" width="5.28515625" bestFit="1" customWidth="1"/>
    <col min="1538" max="1541" width="6.7109375" customWidth="1"/>
    <col min="1542" max="1542" width="8.42578125" customWidth="1"/>
    <col min="1543" max="1543" width="9" customWidth="1"/>
    <col min="1544" max="1544" width="10.5703125" customWidth="1"/>
    <col min="1545" max="1545" width="10" customWidth="1"/>
    <col min="1546" max="1546" width="25.7109375" customWidth="1"/>
    <col min="1547" max="1547" width="9.140625" customWidth="1"/>
    <col min="1548" max="1548" width="6.42578125" customWidth="1"/>
    <col min="1549" max="1550" width="9.140625" customWidth="1"/>
    <col min="1551" max="1792" width="9.140625" hidden="1"/>
    <col min="1793" max="1793" width="5.28515625" bestFit="1" customWidth="1"/>
    <col min="1794" max="1797" width="6.7109375" customWidth="1"/>
    <col min="1798" max="1798" width="8.42578125" customWidth="1"/>
    <col min="1799" max="1799" width="9" customWidth="1"/>
    <col min="1800" max="1800" width="10.5703125" customWidth="1"/>
    <col min="1801" max="1801" width="10" customWidth="1"/>
    <col min="1802" max="1802" width="25.7109375" customWidth="1"/>
    <col min="1803" max="1803" width="9.140625" customWidth="1"/>
    <col min="1804" max="1804" width="6.42578125" customWidth="1"/>
    <col min="1805" max="1806" width="9.140625" customWidth="1"/>
    <col min="1807" max="2048" width="9.140625" hidden="1"/>
    <col min="2049" max="2049" width="5.28515625" bestFit="1" customWidth="1"/>
    <col min="2050" max="2053" width="6.7109375" customWidth="1"/>
    <col min="2054" max="2054" width="8.42578125" customWidth="1"/>
    <col min="2055" max="2055" width="9" customWidth="1"/>
    <col min="2056" max="2056" width="10.5703125" customWidth="1"/>
    <col min="2057" max="2057" width="10" customWidth="1"/>
    <col min="2058" max="2058" width="25.7109375" customWidth="1"/>
    <col min="2059" max="2059" width="9.140625" customWidth="1"/>
    <col min="2060" max="2060" width="6.42578125" customWidth="1"/>
    <col min="2061" max="2062" width="9.140625" customWidth="1"/>
    <col min="2063" max="2304" width="9.140625" hidden="1"/>
    <col min="2305" max="2305" width="5.28515625" bestFit="1" customWidth="1"/>
    <col min="2306" max="2309" width="6.7109375" customWidth="1"/>
    <col min="2310" max="2310" width="8.42578125" customWidth="1"/>
    <col min="2311" max="2311" width="9" customWidth="1"/>
    <col min="2312" max="2312" width="10.5703125" customWidth="1"/>
    <col min="2313" max="2313" width="10" customWidth="1"/>
    <col min="2314" max="2314" width="25.7109375" customWidth="1"/>
    <col min="2315" max="2315" width="9.140625" customWidth="1"/>
    <col min="2316" max="2316" width="6.42578125" customWidth="1"/>
    <col min="2317" max="2318" width="9.140625" customWidth="1"/>
    <col min="2319" max="2560" width="9.140625" hidden="1"/>
    <col min="2561" max="2561" width="5.28515625" bestFit="1" customWidth="1"/>
    <col min="2562" max="2565" width="6.7109375" customWidth="1"/>
    <col min="2566" max="2566" width="8.42578125" customWidth="1"/>
    <col min="2567" max="2567" width="9" customWidth="1"/>
    <col min="2568" max="2568" width="10.5703125" customWidth="1"/>
    <col min="2569" max="2569" width="10" customWidth="1"/>
    <col min="2570" max="2570" width="25.7109375" customWidth="1"/>
    <col min="2571" max="2571" width="9.140625" customWidth="1"/>
    <col min="2572" max="2572" width="6.42578125" customWidth="1"/>
    <col min="2573" max="2574" width="9.140625" customWidth="1"/>
    <col min="2575" max="2816" width="9.140625" hidden="1"/>
    <col min="2817" max="2817" width="5.28515625" bestFit="1" customWidth="1"/>
    <col min="2818" max="2821" width="6.7109375" customWidth="1"/>
    <col min="2822" max="2822" width="8.42578125" customWidth="1"/>
    <col min="2823" max="2823" width="9" customWidth="1"/>
    <col min="2824" max="2824" width="10.5703125" customWidth="1"/>
    <col min="2825" max="2825" width="10" customWidth="1"/>
    <col min="2826" max="2826" width="25.7109375" customWidth="1"/>
    <col min="2827" max="2827" width="9.140625" customWidth="1"/>
    <col min="2828" max="2828" width="6.42578125" customWidth="1"/>
    <col min="2829" max="2830" width="9.140625" customWidth="1"/>
    <col min="2831" max="3072" width="9.140625" hidden="1"/>
    <col min="3073" max="3073" width="5.28515625" bestFit="1" customWidth="1"/>
    <col min="3074" max="3077" width="6.7109375" customWidth="1"/>
    <col min="3078" max="3078" width="8.42578125" customWidth="1"/>
    <col min="3079" max="3079" width="9" customWidth="1"/>
    <col min="3080" max="3080" width="10.5703125" customWidth="1"/>
    <col min="3081" max="3081" width="10" customWidth="1"/>
    <col min="3082" max="3082" width="25.7109375" customWidth="1"/>
    <col min="3083" max="3083" width="9.140625" customWidth="1"/>
    <col min="3084" max="3084" width="6.42578125" customWidth="1"/>
    <col min="3085" max="3086" width="9.140625" customWidth="1"/>
    <col min="3087" max="3328" width="9.140625" hidden="1"/>
    <col min="3329" max="3329" width="5.28515625" bestFit="1" customWidth="1"/>
    <col min="3330" max="3333" width="6.7109375" customWidth="1"/>
    <col min="3334" max="3334" width="8.42578125" customWidth="1"/>
    <col min="3335" max="3335" width="9" customWidth="1"/>
    <col min="3336" max="3336" width="10.5703125" customWidth="1"/>
    <col min="3337" max="3337" width="10" customWidth="1"/>
    <col min="3338" max="3338" width="25.7109375" customWidth="1"/>
    <col min="3339" max="3339" width="9.140625" customWidth="1"/>
    <col min="3340" max="3340" width="6.42578125" customWidth="1"/>
    <col min="3341" max="3342" width="9.140625" customWidth="1"/>
    <col min="3343" max="3584" width="9.140625" hidden="1"/>
    <col min="3585" max="3585" width="5.28515625" bestFit="1" customWidth="1"/>
    <col min="3586" max="3589" width="6.7109375" customWidth="1"/>
    <col min="3590" max="3590" width="8.42578125" customWidth="1"/>
    <col min="3591" max="3591" width="9" customWidth="1"/>
    <col min="3592" max="3592" width="10.5703125" customWidth="1"/>
    <col min="3593" max="3593" width="10" customWidth="1"/>
    <col min="3594" max="3594" width="25.7109375" customWidth="1"/>
    <col min="3595" max="3595" width="9.140625" customWidth="1"/>
    <col min="3596" max="3596" width="6.42578125" customWidth="1"/>
    <col min="3597" max="3598" width="9.140625" customWidth="1"/>
    <col min="3599" max="3840" width="9.140625" hidden="1"/>
    <col min="3841" max="3841" width="5.28515625" bestFit="1" customWidth="1"/>
    <col min="3842" max="3845" width="6.7109375" customWidth="1"/>
    <col min="3846" max="3846" width="8.42578125" customWidth="1"/>
    <col min="3847" max="3847" width="9" customWidth="1"/>
    <col min="3848" max="3848" width="10.5703125" customWidth="1"/>
    <col min="3849" max="3849" width="10" customWidth="1"/>
    <col min="3850" max="3850" width="25.7109375" customWidth="1"/>
    <col min="3851" max="3851" width="9.140625" customWidth="1"/>
    <col min="3852" max="3852" width="6.42578125" customWidth="1"/>
    <col min="3853" max="3854" width="9.140625" customWidth="1"/>
    <col min="3855" max="4096" width="9.140625" hidden="1"/>
    <col min="4097" max="4097" width="5.28515625" bestFit="1" customWidth="1"/>
    <col min="4098" max="4101" width="6.7109375" customWidth="1"/>
    <col min="4102" max="4102" width="8.42578125" customWidth="1"/>
    <col min="4103" max="4103" width="9" customWidth="1"/>
    <col min="4104" max="4104" width="10.5703125" customWidth="1"/>
    <col min="4105" max="4105" width="10" customWidth="1"/>
    <col min="4106" max="4106" width="25.7109375" customWidth="1"/>
    <col min="4107" max="4107" width="9.140625" customWidth="1"/>
    <col min="4108" max="4108" width="6.42578125" customWidth="1"/>
    <col min="4109" max="4110" width="9.140625" customWidth="1"/>
    <col min="4111" max="4352" width="9.140625" hidden="1"/>
    <col min="4353" max="4353" width="5.28515625" bestFit="1" customWidth="1"/>
    <col min="4354" max="4357" width="6.7109375" customWidth="1"/>
    <col min="4358" max="4358" width="8.42578125" customWidth="1"/>
    <col min="4359" max="4359" width="9" customWidth="1"/>
    <col min="4360" max="4360" width="10.5703125" customWidth="1"/>
    <col min="4361" max="4361" width="10" customWidth="1"/>
    <col min="4362" max="4362" width="25.7109375" customWidth="1"/>
    <col min="4363" max="4363" width="9.140625" customWidth="1"/>
    <col min="4364" max="4364" width="6.42578125" customWidth="1"/>
    <col min="4365" max="4366" width="9.140625" customWidth="1"/>
    <col min="4367" max="4608" width="9.140625" hidden="1"/>
    <col min="4609" max="4609" width="5.28515625" bestFit="1" customWidth="1"/>
    <col min="4610" max="4613" width="6.7109375" customWidth="1"/>
    <col min="4614" max="4614" width="8.42578125" customWidth="1"/>
    <col min="4615" max="4615" width="9" customWidth="1"/>
    <col min="4616" max="4616" width="10.5703125" customWidth="1"/>
    <col min="4617" max="4617" width="10" customWidth="1"/>
    <col min="4618" max="4618" width="25.7109375" customWidth="1"/>
    <col min="4619" max="4619" width="9.140625" customWidth="1"/>
    <col min="4620" max="4620" width="6.42578125" customWidth="1"/>
    <col min="4621" max="4622" width="9.140625" customWidth="1"/>
    <col min="4623" max="4864" width="9.140625" hidden="1"/>
    <col min="4865" max="4865" width="5.28515625" bestFit="1" customWidth="1"/>
    <col min="4866" max="4869" width="6.7109375" customWidth="1"/>
    <col min="4870" max="4870" width="8.42578125" customWidth="1"/>
    <col min="4871" max="4871" width="9" customWidth="1"/>
    <col min="4872" max="4872" width="10.5703125" customWidth="1"/>
    <col min="4873" max="4873" width="10" customWidth="1"/>
    <col min="4874" max="4874" width="25.7109375" customWidth="1"/>
    <col min="4875" max="4875" width="9.140625" customWidth="1"/>
    <col min="4876" max="4876" width="6.42578125" customWidth="1"/>
    <col min="4877" max="4878" width="9.140625" customWidth="1"/>
    <col min="4879" max="5120" width="9.140625" hidden="1"/>
    <col min="5121" max="5121" width="5.28515625" bestFit="1" customWidth="1"/>
    <col min="5122" max="5125" width="6.7109375" customWidth="1"/>
    <col min="5126" max="5126" width="8.42578125" customWidth="1"/>
    <col min="5127" max="5127" width="9" customWidth="1"/>
    <col min="5128" max="5128" width="10.5703125" customWidth="1"/>
    <col min="5129" max="5129" width="10" customWidth="1"/>
    <col min="5130" max="5130" width="25.7109375" customWidth="1"/>
    <col min="5131" max="5131" width="9.140625" customWidth="1"/>
    <col min="5132" max="5132" width="6.42578125" customWidth="1"/>
    <col min="5133" max="5134" width="9.140625" customWidth="1"/>
    <col min="5135" max="5376" width="9.140625" hidden="1"/>
    <col min="5377" max="5377" width="5.28515625" bestFit="1" customWidth="1"/>
    <col min="5378" max="5381" width="6.7109375" customWidth="1"/>
    <col min="5382" max="5382" width="8.42578125" customWidth="1"/>
    <col min="5383" max="5383" width="9" customWidth="1"/>
    <col min="5384" max="5384" width="10.5703125" customWidth="1"/>
    <col min="5385" max="5385" width="10" customWidth="1"/>
    <col min="5386" max="5386" width="25.7109375" customWidth="1"/>
    <col min="5387" max="5387" width="9.140625" customWidth="1"/>
    <col min="5388" max="5388" width="6.42578125" customWidth="1"/>
    <col min="5389" max="5390" width="9.140625" customWidth="1"/>
    <col min="5391" max="5632" width="9.140625" hidden="1"/>
    <col min="5633" max="5633" width="5.28515625" bestFit="1" customWidth="1"/>
    <col min="5634" max="5637" width="6.7109375" customWidth="1"/>
    <col min="5638" max="5638" width="8.42578125" customWidth="1"/>
    <col min="5639" max="5639" width="9" customWidth="1"/>
    <col min="5640" max="5640" width="10.5703125" customWidth="1"/>
    <col min="5641" max="5641" width="10" customWidth="1"/>
    <col min="5642" max="5642" width="25.7109375" customWidth="1"/>
    <col min="5643" max="5643" width="9.140625" customWidth="1"/>
    <col min="5644" max="5644" width="6.42578125" customWidth="1"/>
    <col min="5645" max="5646" width="9.140625" customWidth="1"/>
    <col min="5647" max="5888" width="9.140625" hidden="1"/>
    <col min="5889" max="5889" width="5.28515625" bestFit="1" customWidth="1"/>
    <col min="5890" max="5893" width="6.7109375" customWidth="1"/>
    <col min="5894" max="5894" width="8.42578125" customWidth="1"/>
    <col min="5895" max="5895" width="9" customWidth="1"/>
    <col min="5896" max="5896" width="10.5703125" customWidth="1"/>
    <col min="5897" max="5897" width="10" customWidth="1"/>
    <col min="5898" max="5898" width="25.7109375" customWidth="1"/>
    <col min="5899" max="5899" width="9.140625" customWidth="1"/>
    <col min="5900" max="5900" width="6.42578125" customWidth="1"/>
    <col min="5901" max="5902" width="9.140625" customWidth="1"/>
    <col min="5903" max="6144" width="9.140625" hidden="1"/>
    <col min="6145" max="6145" width="5.28515625" bestFit="1" customWidth="1"/>
    <col min="6146" max="6149" width="6.7109375" customWidth="1"/>
    <col min="6150" max="6150" width="8.42578125" customWidth="1"/>
    <col min="6151" max="6151" width="9" customWidth="1"/>
    <col min="6152" max="6152" width="10.5703125" customWidth="1"/>
    <col min="6153" max="6153" width="10" customWidth="1"/>
    <col min="6154" max="6154" width="25.7109375" customWidth="1"/>
    <col min="6155" max="6155" width="9.140625" customWidth="1"/>
    <col min="6156" max="6156" width="6.42578125" customWidth="1"/>
    <col min="6157" max="6158" width="9.140625" customWidth="1"/>
    <col min="6159" max="6400" width="9.140625" hidden="1"/>
    <col min="6401" max="6401" width="5.28515625" bestFit="1" customWidth="1"/>
    <col min="6402" max="6405" width="6.7109375" customWidth="1"/>
    <col min="6406" max="6406" width="8.42578125" customWidth="1"/>
    <col min="6407" max="6407" width="9" customWidth="1"/>
    <col min="6408" max="6408" width="10.5703125" customWidth="1"/>
    <col min="6409" max="6409" width="10" customWidth="1"/>
    <col min="6410" max="6410" width="25.7109375" customWidth="1"/>
    <col min="6411" max="6411" width="9.140625" customWidth="1"/>
    <col min="6412" max="6412" width="6.42578125" customWidth="1"/>
    <col min="6413" max="6414" width="9.140625" customWidth="1"/>
    <col min="6415" max="6656" width="9.140625" hidden="1"/>
    <col min="6657" max="6657" width="5.28515625" bestFit="1" customWidth="1"/>
    <col min="6658" max="6661" width="6.7109375" customWidth="1"/>
    <col min="6662" max="6662" width="8.42578125" customWidth="1"/>
    <col min="6663" max="6663" width="9" customWidth="1"/>
    <col min="6664" max="6664" width="10.5703125" customWidth="1"/>
    <col min="6665" max="6665" width="10" customWidth="1"/>
    <col min="6666" max="6666" width="25.7109375" customWidth="1"/>
    <col min="6667" max="6667" width="9.140625" customWidth="1"/>
    <col min="6668" max="6668" width="6.42578125" customWidth="1"/>
    <col min="6669" max="6670" width="9.140625" customWidth="1"/>
    <col min="6671" max="6912" width="9.140625" hidden="1"/>
    <col min="6913" max="6913" width="5.28515625" bestFit="1" customWidth="1"/>
    <col min="6914" max="6917" width="6.7109375" customWidth="1"/>
    <col min="6918" max="6918" width="8.42578125" customWidth="1"/>
    <col min="6919" max="6919" width="9" customWidth="1"/>
    <col min="6920" max="6920" width="10.5703125" customWidth="1"/>
    <col min="6921" max="6921" width="10" customWidth="1"/>
    <col min="6922" max="6922" width="25.7109375" customWidth="1"/>
    <col min="6923" max="6923" width="9.140625" customWidth="1"/>
    <col min="6924" max="6924" width="6.42578125" customWidth="1"/>
    <col min="6925" max="6926" width="9.140625" customWidth="1"/>
    <col min="6927" max="7168" width="9.140625" hidden="1"/>
    <col min="7169" max="7169" width="5.28515625" bestFit="1" customWidth="1"/>
    <col min="7170" max="7173" width="6.7109375" customWidth="1"/>
    <col min="7174" max="7174" width="8.42578125" customWidth="1"/>
    <col min="7175" max="7175" width="9" customWidth="1"/>
    <col min="7176" max="7176" width="10.5703125" customWidth="1"/>
    <col min="7177" max="7177" width="10" customWidth="1"/>
    <col min="7178" max="7178" width="25.7109375" customWidth="1"/>
    <col min="7179" max="7179" width="9.140625" customWidth="1"/>
    <col min="7180" max="7180" width="6.42578125" customWidth="1"/>
    <col min="7181" max="7182" width="9.140625" customWidth="1"/>
    <col min="7183" max="7424" width="9.140625" hidden="1"/>
    <col min="7425" max="7425" width="5.28515625" bestFit="1" customWidth="1"/>
    <col min="7426" max="7429" width="6.7109375" customWidth="1"/>
    <col min="7430" max="7430" width="8.42578125" customWidth="1"/>
    <col min="7431" max="7431" width="9" customWidth="1"/>
    <col min="7432" max="7432" width="10.5703125" customWidth="1"/>
    <col min="7433" max="7433" width="10" customWidth="1"/>
    <col min="7434" max="7434" width="25.7109375" customWidth="1"/>
    <col min="7435" max="7435" width="9.140625" customWidth="1"/>
    <col min="7436" max="7436" width="6.42578125" customWidth="1"/>
    <col min="7437" max="7438" width="9.140625" customWidth="1"/>
    <col min="7439" max="7680" width="9.140625" hidden="1"/>
    <col min="7681" max="7681" width="5.28515625" bestFit="1" customWidth="1"/>
    <col min="7682" max="7685" width="6.7109375" customWidth="1"/>
    <col min="7686" max="7686" width="8.42578125" customWidth="1"/>
    <col min="7687" max="7687" width="9" customWidth="1"/>
    <col min="7688" max="7688" width="10.5703125" customWidth="1"/>
    <col min="7689" max="7689" width="10" customWidth="1"/>
    <col min="7690" max="7690" width="25.7109375" customWidth="1"/>
    <col min="7691" max="7691" width="9.140625" customWidth="1"/>
    <col min="7692" max="7692" width="6.42578125" customWidth="1"/>
    <col min="7693" max="7694" width="9.140625" customWidth="1"/>
    <col min="7695" max="7936" width="9.140625" hidden="1"/>
    <col min="7937" max="7937" width="5.28515625" bestFit="1" customWidth="1"/>
    <col min="7938" max="7941" width="6.7109375" customWidth="1"/>
    <col min="7942" max="7942" width="8.42578125" customWidth="1"/>
    <col min="7943" max="7943" width="9" customWidth="1"/>
    <col min="7944" max="7944" width="10.5703125" customWidth="1"/>
    <col min="7945" max="7945" width="10" customWidth="1"/>
    <col min="7946" max="7946" width="25.7109375" customWidth="1"/>
    <col min="7947" max="7947" width="9.140625" customWidth="1"/>
    <col min="7948" max="7948" width="6.42578125" customWidth="1"/>
    <col min="7949" max="7950" width="9.140625" customWidth="1"/>
    <col min="7951" max="8192" width="9.140625" hidden="1"/>
    <col min="8193" max="8193" width="5.28515625" bestFit="1" customWidth="1"/>
    <col min="8194" max="8197" width="6.7109375" customWidth="1"/>
    <col min="8198" max="8198" width="8.42578125" customWidth="1"/>
    <col min="8199" max="8199" width="9" customWidth="1"/>
    <col min="8200" max="8200" width="10.5703125" customWidth="1"/>
    <col min="8201" max="8201" width="10" customWidth="1"/>
    <col min="8202" max="8202" width="25.7109375" customWidth="1"/>
    <col min="8203" max="8203" width="9.140625" customWidth="1"/>
    <col min="8204" max="8204" width="6.42578125" customWidth="1"/>
    <col min="8205" max="8206" width="9.140625" customWidth="1"/>
    <col min="8207" max="8448" width="9.140625" hidden="1"/>
    <col min="8449" max="8449" width="5.28515625" bestFit="1" customWidth="1"/>
    <col min="8450" max="8453" width="6.7109375" customWidth="1"/>
    <col min="8454" max="8454" width="8.42578125" customWidth="1"/>
    <col min="8455" max="8455" width="9" customWidth="1"/>
    <col min="8456" max="8456" width="10.5703125" customWidth="1"/>
    <col min="8457" max="8457" width="10" customWidth="1"/>
    <col min="8458" max="8458" width="25.7109375" customWidth="1"/>
    <col min="8459" max="8459" width="9.140625" customWidth="1"/>
    <col min="8460" max="8460" width="6.42578125" customWidth="1"/>
    <col min="8461" max="8462" width="9.140625" customWidth="1"/>
    <col min="8463" max="8704" width="9.140625" hidden="1"/>
    <col min="8705" max="8705" width="5.28515625" bestFit="1" customWidth="1"/>
    <col min="8706" max="8709" width="6.7109375" customWidth="1"/>
    <col min="8710" max="8710" width="8.42578125" customWidth="1"/>
    <col min="8711" max="8711" width="9" customWidth="1"/>
    <col min="8712" max="8712" width="10.5703125" customWidth="1"/>
    <col min="8713" max="8713" width="10" customWidth="1"/>
    <col min="8714" max="8714" width="25.7109375" customWidth="1"/>
    <col min="8715" max="8715" width="9.140625" customWidth="1"/>
    <col min="8716" max="8716" width="6.42578125" customWidth="1"/>
    <col min="8717" max="8718" width="9.140625" customWidth="1"/>
    <col min="8719" max="8960" width="9.140625" hidden="1"/>
    <col min="8961" max="8961" width="5.28515625" bestFit="1" customWidth="1"/>
    <col min="8962" max="8965" width="6.7109375" customWidth="1"/>
    <col min="8966" max="8966" width="8.42578125" customWidth="1"/>
    <col min="8967" max="8967" width="9" customWidth="1"/>
    <col min="8968" max="8968" width="10.5703125" customWidth="1"/>
    <col min="8969" max="8969" width="10" customWidth="1"/>
    <col min="8970" max="8970" width="25.7109375" customWidth="1"/>
    <col min="8971" max="8971" width="9.140625" customWidth="1"/>
    <col min="8972" max="8972" width="6.42578125" customWidth="1"/>
    <col min="8973" max="8974" width="9.140625" customWidth="1"/>
    <col min="8975" max="9216" width="9.140625" hidden="1"/>
    <col min="9217" max="9217" width="5.28515625" bestFit="1" customWidth="1"/>
    <col min="9218" max="9221" width="6.7109375" customWidth="1"/>
    <col min="9222" max="9222" width="8.42578125" customWidth="1"/>
    <col min="9223" max="9223" width="9" customWidth="1"/>
    <col min="9224" max="9224" width="10.5703125" customWidth="1"/>
    <col min="9225" max="9225" width="10" customWidth="1"/>
    <col min="9226" max="9226" width="25.7109375" customWidth="1"/>
    <col min="9227" max="9227" width="9.140625" customWidth="1"/>
    <col min="9228" max="9228" width="6.42578125" customWidth="1"/>
    <col min="9229" max="9230" width="9.140625" customWidth="1"/>
    <col min="9231" max="9472" width="9.140625" hidden="1"/>
    <col min="9473" max="9473" width="5.28515625" bestFit="1" customWidth="1"/>
    <col min="9474" max="9477" width="6.7109375" customWidth="1"/>
    <col min="9478" max="9478" width="8.42578125" customWidth="1"/>
    <col min="9479" max="9479" width="9" customWidth="1"/>
    <col min="9480" max="9480" width="10.5703125" customWidth="1"/>
    <col min="9481" max="9481" width="10" customWidth="1"/>
    <col min="9482" max="9482" width="25.7109375" customWidth="1"/>
    <col min="9483" max="9483" width="9.140625" customWidth="1"/>
    <col min="9484" max="9484" width="6.42578125" customWidth="1"/>
    <col min="9485" max="9486" width="9.140625" customWidth="1"/>
    <col min="9487" max="9728" width="9.140625" hidden="1"/>
    <col min="9729" max="9729" width="5.28515625" bestFit="1" customWidth="1"/>
    <col min="9730" max="9733" width="6.7109375" customWidth="1"/>
    <col min="9734" max="9734" width="8.42578125" customWidth="1"/>
    <col min="9735" max="9735" width="9" customWidth="1"/>
    <col min="9736" max="9736" width="10.5703125" customWidth="1"/>
    <col min="9737" max="9737" width="10" customWidth="1"/>
    <col min="9738" max="9738" width="25.7109375" customWidth="1"/>
    <col min="9739" max="9739" width="9.140625" customWidth="1"/>
    <col min="9740" max="9740" width="6.42578125" customWidth="1"/>
    <col min="9741" max="9742" width="9.140625" customWidth="1"/>
    <col min="9743" max="9984" width="9.140625" hidden="1"/>
    <col min="9985" max="9985" width="5.28515625" bestFit="1" customWidth="1"/>
    <col min="9986" max="9989" width="6.7109375" customWidth="1"/>
    <col min="9990" max="9990" width="8.42578125" customWidth="1"/>
    <col min="9991" max="9991" width="9" customWidth="1"/>
    <col min="9992" max="9992" width="10.5703125" customWidth="1"/>
    <col min="9993" max="9993" width="10" customWidth="1"/>
    <col min="9994" max="9994" width="25.7109375" customWidth="1"/>
    <col min="9995" max="9995" width="9.140625" customWidth="1"/>
    <col min="9996" max="9996" width="6.42578125" customWidth="1"/>
    <col min="9997" max="9998" width="9.140625" customWidth="1"/>
    <col min="9999" max="10240" width="9.140625" hidden="1"/>
    <col min="10241" max="10241" width="5.28515625" bestFit="1" customWidth="1"/>
    <col min="10242" max="10245" width="6.7109375" customWidth="1"/>
    <col min="10246" max="10246" width="8.42578125" customWidth="1"/>
    <col min="10247" max="10247" width="9" customWidth="1"/>
    <col min="10248" max="10248" width="10.5703125" customWidth="1"/>
    <col min="10249" max="10249" width="10" customWidth="1"/>
    <col min="10250" max="10250" width="25.7109375" customWidth="1"/>
    <col min="10251" max="10251" width="9.140625" customWidth="1"/>
    <col min="10252" max="10252" width="6.42578125" customWidth="1"/>
    <col min="10253" max="10254" width="9.140625" customWidth="1"/>
    <col min="10255" max="10496" width="9.140625" hidden="1"/>
    <col min="10497" max="10497" width="5.28515625" bestFit="1" customWidth="1"/>
    <col min="10498" max="10501" width="6.7109375" customWidth="1"/>
    <col min="10502" max="10502" width="8.42578125" customWidth="1"/>
    <col min="10503" max="10503" width="9" customWidth="1"/>
    <col min="10504" max="10504" width="10.5703125" customWidth="1"/>
    <col min="10505" max="10505" width="10" customWidth="1"/>
    <col min="10506" max="10506" width="25.7109375" customWidth="1"/>
    <col min="10507" max="10507" width="9.140625" customWidth="1"/>
    <col min="10508" max="10508" width="6.42578125" customWidth="1"/>
    <col min="10509" max="10510" width="9.140625" customWidth="1"/>
    <col min="10511" max="10752" width="9.140625" hidden="1"/>
    <col min="10753" max="10753" width="5.28515625" bestFit="1" customWidth="1"/>
    <col min="10754" max="10757" width="6.7109375" customWidth="1"/>
    <col min="10758" max="10758" width="8.42578125" customWidth="1"/>
    <col min="10759" max="10759" width="9" customWidth="1"/>
    <col min="10760" max="10760" width="10.5703125" customWidth="1"/>
    <col min="10761" max="10761" width="10" customWidth="1"/>
    <col min="10762" max="10762" width="25.7109375" customWidth="1"/>
    <col min="10763" max="10763" width="9.140625" customWidth="1"/>
    <col min="10764" max="10764" width="6.42578125" customWidth="1"/>
    <col min="10765" max="10766" width="9.140625" customWidth="1"/>
    <col min="10767" max="11008" width="9.140625" hidden="1"/>
    <col min="11009" max="11009" width="5.28515625" bestFit="1" customWidth="1"/>
    <col min="11010" max="11013" width="6.7109375" customWidth="1"/>
    <col min="11014" max="11014" width="8.42578125" customWidth="1"/>
    <col min="11015" max="11015" width="9" customWidth="1"/>
    <col min="11016" max="11016" width="10.5703125" customWidth="1"/>
    <col min="11017" max="11017" width="10" customWidth="1"/>
    <col min="11018" max="11018" width="25.7109375" customWidth="1"/>
    <col min="11019" max="11019" width="9.140625" customWidth="1"/>
    <col min="11020" max="11020" width="6.42578125" customWidth="1"/>
    <col min="11021" max="11022" width="9.140625" customWidth="1"/>
    <col min="11023" max="11264" width="9.140625" hidden="1"/>
    <col min="11265" max="11265" width="5.28515625" bestFit="1" customWidth="1"/>
    <col min="11266" max="11269" width="6.7109375" customWidth="1"/>
    <col min="11270" max="11270" width="8.42578125" customWidth="1"/>
    <col min="11271" max="11271" width="9" customWidth="1"/>
    <col min="11272" max="11272" width="10.5703125" customWidth="1"/>
    <col min="11273" max="11273" width="10" customWidth="1"/>
    <col min="11274" max="11274" width="25.7109375" customWidth="1"/>
    <col min="11275" max="11275" width="9.140625" customWidth="1"/>
    <col min="11276" max="11276" width="6.42578125" customWidth="1"/>
    <col min="11277" max="11278" width="9.140625" customWidth="1"/>
    <col min="11279" max="11520" width="9.140625" hidden="1"/>
    <col min="11521" max="11521" width="5.28515625" bestFit="1" customWidth="1"/>
    <col min="11522" max="11525" width="6.7109375" customWidth="1"/>
    <col min="11526" max="11526" width="8.42578125" customWidth="1"/>
    <col min="11527" max="11527" width="9" customWidth="1"/>
    <col min="11528" max="11528" width="10.5703125" customWidth="1"/>
    <col min="11529" max="11529" width="10" customWidth="1"/>
    <col min="11530" max="11530" width="25.7109375" customWidth="1"/>
    <col min="11531" max="11531" width="9.140625" customWidth="1"/>
    <col min="11532" max="11532" width="6.42578125" customWidth="1"/>
    <col min="11533" max="11534" width="9.140625" customWidth="1"/>
    <col min="11535" max="11776" width="9.140625" hidden="1"/>
    <col min="11777" max="11777" width="5.28515625" bestFit="1" customWidth="1"/>
    <col min="11778" max="11781" width="6.7109375" customWidth="1"/>
    <col min="11782" max="11782" width="8.42578125" customWidth="1"/>
    <col min="11783" max="11783" width="9" customWidth="1"/>
    <col min="11784" max="11784" width="10.5703125" customWidth="1"/>
    <col min="11785" max="11785" width="10" customWidth="1"/>
    <col min="11786" max="11786" width="25.7109375" customWidth="1"/>
    <col min="11787" max="11787" width="9.140625" customWidth="1"/>
    <col min="11788" max="11788" width="6.42578125" customWidth="1"/>
    <col min="11789" max="11790" width="9.140625" customWidth="1"/>
    <col min="11791" max="12032" width="9.140625" hidden="1"/>
    <col min="12033" max="12033" width="5.28515625" bestFit="1" customWidth="1"/>
    <col min="12034" max="12037" width="6.7109375" customWidth="1"/>
    <col min="12038" max="12038" width="8.42578125" customWidth="1"/>
    <col min="12039" max="12039" width="9" customWidth="1"/>
    <col min="12040" max="12040" width="10.5703125" customWidth="1"/>
    <col min="12041" max="12041" width="10" customWidth="1"/>
    <col min="12042" max="12042" width="25.7109375" customWidth="1"/>
    <col min="12043" max="12043" width="9.140625" customWidth="1"/>
    <col min="12044" max="12044" width="6.42578125" customWidth="1"/>
    <col min="12045" max="12046" width="9.140625" customWidth="1"/>
    <col min="12047" max="12288" width="9.140625" hidden="1"/>
    <col min="12289" max="12289" width="5.28515625" bestFit="1" customWidth="1"/>
    <col min="12290" max="12293" width="6.7109375" customWidth="1"/>
    <col min="12294" max="12294" width="8.42578125" customWidth="1"/>
    <col min="12295" max="12295" width="9" customWidth="1"/>
    <col min="12296" max="12296" width="10.5703125" customWidth="1"/>
    <col min="12297" max="12297" width="10" customWidth="1"/>
    <col min="12298" max="12298" width="25.7109375" customWidth="1"/>
    <col min="12299" max="12299" width="9.140625" customWidth="1"/>
    <col min="12300" max="12300" width="6.42578125" customWidth="1"/>
    <col min="12301" max="12302" width="9.140625" customWidth="1"/>
    <col min="12303" max="12544" width="9.140625" hidden="1"/>
    <col min="12545" max="12545" width="5.28515625" bestFit="1" customWidth="1"/>
    <col min="12546" max="12549" width="6.7109375" customWidth="1"/>
    <col min="12550" max="12550" width="8.42578125" customWidth="1"/>
    <col min="12551" max="12551" width="9" customWidth="1"/>
    <col min="12552" max="12552" width="10.5703125" customWidth="1"/>
    <col min="12553" max="12553" width="10" customWidth="1"/>
    <col min="12554" max="12554" width="25.7109375" customWidth="1"/>
    <col min="12555" max="12555" width="9.140625" customWidth="1"/>
    <col min="12556" max="12556" width="6.42578125" customWidth="1"/>
    <col min="12557" max="12558" width="9.140625" customWidth="1"/>
    <col min="12559" max="12800" width="9.140625" hidden="1"/>
    <col min="12801" max="12801" width="5.28515625" bestFit="1" customWidth="1"/>
    <col min="12802" max="12805" width="6.7109375" customWidth="1"/>
    <col min="12806" max="12806" width="8.42578125" customWidth="1"/>
    <col min="12807" max="12807" width="9" customWidth="1"/>
    <col min="12808" max="12808" width="10.5703125" customWidth="1"/>
    <col min="12809" max="12809" width="10" customWidth="1"/>
    <col min="12810" max="12810" width="25.7109375" customWidth="1"/>
    <col min="12811" max="12811" width="9.140625" customWidth="1"/>
    <col min="12812" max="12812" width="6.42578125" customWidth="1"/>
    <col min="12813" max="12814" width="9.140625" customWidth="1"/>
    <col min="12815" max="13056" width="9.140625" hidden="1"/>
    <col min="13057" max="13057" width="5.28515625" bestFit="1" customWidth="1"/>
    <col min="13058" max="13061" width="6.7109375" customWidth="1"/>
    <col min="13062" max="13062" width="8.42578125" customWidth="1"/>
    <col min="13063" max="13063" width="9" customWidth="1"/>
    <col min="13064" max="13064" width="10.5703125" customWidth="1"/>
    <col min="13065" max="13065" width="10" customWidth="1"/>
    <col min="13066" max="13066" width="25.7109375" customWidth="1"/>
    <col min="13067" max="13067" width="9.140625" customWidth="1"/>
    <col min="13068" max="13068" width="6.42578125" customWidth="1"/>
    <col min="13069" max="13070" width="9.140625" customWidth="1"/>
    <col min="13071" max="13312" width="9.140625" hidden="1"/>
    <col min="13313" max="13313" width="5.28515625" bestFit="1" customWidth="1"/>
    <col min="13314" max="13317" width="6.7109375" customWidth="1"/>
    <col min="13318" max="13318" width="8.42578125" customWidth="1"/>
    <col min="13319" max="13319" width="9" customWidth="1"/>
    <col min="13320" max="13320" width="10.5703125" customWidth="1"/>
    <col min="13321" max="13321" width="10" customWidth="1"/>
    <col min="13322" max="13322" width="25.7109375" customWidth="1"/>
    <col min="13323" max="13323" width="9.140625" customWidth="1"/>
    <col min="13324" max="13324" width="6.42578125" customWidth="1"/>
    <col min="13325" max="13326" width="9.140625" customWidth="1"/>
    <col min="13327" max="13568" width="9.140625" hidden="1"/>
    <col min="13569" max="13569" width="5.28515625" bestFit="1" customWidth="1"/>
    <col min="13570" max="13573" width="6.7109375" customWidth="1"/>
    <col min="13574" max="13574" width="8.42578125" customWidth="1"/>
    <col min="13575" max="13575" width="9" customWidth="1"/>
    <col min="13576" max="13576" width="10.5703125" customWidth="1"/>
    <col min="13577" max="13577" width="10" customWidth="1"/>
    <col min="13578" max="13578" width="25.7109375" customWidth="1"/>
    <col min="13579" max="13579" width="9.140625" customWidth="1"/>
    <col min="13580" max="13580" width="6.42578125" customWidth="1"/>
    <col min="13581" max="13582" width="9.140625" customWidth="1"/>
    <col min="13583" max="13824" width="9.140625" hidden="1"/>
    <col min="13825" max="13825" width="5.28515625" bestFit="1" customWidth="1"/>
    <col min="13826" max="13829" width="6.7109375" customWidth="1"/>
    <col min="13830" max="13830" width="8.42578125" customWidth="1"/>
    <col min="13831" max="13831" width="9" customWidth="1"/>
    <col min="13832" max="13832" width="10.5703125" customWidth="1"/>
    <col min="13833" max="13833" width="10" customWidth="1"/>
    <col min="13834" max="13834" width="25.7109375" customWidth="1"/>
    <col min="13835" max="13835" width="9.140625" customWidth="1"/>
    <col min="13836" max="13836" width="6.42578125" customWidth="1"/>
    <col min="13837" max="13838" width="9.140625" customWidth="1"/>
    <col min="13839" max="14080" width="9.140625" hidden="1"/>
    <col min="14081" max="14081" width="5.28515625" bestFit="1" customWidth="1"/>
    <col min="14082" max="14085" width="6.7109375" customWidth="1"/>
    <col min="14086" max="14086" width="8.42578125" customWidth="1"/>
    <col min="14087" max="14087" width="9" customWidth="1"/>
    <col min="14088" max="14088" width="10.5703125" customWidth="1"/>
    <col min="14089" max="14089" width="10" customWidth="1"/>
    <col min="14090" max="14090" width="25.7109375" customWidth="1"/>
    <col min="14091" max="14091" width="9.140625" customWidth="1"/>
    <col min="14092" max="14092" width="6.42578125" customWidth="1"/>
    <col min="14093" max="14094" width="9.140625" customWidth="1"/>
    <col min="14095" max="14336" width="9.140625" hidden="1"/>
    <col min="14337" max="14337" width="5.28515625" bestFit="1" customWidth="1"/>
    <col min="14338" max="14341" width="6.7109375" customWidth="1"/>
    <col min="14342" max="14342" width="8.42578125" customWidth="1"/>
    <col min="14343" max="14343" width="9" customWidth="1"/>
    <col min="14344" max="14344" width="10.5703125" customWidth="1"/>
    <col min="14345" max="14345" width="10" customWidth="1"/>
    <col min="14346" max="14346" width="25.7109375" customWidth="1"/>
    <col min="14347" max="14347" width="9.140625" customWidth="1"/>
    <col min="14348" max="14348" width="6.42578125" customWidth="1"/>
    <col min="14349" max="14350" width="9.140625" customWidth="1"/>
    <col min="14351" max="14592" width="9.140625" hidden="1"/>
    <col min="14593" max="14593" width="5.28515625" bestFit="1" customWidth="1"/>
    <col min="14594" max="14597" width="6.7109375" customWidth="1"/>
    <col min="14598" max="14598" width="8.42578125" customWidth="1"/>
    <col min="14599" max="14599" width="9" customWidth="1"/>
    <col min="14600" max="14600" width="10.5703125" customWidth="1"/>
    <col min="14601" max="14601" width="10" customWidth="1"/>
    <col min="14602" max="14602" width="25.7109375" customWidth="1"/>
    <col min="14603" max="14603" width="9.140625" customWidth="1"/>
    <col min="14604" max="14604" width="6.42578125" customWidth="1"/>
    <col min="14605" max="14606" width="9.140625" customWidth="1"/>
    <col min="14607" max="14848" width="9.140625" hidden="1"/>
    <col min="14849" max="14849" width="5.28515625" bestFit="1" customWidth="1"/>
    <col min="14850" max="14853" width="6.7109375" customWidth="1"/>
    <col min="14854" max="14854" width="8.42578125" customWidth="1"/>
    <col min="14855" max="14855" width="9" customWidth="1"/>
    <col min="14856" max="14856" width="10.5703125" customWidth="1"/>
    <col min="14857" max="14857" width="10" customWidth="1"/>
    <col min="14858" max="14858" width="25.7109375" customWidth="1"/>
    <col min="14859" max="14859" width="9.140625" customWidth="1"/>
    <col min="14860" max="14860" width="6.42578125" customWidth="1"/>
    <col min="14861" max="14862" width="9.140625" customWidth="1"/>
    <col min="14863" max="15104" width="9.140625" hidden="1"/>
    <col min="15105" max="15105" width="5.28515625" bestFit="1" customWidth="1"/>
    <col min="15106" max="15109" width="6.7109375" customWidth="1"/>
    <col min="15110" max="15110" width="8.42578125" customWidth="1"/>
    <col min="15111" max="15111" width="9" customWidth="1"/>
    <col min="15112" max="15112" width="10.5703125" customWidth="1"/>
    <col min="15113" max="15113" width="10" customWidth="1"/>
    <col min="15114" max="15114" width="25.7109375" customWidth="1"/>
    <col min="15115" max="15115" width="9.140625" customWidth="1"/>
    <col min="15116" max="15116" width="6.42578125" customWidth="1"/>
    <col min="15117" max="15118" width="9.140625" customWidth="1"/>
    <col min="15119" max="15360" width="9.140625" hidden="1"/>
    <col min="15361" max="15361" width="5.28515625" bestFit="1" customWidth="1"/>
    <col min="15362" max="15365" width="6.7109375" customWidth="1"/>
    <col min="15366" max="15366" width="8.42578125" customWidth="1"/>
    <col min="15367" max="15367" width="9" customWidth="1"/>
    <col min="15368" max="15368" width="10.5703125" customWidth="1"/>
    <col min="15369" max="15369" width="10" customWidth="1"/>
    <col min="15370" max="15370" width="25.7109375" customWidth="1"/>
    <col min="15371" max="15371" width="9.140625" customWidth="1"/>
    <col min="15372" max="15372" width="6.42578125" customWidth="1"/>
    <col min="15373" max="15374" width="9.140625" customWidth="1"/>
    <col min="15375" max="15616" width="9.140625" hidden="1"/>
    <col min="15617" max="15617" width="5.28515625" bestFit="1" customWidth="1"/>
    <col min="15618" max="15621" width="6.7109375" customWidth="1"/>
    <col min="15622" max="15622" width="8.42578125" customWidth="1"/>
    <col min="15623" max="15623" width="9" customWidth="1"/>
    <col min="15624" max="15624" width="10.5703125" customWidth="1"/>
    <col min="15625" max="15625" width="10" customWidth="1"/>
    <col min="15626" max="15626" width="25.7109375" customWidth="1"/>
    <col min="15627" max="15627" width="9.140625" customWidth="1"/>
    <col min="15628" max="15628" width="6.42578125" customWidth="1"/>
    <col min="15629" max="15630" width="9.140625" customWidth="1"/>
    <col min="15631" max="15872" width="9.140625" hidden="1"/>
    <col min="15873" max="15873" width="5.28515625" bestFit="1" customWidth="1"/>
    <col min="15874" max="15877" width="6.7109375" customWidth="1"/>
    <col min="15878" max="15878" width="8.42578125" customWidth="1"/>
    <col min="15879" max="15879" width="9" customWidth="1"/>
    <col min="15880" max="15880" width="10.5703125" customWidth="1"/>
    <col min="15881" max="15881" width="10" customWidth="1"/>
    <col min="15882" max="15882" width="25.7109375" customWidth="1"/>
    <col min="15883" max="15883" width="9.140625" customWidth="1"/>
    <col min="15884" max="15884" width="6.42578125" customWidth="1"/>
    <col min="15885" max="15886" width="9.140625" customWidth="1"/>
    <col min="15887" max="16128" width="9.140625" hidden="1"/>
    <col min="16129" max="16129" width="5.28515625" bestFit="1" customWidth="1"/>
    <col min="16130" max="16133" width="6.7109375" customWidth="1"/>
    <col min="16134" max="16134" width="8.42578125" customWidth="1"/>
    <col min="16135" max="16135" width="9" customWidth="1"/>
    <col min="16136" max="16136" width="10.5703125" customWidth="1"/>
    <col min="16137" max="16137" width="10" customWidth="1"/>
    <col min="16138" max="16138" width="25.7109375" customWidth="1"/>
    <col min="16139" max="16139" width="9.140625" customWidth="1"/>
    <col min="16140" max="16140" width="6.42578125" customWidth="1"/>
    <col min="16141" max="16142" width="9.140625" customWidth="1"/>
    <col min="16143" max="16384" width="9.140625" hidden="1"/>
  </cols>
  <sheetData>
    <row r="1" spans="1:14" ht="90" customHeight="1" x14ac:dyDescent="0.25">
      <c r="A1" s="409"/>
      <c r="B1" s="409"/>
      <c r="C1" s="409"/>
      <c r="D1" s="409"/>
      <c r="E1" s="409"/>
      <c r="F1" s="409"/>
      <c r="G1" s="409"/>
      <c r="H1" s="409"/>
      <c r="I1" s="409"/>
      <c r="J1" s="409"/>
      <c r="K1" s="409"/>
      <c r="L1" s="409"/>
      <c r="M1" s="409"/>
      <c r="N1" s="409"/>
    </row>
    <row r="2" spans="1:14" ht="29.25" customHeight="1" thickBot="1" x14ac:dyDescent="0.35">
      <c r="A2" s="469" t="s">
        <v>427</v>
      </c>
      <c r="B2" s="469"/>
      <c r="C2" s="469"/>
      <c r="D2" s="469"/>
      <c r="E2" s="469"/>
      <c r="F2" s="469"/>
      <c r="G2" s="469"/>
      <c r="H2" s="469"/>
      <c r="I2" s="469"/>
      <c r="J2" s="469"/>
      <c r="K2" s="469"/>
      <c r="L2" s="469"/>
      <c r="M2" s="469"/>
      <c r="N2" s="469"/>
    </row>
    <row r="3" spans="1:14" ht="24" customHeight="1" thickBot="1" x14ac:dyDescent="0.3">
      <c r="A3" s="504" t="s">
        <v>433</v>
      </c>
      <c r="B3" s="505"/>
      <c r="C3" s="505"/>
      <c r="D3" s="505"/>
      <c r="E3" s="505"/>
      <c r="F3" s="505"/>
      <c r="G3" s="505"/>
      <c r="H3" s="506" t="s">
        <v>485</v>
      </c>
      <c r="I3" s="506"/>
      <c r="J3" s="506"/>
      <c r="K3" s="506"/>
      <c r="L3" s="506"/>
      <c r="M3" s="506"/>
      <c r="N3" s="507"/>
    </row>
    <row r="4" spans="1:14" x14ac:dyDescent="0.25">
      <c r="A4" s="472" t="s">
        <v>13</v>
      </c>
      <c r="B4" s="473"/>
      <c r="C4" s="473"/>
      <c r="D4" s="473"/>
      <c r="E4" s="473"/>
      <c r="F4" s="473"/>
      <c r="G4" s="473"/>
      <c r="H4" s="474"/>
      <c r="I4" s="478"/>
      <c r="J4" s="479"/>
      <c r="K4" s="479"/>
      <c r="L4" s="479"/>
      <c r="M4" s="479"/>
      <c r="N4" s="480"/>
    </row>
    <row r="5" spans="1:14" x14ac:dyDescent="0.25">
      <c r="A5" s="405" t="s">
        <v>126</v>
      </c>
      <c r="B5" s="406"/>
      <c r="C5" s="406"/>
      <c r="D5" s="406"/>
      <c r="E5" s="406"/>
      <c r="F5" s="406"/>
      <c r="G5" s="406"/>
      <c r="H5" s="406"/>
      <c r="I5" s="407" t="s">
        <v>128</v>
      </c>
      <c r="J5" s="407"/>
      <c r="K5" s="407"/>
      <c r="L5" s="407"/>
      <c r="M5" s="407"/>
      <c r="N5" s="408"/>
    </row>
    <row r="6" spans="1:14" ht="15.75" thickBot="1" x14ac:dyDescent="0.3">
      <c r="A6" s="475" t="s">
        <v>14</v>
      </c>
      <c r="B6" s="476"/>
      <c r="C6" s="476"/>
      <c r="D6" s="476"/>
      <c r="E6" s="476"/>
      <c r="F6" s="476"/>
      <c r="G6" s="476"/>
      <c r="H6" s="477"/>
      <c r="I6" s="481"/>
      <c r="J6" s="482"/>
      <c r="K6" s="482"/>
      <c r="L6" s="482"/>
      <c r="M6" s="482"/>
      <c r="N6" s="483"/>
    </row>
    <row r="7" spans="1:14" x14ac:dyDescent="0.25">
      <c r="A7" s="409"/>
      <c r="B7" s="409"/>
      <c r="C7" s="409"/>
      <c r="D7" s="409"/>
      <c r="E7" s="409"/>
      <c r="F7" s="409"/>
      <c r="G7" s="409"/>
      <c r="H7" s="409"/>
      <c r="I7" s="409"/>
      <c r="J7" s="409"/>
      <c r="K7" s="409"/>
      <c r="L7" s="409"/>
      <c r="M7" s="409"/>
      <c r="N7" s="409"/>
    </row>
    <row r="8" spans="1:14" x14ac:dyDescent="0.25">
      <c r="A8" s="375" t="s">
        <v>15</v>
      </c>
      <c r="B8" s="375"/>
      <c r="C8" s="375"/>
      <c r="D8" s="375"/>
      <c r="E8" s="375"/>
      <c r="F8" s="375"/>
      <c r="G8" s="375"/>
      <c r="H8" s="375"/>
      <c r="I8" s="375"/>
      <c r="J8" s="375"/>
      <c r="K8" s="375"/>
      <c r="L8" s="375"/>
      <c r="M8" s="375"/>
      <c r="N8" s="375"/>
    </row>
    <row r="9" spans="1:14" ht="15.75" thickBot="1" x14ac:dyDescent="0.3">
      <c r="A9" s="8"/>
      <c r="B9" s="8"/>
      <c r="C9" s="8"/>
      <c r="D9" s="8"/>
      <c r="E9" s="8"/>
      <c r="F9" s="8"/>
      <c r="G9" s="8"/>
      <c r="H9" s="8"/>
      <c r="I9" s="8"/>
      <c r="J9" s="8"/>
      <c r="K9" s="8"/>
      <c r="L9" s="8"/>
      <c r="M9" s="8"/>
      <c r="N9" s="8"/>
    </row>
    <row r="10" spans="1:14" x14ac:dyDescent="0.25">
      <c r="A10" s="10" t="s">
        <v>16</v>
      </c>
      <c r="B10" s="416" t="s">
        <v>17</v>
      </c>
      <c r="C10" s="416"/>
      <c r="D10" s="416"/>
      <c r="E10" s="416"/>
      <c r="F10" s="416"/>
      <c r="G10" s="416"/>
      <c r="H10" s="416"/>
      <c r="I10" s="416"/>
      <c r="J10" s="416" t="s">
        <v>18</v>
      </c>
      <c r="K10" s="416"/>
      <c r="L10" s="416"/>
      <c r="M10" s="416"/>
      <c r="N10" s="417"/>
    </row>
    <row r="11" spans="1:14" x14ac:dyDescent="0.25">
      <c r="A11" s="11" t="s">
        <v>19</v>
      </c>
      <c r="B11" s="410" t="s">
        <v>20</v>
      </c>
      <c r="C11" s="410"/>
      <c r="D11" s="410"/>
      <c r="E11" s="410"/>
      <c r="F11" s="410"/>
      <c r="G11" s="410"/>
      <c r="H11" s="410"/>
      <c r="I11" s="410"/>
      <c r="J11" s="410" t="s">
        <v>511</v>
      </c>
      <c r="K11" s="410"/>
      <c r="L11" s="410"/>
      <c r="M11" s="410"/>
      <c r="N11" s="411"/>
    </row>
    <row r="12" spans="1:14" x14ac:dyDescent="0.25">
      <c r="A12" s="11" t="s">
        <v>21</v>
      </c>
      <c r="B12" s="410" t="s">
        <v>22</v>
      </c>
      <c r="C12" s="410"/>
      <c r="D12" s="410"/>
      <c r="E12" s="410"/>
      <c r="F12" s="410"/>
      <c r="G12" s="410"/>
      <c r="H12" s="410"/>
      <c r="I12" s="410"/>
      <c r="J12" s="410" t="s">
        <v>1854</v>
      </c>
      <c r="K12" s="410"/>
      <c r="L12" s="410"/>
      <c r="M12" s="410"/>
      <c r="N12" s="411"/>
    </row>
    <row r="13" spans="1:14" x14ac:dyDescent="0.25">
      <c r="A13" s="11" t="s">
        <v>23</v>
      </c>
      <c r="B13" s="410" t="s">
        <v>24</v>
      </c>
      <c r="C13" s="410"/>
      <c r="D13" s="410"/>
      <c r="E13" s="410"/>
      <c r="F13" s="410"/>
      <c r="G13" s="410"/>
      <c r="H13" s="410"/>
      <c r="I13" s="410"/>
      <c r="J13" s="410">
        <v>2022</v>
      </c>
      <c r="K13" s="410"/>
      <c r="L13" s="410"/>
      <c r="M13" s="410"/>
      <c r="N13" s="411"/>
    </row>
    <row r="14" spans="1:14" ht="15.75" thickBot="1" x14ac:dyDescent="0.3">
      <c r="A14" s="12" t="s">
        <v>25</v>
      </c>
      <c r="B14" s="470" t="s">
        <v>26</v>
      </c>
      <c r="C14" s="470"/>
      <c r="D14" s="470"/>
      <c r="E14" s="470"/>
      <c r="F14" s="470"/>
      <c r="G14" s="470"/>
      <c r="H14" s="470"/>
      <c r="I14" s="470"/>
      <c r="J14" s="470">
        <v>12</v>
      </c>
      <c r="K14" s="470"/>
      <c r="L14" s="470"/>
      <c r="M14" s="470"/>
      <c r="N14" s="471"/>
    </row>
    <row r="15" spans="1:14" x14ac:dyDescent="0.25">
      <c r="B15" s="5"/>
      <c r="C15" s="5"/>
      <c r="D15" s="5"/>
      <c r="E15" s="5"/>
      <c r="F15" s="5"/>
      <c r="G15" s="5"/>
      <c r="H15" s="5"/>
      <c r="I15" s="5"/>
      <c r="J15" s="5"/>
      <c r="K15" s="5"/>
      <c r="L15" s="5"/>
      <c r="M15" s="5"/>
      <c r="N15" s="5"/>
    </row>
    <row r="16" spans="1:14" x14ac:dyDescent="0.25">
      <c r="A16" s="412" t="s">
        <v>28</v>
      </c>
      <c r="B16" s="412"/>
      <c r="C16" s="412"/>
      <c r="D16" s="412"/>
      <c r="E16" s="412"/>
      <c r="F16" s="412"/>
      <c r="G16" s="412"/>
      <c r="H16" s="412"/>
      <c r="I16" s="412"/>
      <c r="J16" s="412"/>
      <c r="K16" s="412"/>
      <c r="L16" s="412"/>
      <c r="M16" s="412"/>
      <c r="N16" s="412"/>
    </row>
    <row r="17" spans="1:14" ht="15.75" thickBot="1" x14ac:dyDescent="0.3">
      <c r="A17" s="409"/>
      <c r="B17" s="409"/>
      <c r="C17" s="409"/>
      <c r="D17" s="409"/>
      <c r="E17" s="409"/>
      <c r="F17" s="409"/>
      <c r="G17" s="409"/>
      <c r="H17" s="409"/>
      <c r="I17" s="409"/>
      <c r="J17" s="409"/>
      <c r="K17" s="409"/>
      <c r="L17" s="409"/>
      <c r="M17" s="409"/>
      <c r="N17" s="409"/>
    </row>
    <row r="18" spans="1:14" x14ac:dyDescent="0.25">
      <c r="A18" s="413" t="s">
        <v>29</v>
      </c>
      <c r="B18" s="414"/>
      <c r="C18" s="414"/>
      <c r="D18" s="414"/>
      <c r="E18" s="414" t="s">
        <v>30</v>
      </c>
      <c r="F18" s="414"/>
      <c r="G18" s="414"/>
      <c r="H18" s="414" t="s">
        <v>127</v>
      </c>
      <c r="I18" s="414"/>
      <c r="J18" s="414"/>
      <c r="K18" s="414"/>
      <c r="L18" s="414"/>
      <c r="M18" s="414"/>
      <c r="N18" s="415"/>
    </row>
    <row r="19" spans="1:14" s="7" customFormat="1" x14ac:dyDescent="0.25">
      <c r="A19" s="422" t="s">
        <v>423</v>
      </c>
      <c r="B19" s="423"/>
      <c r="C19" s="423"/>
      <c r="D19" s="423"/>
      <c r="E19" s="423" t="s">
        <v>424</v>
      </c>
      <c r="F19" s="423"/>
      <c r="G19" s="423"/>
      <c r="H19" s="423" t="s">
        <v>27</v>
      </c>
      <c r="I19" s="423"/>
      <c r="J19" s="423"/>
      <c r="K19" s="423"/>
      <c r="L19" s="423"/>
      <c r="M19" s="423"/>
      <c r="N19" s="424"/>
    </row>
    <row r="20" spans="1:14" x14ac:dyDescent="0.25">
      <c r="A20" s="422"/>
      <c r="B20" s="423"/>
      <c r="C20" s="423"/>
      <c r="D20" s="423"/>
      <c r="E20" s="423"/>
      <c r="F20" s="423"/>
      <c r="G20" s="423"/>
      <c r="H20" s="423"/>
      <c r="I20" s="423"/>
      <c r="J20" s="423"/>
      <c r="K20" s="423"/>
      <c r="L20" s="423"/>
      <c r="M20" s="423"/>
      <c r="N20" s="424"/>
    </row>
    <row r="21" spans="1:14" ht="33.75" customHeight="1" thickBot="1" x14ac:dyDescent="0.3">
      <c r="A21" s="428" t="s">
        <v>129</v>
      </c>
      <c r="B21" s="429"/>
      <c r="C21" s="429"/>
      <c r="D21" s="429"/>
      <c r="E21" s="429"/>
      <c r="F21" s="429"/>
      <c r="G21" s="429"/>
      <c r="H21" s="429"/>
      <c r="I21" s="429"/>
      <c r="J21" s="429"/>
      <c r="K21" s="429"/>
      <c r="L21" s="429"/>
      <c r="M21" s="429"/>
      <c r="N21" s="430"/>
    </row>
    <row r="22" spans="1:14" ht="15.75" thickBot="1" x14ac:dyDescent="0.3">
      <c r="A22" s="6"/>
      <c r="B22" s="6"/>
      <c r="C22" s="6"/>
      <c r="D22" s="6"/>
      <c r="E22" s="7"/>
      <c r="F22" s="7"/>
      <c r="G22" s="7"/>
      <c r="H22" s="7"/>
      <c r="I22" s="7"/>
      <c r="J22" s="7"/>
      <c r="K22" s="7"/>
      <c r="L22" s="7"/>
      <c r="M22" s="7"/>
      <c r="N22" s="7"/>
    </row>
    <row r="23" spans="1:14" ht="15.75" thickBot="1" x14ac:dyDescent="0.3">
      <c r="A23" s="431" t="s">
        <v>131</v>
      </c>
      <c r="B23" s="432"/>
      <c r="C23" s="432"/>
      <c r="D23" s="432"/>
      <c r="E23" s="432"/>
      <c r="F23" s="432"/>
      <c r="G23" s="432"/>
      <c r="H23" s="432"/>
      <c r="I23" s="432"/>
      <c r="J23" s="432"/>
      <c r="K23" s="432"/>
      <c r="L23" s="432"/>
      <c r="M23" s="432"/>
      <c r="N23" s="433"/>
    </row>
    <row r="24" spans="1:14" x14ac:dyDescent="0.25">
      <c r="A24" s="6"/>
      <c r="B24" s="6"/>
      <c r="C24" s="6"/>
      <c r="D24" s="6"/>
      <c r="E24" s="7"/>
      <c r="F24" s="7"/>
      <c r="G24" s="7"/>
      <c r="H24" s="7"/>
      <c r="I24" s="7"/>
      <c r="J24" s="7"/>
      <c r="K24" s="7"/>
      <c r="L24" s="7"/>
      <c r="M24" s="7"/>
      <c r="N24" s="7"/>
    </row>
    <row r="25" spans="1:14" x14ac:dyDescent="0.25">
      <c r="A25" s="412" t="s">
        <v>31</v>
      </c>
      <c r="B25" s="412"/>
      <c r="C25" s="412"/>
      <c r="D25" s="412"/>
      <c r="E25" s="412"/>
      <c r="F25" s="412"/>
      <c r="G25" s="412"/>
      <c r="H25" s="412"/>
      <c r="I25" s="412"/>
      <c r="J25" s="412"/>
      <c r="K25" s="412"/>
      <c r="L25" s="412"/>
      <c r="M25" s="412"/>
      <c r="N25" s="412"/>
    </row>
    <row r="26" spans="1:14" ht="15.75" thickBot="1" x14ac:dyDescent="0.3">
      <c r="A26" s="409"/>
      <c r="B26" s="409"/>
      <c r="C26" s="409"/>
      <c r="D26" s="409"/>
      <c r="E26" s="409"/>
      <c r="F26" s="409"/>
      <c r="G26" s="409"/>
      <c r="H26" s="409"/>
      <c r="I26" s="409"/>
      <c r="J26" s="409"/>
      <c r="K26" s="409"/>
      <c r="L26" s="409"/>
      <c r="M26" s="409"/>
      <c r="N26" s="409"/>
    </row>
    <row r="27" spans="1:14" x14ac:dyDescent="0.25">
      <c r="A27" s="10">
        <v>1</v>
      </c>
      <c r="B27" s="425" t="s">
        <v>32</v>
      </c>
      <c r="C27" s="425"/>
      <c r="D27" s="425"/>
      <c r="E27" s="425"/>
      <c r="F27" s="425"/>
      <c r="G27" s="425"/>
      <c r="H27" s="425"/>
      <c r="I27" s="520" t="s">
        <v>423</v>
      </c>
      <c r="J27" s="426"/>
      <c r="K27" s="426"/>
      <c r="L27" s="426"/>
      <c r="M27" s="426"/>
      <c r="N27" s="427"/>
    </row>
    <row r="28" spans="1:14" x14ac:dyDescent="0.25">
      <c r="A28" s="11">
        <v>2</v>
      </c>
      <c r="B28" s="407" t="s">
        <v>33</v>
      </c>
      <c r="C28" s="407"/>
      <c r="D28" s="407"/>
      <c r="E28" s="407"/>
      <c r="F28" s="407"/>
      <c r="G28" s="407"/>
      <c r="H28" s="407"/>
      <c r="I28" s="410" t="s">
        <v>498</v>
      </c>
      <c r="J28" s="410"/>
      <c r="K28" s="410"/>
      <c r="L28" s="410"/>
      <c r="M28" s="410"/>
      <c r="N28" s="411"/>
    </row>
    <row r="29" spans="1:14" ht="15.75" x14ac:dyDescent="0.25">
      <c r="A29" s="11">
        <v>3</v>
      </c>
      <c r="B29" s="407" t="s">
        <v>34</v>
      </c>
      <c r="C29" s="407"/>
      <c r="D29" s="407"/>
      <c r="E29" s="407"/>
      <c r="F29" s="407"/>
      <c r="G29" s="407"/>
      <c r="H29" s="407"/>
      <c r="I29" s="418">
        <v>1436.83</v>
      </c>
      <c r="J29" s="418"/>
      <c r="K29" s="418"/>
      <c r="L29" s="418"/>
      <c r="M29" s="418"/>
      <c r="N29" s="419"/>
    </row>
    <row r="30" spans="1:14" x14ac:dyDescent="0.25">
      <c r="A30" s="11">
        <v>4</v>
      </c>
      <c r="B30" s="407" t="s">
        <v>35</v>
      </c>
      <c r="C30" s="407"/>
      <c r="D30" s="407"/>
      <c r="E30" s="407"/>
      <c r="F30" s="407"/>
      <c r="G30" s="407"/>
      <c r="H30" s="407"/>
      <c r="I30" s="420" t="str">
        <f>H3</f>
        <v>Auxiliar de Bombeiro Hidráulico</v>
      </c>
      <c r="J30" s="420"/>
      <c r="K30" s="420"/>
      <c r="L30" s="420"/>
      <c r="M30" s="420"/>
      <c r="N30" s="421"/>
    </row>
    <row r="31" spans="1:14" x14ac:dyDescent="0.25">
      <c r="A31" s="11">
        <v>5</v>
      </c>
      <c r="B31" s="407" t="s">
        <v>36</v>
      </c>
      <c r="C31" s="407"/>
      <c r="D31" s="407"/>
      <c r="E31" s="407"/>
      <c r="F31" s="407"/>
      <c r="G31" s="407"/>
      <c r="H31" s="407"/>
      <c r="I31" s="441">
        <v>44621</v>
      </c>
      <c r="J31" s="410"/>
      <c r="K31" s="410"/>
      <c r="L31" s="410"/>
      <c r="M31" s="410"/>
      <c r="N31" s="411"/>
    </row>
    <row r="32" spans="1:14" ht="15.75" x14ac:dyDescent="0.25">
      <c r="A32" s="11">
        <v>6</v>
      </c>
      <c r="B32" s="444" t="s">
        <v>37</v>
      </c>
      <c r="C32" s="444"/>
      <c r="D32" s="444"/>
      <c r="E32" s="444"/>
      <c r="F32" s="444"/>
      <c r="G32" s="444"/>
      <c r="H32" s="444"/>
      <c r="I32" s="410" t="s">
        <v>1853</v>
      </c>
      <c r="J32" s="410"/>
      <c r="K32" s="410"/>
      <c r="L32" s="410"/>
      <c r="M32" s="410"/>
      <c r="N32" s="411"/>
    </row>
    <row r="33" spans="1:14" ht="15.75" x14ac:dyDescent="0.25">
      <c r="A33" s="11">
        <v>7</v>
      </c>
      <c r="B33" s="444" t="s">
        <v>38</v>
      </c>
      <c r="C33" s="444"/>
      <c r="D33" s="444"/>
      <c r="E33" s="444"/>
      <c r="F33" s="444"/>
      <c r="G33" s="444"/>
      <c r="H33" s="444"/>
      <c r="I33" s="410">
        <v>2</v>
      </c>
      <c r="J33" s="410"/>
      <c r="K33" s="410"/>
      <c r="L33" s="410"/>
      <c r="M33" s="410"/>
      <c r="N33" s="411"/>
    </row>
    <row r="34" spans="1:14" ht="27.75" customHeight="1" thickBot="1" x14ac:dyDescent="0.3">
      <c r="A34" s="428" t="s">
        <v>130</v>
      </c>
      <c r="B34" s="429"/>
      <c r="C34" s="429"/>
      <c r="D34" s="429"/>
      <c r="E34" s="429"/>
      <c r="F34" s="429"/>
      <c r="G34" s="429"/>
      <c r="H34" s="429"/>
      <c r="I34" s="429"/>
      <c r="J34" s="429"/>
      <c r="K34" s="429"/>
      <c r="L34" s="429"/>
      <c r="M34" s="429"/>
      <c r="N34" s="430"/>
    </row>
    <row r="35" spans="1:14" x14ac:dyDescent="0.25">
      <c r="A35" s="409"/>
      <c r="B35" s="409"/>
      <c r="C35" s="409"/>
      <c r="D35" s="409"/>
      <c r="E35" s="409"/>
      <c r="F35" s="409"/>
      <c r="G35" s="409"/>
      <c r="H35" s="409"/>
      <c r="I35" s="409"/>
      <c r="J35" s="409"/>
      <c r="K35" s="409"/>
      <c r="L35" s="409"/>
      <c r="M35" s="409"/>
      <c r="N35" s="409"/>
    </row>
    <row r="36" spans="1:14" x14ac:dyDescent="0.25">
      <c r="A36" s="375" t="s">
        <v>132</v>
      </c>
      <c r="B36" s="375"/>
      <c r="C36" s="375"/>
      <c r="D36" s="375"/>
      <c r="E36" s="375"/>
      <c r="F36" s="375"/>
      <c r="G36" s="375"/>
      <c r="H36" s="375"/>
      <c r="I36" s="375"/>
      <c r="J36" s="375"/>
      <c r="K36" s="375"/>
      <c r="L36" s="375"/>
      <c r="M36" s="375"/>
      <c r="N36" s="375"/>
    </row>
    <row r="37" spans="1:14" ht="15.75" thickBot="1" x14ac:dyDescent="0.3">
      <c r="B37" s="5"/>
      <c r="C37" s="5"/>
      <c r="D37" s="5"/>
      <c r="E37" s="5"/>
      <c r="F37" s="5"/>
      <c r="G37" s="5"/>
      <c r="H37" s="5"/>
      <c r="I37" s="5"/>
      <c r="J37" s="5"/>
      <c r="K37" s="5"/>
      <c r="L37" s="5"/>
      <c r="M37" s="5"/>
      <c r="N37" s="5"/>
    </row>
    <row r="38" spans="1:14" s="4" customFormat="1" ht="15.75" thickBot="1" x14ac:dyDescent="0.3">
      <c r="A38" s="22">
        <v>1</v>
      </c>
      <c r="B38" s="442" t="s">
        <v>40</v>
      </c>
      <c r="C38" s="442"/>
      <c r="D38" s="442"/>
      <c r="E38" s="442"/>
      <c r="F38" s="442"/>
      <c r="G38" s="442"/>
      <c r="H38" s="442"/>
      <c r="I38" s="442" t="s">
        <v>41</v>
      </c>
      <c r="J38" s="442"/>
      <c r="K38" s="442" t="s">
        <v>42</v>
      </c>
      <c r="L38" s="442"/>
      <c r="M38" s="442"/>
      <c r="N38" s="443"/>
    </row>
    <row r="39" spans="1:14" x14ac:dyDescent="0.25">
      <c r="A39" s="14" t="s">
        <v>16</v>
      </c>
      <c r="B39" s="440" t="s">
        <v>43</v>
      </c>
      <c r="C39" s="440"/>
      <c r="D39" s="440"/>
      <c r="E39" s="440"/>
      <c r="F39" s="440"/>
      <c r="G39" s="440"/>
      <c r="H39" s="440"/>
      <c r="I39" s="438"/>
      <c r="J39" s="438"/>
      <c r="K39" s="434">
        <f>I29</f>
        <v>1436.83</v>
      </c>
      <c r="L39" s="434"/>
      <c r="M39" s="434"/>
      <c r="N39" s="435"/>
    </row>
    <row r="40" spans="1:14" x14ac:dyDescent="0.25">
      <c r="A40" s="3" t="s">
        <v>19</v>
      </c>
      <c r="B40" s="407" t="s">
        <v>44</v>
      </c>
      <c r="C40" s="407"/>
      <c r="D40" s="407"/>
      <c r="E40" s="407"/>
      <c r="F40" s="407"/>
      <c r="G40" s="407"/>
      <c r="H40" s="407"/>
      <c r="I40" s="439"/>
      <c r="J40" s="439"/>
      <c r="K40" s="436"/>
      <c r="L40" s="436"/>
      <c r="M40" s="436"/>
      <c r="N40" s="437"/>
    </row>
    <row r="41" spans="1:14" x14ac:dyDescent="0.25">
      <c r="A41" s="3" t="s">
        <v>21</v>
      </c>
      <c r="B41" s="407" t="s">
        <v>45</v>
      </c>
      <c r="C41" s="407"/>
      <c r="D41" s="407"/>
      <c r="E41" s="407"/>
      <c r="F41" s="407"/>
      <c r="G41" s="407"/>
      <c r="H41" s="407"/>
      <c r="I41" s="439"/>
      <c r="J41" s="439"/>
      <c r="K41" s="436">
        <f>0.3*K39</f>
        <v>431.04899999999998</v>
      </c>
      <c r="L41" s="436"/>
      <c r="M41" s="436"/>
      <c r="N41" s="437"/>
    </row>
    <row r="42" spans="1:14" x14ac:dyDescent="0.25">
      <c r="A42" s="3" t="s">
        <v>23</v>
      </c>
      <c r="B42" s="407" t="s">
        <v>46</v>
      </c>
      <c r="C42" s="407"/>
      <c r="D42" s="407"/>
      <c r="E42" s="407"/>
      <c r="F42" s="407"/>
      <c r="G42" s="407"/>
      <c r="H42" s="407"/>
      <c r="I42" s="439"/>
      <c r="J42" s="439"/>
      <c r="K42" s="436"/>
      <c r="L42" s="436"/>
      <c r="M42" s="436"/>
      <c r="N42" s="437"/>
    </row>
    <row r="43" spans="1:14" x14ac:dyDescent="0.25">
      <c r="A43" s="3" t="s">
        <v>25</v>
      </c>
      <c r="B43" s="407" t="s">
        <v>47</v>
      </c>
      <c r="C43" s="407"/>
      <c r="D43" s="407"/>
      <c r="E43" s="407"/>
      <c r="F43" s="407"/>
      <c r="G43" s="407"/>
      <c r="H43" s="407"/>
      <c r="I43" s="439"/>
      <c r="J43" s="439"/>
      <c r="K43" s="436"/>
      <c r="L43" s="436"/>
      <c r="M43" s="436"/>
      <c r="N43" s="437"/>
    </row>
    <row r="44" spans="1:14" x14ac:dyDescent="0.25">
      <c r="A44" s="3" t="s">
        <v>48</v>
      </c>
      <c r="B44" s="407" t="s">
        <v>49</v>
      </c>
      <c r="C44" s="407"/>
      <c r="D44" s="407"/>
      <c r="E44" s="407"/>
      <c r="F44" s="407"/>
      <c r="G44" s="407"/>
      <c r="H44" s="407"/>
      <c r="I44" s="439"/>
      <c r="J44" s="439"/>
      <c r="K44" s="436"/>
      <c r="L44" s="436"/>
      <c r="M44" s="436"/>
      <c r="N44" s="437"/>
    </row>
    <row r="45" spans="1:14" x14ac:dyDescent="0.25">
      <c r="A45" s="3" t="s">
        <v>50</v>
      </c>
      <c r="B45" s="407" t="s">
        <v>51</v>
      </c>
      <c r="C45" s="407"/>
      <c r="D45" s="407"/>
      <c r="E45" s="407"/>
      <c r="F45" s="407"/>
      <c r="G45" s="407"/>
      <c r="H45" s="407"/>
      <c r="I45" s="439"/>
      <c r="J45" s="439"/>
      <c r="K45" s="436"/>
      <c r="L45" s="436"/>
      <c r="M45" s="436"/>
      <c r="N45" s="437"/>
    </row>
    <row r="46" spans="1:14" ht="15.75" thickBot="1" x14ac:dyDescent="0.3">
      <c r="A46" s="9" t="s">
        <v>52</v>
      </c>
      <c r="B46" s="491" t="s">
        <v>53</v>
      </c>
      <c r="C46" s="491"/>
      <c r="D46" s="491"/>
      <c r="E46" s="491"/>
      <c r="F46" s="491"/>
      <c r="G46" s="491"/>
      <c r="H46" s="491"/>
      <c r="I46" s="488"/>
      <c r="J46" s="488"/>
      <c r="K46" s="489"/>
      <c r="L46" s="489"/>
      <c r="M46" s="489"/>
      <c r="N46" s="490"/>
    </row>
    <row r="47" spans="1:14" s="4" customFormat="1" ht="15.75" thickBot="1" x14ac:dyDescent="0.3">
      <c r="A47" s="486" t="s">
        <v>54</v>
      </c>
      <c r="B47" s="442"/>
      <c r="C47" s="442"/>
      <c r="D47" s="442"/>
      <c r="E47" s="442"/>
      <c r="F47" s="442"/>
      <c r="G47" s="442"/>
      <c r="H47" s="442"/>
      <c r="I47" s="442"/>
      <c r="J47" s="487"/>
      <c r="K47" s="448">
        <f>SUM(K39:N46)</f>
        <v>1867.8789999999999</v>
      </c>
      <c r="L47" s="449"/>
      <c r="M47" s="449"/>
      <c r="N47" s="450"/>
    </row>
    <row r="48" spans="1:14" x14ac:dyDescent="0.25">
      <c r="A48" s="409"/>
      <c r="B48" s="409"/>
      <c r="C48" s="409"/>
      <c r="D48" s="409"/>
      <c r="E48" s="409"/>
      <c r="F48" s="409"/>
      <c r="G48" s="409"/>
      <c r="H48" s="409"/>
      <c r="I48" s="409"/>
      <c r="J48" s="409"/>
      <c r="K48" s="409"/>
      <c r="L48" s="409"/>
      <c r="M48" s="409"/>
      <c r="N48" s="409"/>
    </row>
    <row r="49" spans="1:17" x14ac:dyDescent="0.25">
      <c r="A49" s="375" t="s">
        <v>55</v>
      </c>
      <c r="B49" s="375"/>
      <c r="C49" s="375"/>
      <c r="D49" s="375"/>
      <c r="E49" s="375"/>
      <c r="F49" s="375"/>
      <c r="G49" s="375"/>
      <c r="H49" s="375"/>
      <c r="I49" s="375"/>
      <c r="J49" s="375"/>
      <c r="K49" s="375"/>
      <c r="L49" s="375"/>
      <c r="M49" s="375"/>
      <c r="N49" s="375"/>
    </row>
    <row r="50" spans="1:17" x14ac:dyDescent="0.25">
      <c r="A50" s="8"/>
      <c r="B50" s="8"/>
      <c r="C50" s="8"/>
      <c r="D50" s="8"/>
      <c r="E50" s="8"/>
      <c r="F50" s="8"/>
      <c r="G50" s="8"/>
      <c r="H50" s="8"/>
      <c r="I50" s="8"/>
      <c r="J50" s="8"/>
      <c r="K50" s="8"/>
      <c r="L50" s="8"/>
      <c r="M50" s="8"/>
      <c r="N50" s="8"/>
    </row>
    <row r="51" spans="1:17" x14ac:dyDescent="0.25">
      <c r="A51" s="375" t="s">
        <v>133</v>
      </c>
      <c r="B51" s="375"/>
      <c r="C51" s="375"/>
      <c r="D51" s="375"/>
      <c r="E51" s="375"/>
      <c r="F51" s="375"/>
      <c r="G51" s="375"/>
      <c r="H51" s="375"/>
      <c r="I51" s="375"/>
      <c r="J51" s="375"/>
      <c r="K51" s="375"/>
      <c r="L51" s="375"/>
      <c r="M51" s="375"/>
      <c r="N51" s="375"/>
    </row>
    <row r="52" spans="1:17" ht="15.75" thickBot="1" x14ac:dyDescent="0.3">
      <c r="A52" s="8"/>
      <c r="B52" s="8"/>
      <c r="C52" s="8"/>
      <c r="D52" s="8"/>
      <c r="E52" s="8"/>
      <c r="F52" s="8"/>
      <c r="G52" s="8"/>
      <c r="H52" s="8"/>
      <c r="I52" s="8"/>
      <c r="J52" s="8"/>
      <c r="K52" s="8"/>
      <c r="L52" s="8"/>
      <c r="M52" s="8"/>
      <c r="N52" s="8"/>
    </row>
    <row r="53" spans="1:17" ht="15.75" thickBot="1" x14ac:dyDescent="0.3">
      <c r="A53" s="22" t="s">
        <v>56</v>
      </c>
      <c r="B53" s="442" t="s">
        <v>57</v>
      </c>
      <c r="C53" s="442"/>
      <c r="D53" s="442"/>
      <c r="E53" s="442"/>
      <c r="F53" s="442"/>
      <c r="G53" s="442"/>
      <c r="H53" s="442"/>
      <c r="I53" s="442" t="s">
        <v>41</v>
      </c>
      <c r="J53" s="442"/>
      <c r="K53" s="442" t="s">
        <v>42</v>
      </c>
      <c r="L53" s="442"/>
      <c r="M53" s="442"/>
      <c r="N53" s="443"/>
    </row>
    <row r="54" spans="1:17" x14ac:dyDescent="0.25">
      <c r="A54" s="13" t="s">
        <v>16</v>
      </c>
      <c r="B54" s="454" t="s">
        <v>151</v>
      </c>
      <c r="C54" s="454"/>
      <c r="D54" s="454"/>
      <c r="E54" s="454"/>
      <c r="F54" s="454"/>
      <c r="G54" s="454"/>
      <c r="H54" s="454"/>
      <c r="I54" s="456">
        <v>8.3299999999999999E-2</v>
      </c>
      <c r="J54" s="456"/>
      <c r="K54" s="459">
        <f>I54*K47</f>
        <v>155.5943207</v>
      </c>
      <c r="L54" s="459"/>
      <c r="M54" s="459"/>
      <c r="N54" s="460"/>
    </row>
    <row r="55" spans="1:17" ht="15.75" thickBot="1" x14ac:dyDescent="0.3">
      <c r="A55" s="15" t="s">
        <v>19</v>
      </c>
      <c r="B55" s="455" t="s">
        <v>58</v>
      </c>
      <c r="C55" s="455"/>
      <c r="D55" s="455"/>
      <c r="E55" s="455"/>
      <c r="F55" s="455"/>
      <c r="G55" s="455"/>
      <c r="H55" s="455"/>
      <c r="I55" s="457">
        <v>0.121</v>
      </c>
      <c r="J55" s="457"/>
      <c r="K55" s="461">
        <f>I55*K47</f>
        <v>226.01335899999998</v>
      </c>
      <c r="L55" s="461"/>
      <c r="M55" s="461"/>
      <c r="N55" s="462"/>
      <c r="P55" s="19"/>
    </row>
    <row r="56" spans="1:17" s="7" customFormat="1" ht="15.75" thickBot="1" x14ac:dyDescent="0.3">
      <c r="A56" s="22"/>
      <c r="B56" s="442" t="s">
        <v>59</v>
      </c>
      <c r="C56" s="442"/>
      <c r="D56" s="442"/>
      <c r="E56" s="442"/>
      <c r="F56" s="442"/>
      <c r="G56" s="442"/>
      <c r="H56" s="442"/>
      <c r="I56" s="458"/>
      <c r="J56" s="458"/>
      <c r="K56" s="463">
        <f>SUM(K54:N55)</f>
        <v>381.60767969999995</v>
      </c>
      <c r="L56" s="463"/>
      <c r="M56" s="463"/>
      <c r="N56" s="464"/>
      <c r="P56" s="18"/>
      <c r="Q56" s="18"/>
    </row>
    <row r="57" spans="1:17" ht="30" customHeight="1" thickBot="1" x14ac:dyDescent="0.3">
      <c r="A57" s="451" t="s">
        <v>134</v>
      </c>
      <c r="B57" s="452"/>
      <c r="C57" s="452"/>
      <c r="D57" s="452"/>
      <c r="E57" s="452"/>
      <c r="F57" s="452"/>
      <c r="G57" s="452"/>
      <c r="H57" s="452"/>
      <c r="I57" s="452"/>
      <c r="J57" s="452"/>
      <c r="K57" s="452"/>
      <c r="L57" s="452"/>
      <c r="M57" s="452"/>
      <c r="N57" s="453"/>
      <c r="P57" s="2"/>
      <c r="Q57" s="2"/>
    </row>
    <row r="58" spans="1:17" x14ac:dyDescent="0.25">
      <c r="A58" s="8"/>
      <c r="B58" s="8"/>
      <c r="C58" s="8"/>
      <c r="D58" s="8"/>
      <c r="E58" s="8"/>
      <c r="F58" s="8"/>
      <c r="G58" s="8"/>
      <c r="H58" s="8"/>
      <c r="I58" s="8"/>
      <c r="J58" s="8"/>
      <c r="K58" s="8"/>
      <c r="L58" s="8"/>
      <c r="M58" s="8"/>
      <c r="N58" s="8"/>
    </row>
    <row r="59" spans="1:17" x14ac:dyDescent="0.25">
      <c r="A59" s="375" t="s">
        <v>135</v>
      </c>
      <c r="B59" s="375"/>
      <c r="C59" s="375"/>
      <c r="D59" s="375"/>
      <c r="E59" s="375"/>
      <c r="F59" s="375"/>
      <c r="G59" s="375"/>
      <c r="H59" s="375"/>
      <c r="I59" s="375"/>
      <c r="J59" s="375"/>
      <c r="K59" s="375"/>
      <c r="L59" s="375"/>
      <c r="M59" s="375"/>
      <c r="N59" s="375"/>
    </row>
    <row r="60" spans="1:17" ht="15.75" thickBot="1" x14ac:dyDescent="0.3">
      <c r="A60" s="8"/>
      <c r="B60" s="8"/>
      <c r="C60" s="8"/>
      <c r="D60" s="8"/>
      <c r="E60" s="8"/>
      <c r="F60" s="8"/>
      <c r="G60" s="8"/>
      <c r="H60" s="8"/>
      <c r="I60" s="8"/>
      <c r="J60" s="8"/>
      <c r="K60" s="8"/>
      <c r="L60" s="8"/>
      <c r="M60" s="8"/>
      <c r="N60" s="8"/>
    </row>
    <row r="61" spans="1:17" ht="15.75" thickBot="1" x14ac:dyDescent="0.3">
      <c r="A61" s="22" t="s">
        <v>60</v>
      </c>
      <c r="B61" s="442" t="s">
        <v>61</v>
      </c>
      <c r="C61" s="442"/>
      <c r="D61" s="442"/>
      <c r="E61" s="442"/>
      <c r="F61" s="442"/>
      <c r="G61" s="442"/>
      <c r="H61" s="442"/>
      <c r="I61" s="442" t="s">
        <v>41</v>
      </c>
      <c r="J61" s="442"/>
      <c r="K61" s="442" t="s">
        <v>42</v>
      </c>
      <c r="L61" s="442"/>
      <c r="M61" s="442"/>
      <c r="N61" s="443"/>
    </row>
    <row r="62" spans="1:17" x14ac:dyDescent="0.25">
      <c r="A62" s="13" t="s">
        <v>16</v>
      </c>
      <c r="B62" s="440" t="s">
        <v>62</v>
      </c>
      <c r="C62" s="440"/>
      <c r="D62" s="440"/>
      <c r="E62" s="440"/>
      <c r="F62" s="440"/>
      <c r="G62" s="440"/>
      <c r="H62" s="440"/>
      <c r="I62" s="456"/>
      <c r="J62" s="456"/>
      <c r="K62" s="459">
        <f>I62*($K$47+$K$56)</f>
        <v>0</v>
      </c>
      <c r="L62" s="459"/>
      <c r="M62" s="459"/>
      <c r="N62" s="460"/>
    </row>
    <row r="63" spans="1:17" x14ac:dyDescent="0.25">
      <c r="A63" s="11" t="s">
        <v>19</v>
      </c>
      <c r="B63" s="407" t="s">
        <v>136</v>
      </c>
      <c r="C63" s="407"/>
      <c r="D63" s="407"/>
      <c r="E63" s="407"/>
      <c r="F63" s="407"/>
      <c r="G63" s="407"/>
      <c r="H63" s="407"/>
      <c r="I63" s="465">
        <v>2.5000000000000001E-2</v>
      </c>
      <c r="J63" s="465"/>
      <c r="K63" s="459">
        <f t="shared" ref="K63:K69" si="0">I63*($K$47+$K$56)</f>
        <v>56.237166992500001</v>
      </c>
      <c r="L63" s="459"/>
      <c r="M63" s="459"/>
      <c r="N63" s="460"/>
    </row>
    <row r="64" spans="1:17" x14ac:dyDescent="0.25">
      <c r="A64" s="11" t="s">
        <v>21</v>
      </c>
      <c r="B64" s="407" t="s">
        <v>137</v>
      </c>
      <c r="C64" s="407"/>
      <c r="D64" s="407"/>
      <c r="E64" s="407"/>
      <c r="F64" s="407"/>
      <c r="G64" s="407"/>
      <c r="H64" s="407"/>
      <c r="I64" s="492">
        <v>0.06</v>
      </c>
      <c r="J64" s="492"/>
      <c r="K64" s="459">
        <f t="shared" si="0"/>
        <v>134.969200782</v>
      </c>
      <c r="L64" s="459"/>
      <c r="M64" s="459"/>
      <c r="N64" s="460"/>
    </row>
    <row r="65" spans="1:14" x14ac:dyDescent="0.25">
      <c r="A65" s="11" t="s">
        <v>23</v>
      </c>
      <c r="B65" s="407" t="s">
        <v>63</v>
      </c>
      <c r="C65" s="407"/>
      <c r="D65" s="407"/>
      <c r="E65" s="407"/>
      <c r="F65" s="407"/>
      <c r="G65" s="407"/>
      <c r="H65" s="407"/>
      <c r="I65" s="465">
        <v>1.4999999999999999E-2</v>
      </c>
      <c r="J65" s="465"/>
      <c r="K65" s="459">
        <f t="shared" si="0"/>
        <v>33.7423001955</v>
      </c>
      <c r="L65" s="459"/>
      <c r="M65" s="459"/>
      <c r="N65" s="460"/>
    </row>
    <row r="66" spans="1:14" x14ac:dyDescent="0.25">
      <c r="A66" s="11" t="s">
        <v>25</v>
      </c>
      <c r="B66" s="407" t="s">
        <v>64</v>
      </c>
      <c r="C66" s="407"/>
      <c r="D66" s="407"/>
      <c r="E66" s="407"/>
      <c r="F66" s="407"/>
      <c r="G66" s="407"/>
      <c r="H66" s="407"/>
      <c r="I66" s="465">
        <v>0.01</v>
      </c>
      <c r="J66" s="465"/>
      <c r="K66" s="459">
        <f t="shared" si="0"/>
        <v>22.494866797</v>
      </c>
      <c r="L66" s="459"/>
      <c r="M66" s="459"/>
      <c r="N66" s="460"/>
    </row>
    <row r="67" spans="1:14" x14ac:dyDescent="0.25">
      <c r="A67" s="11" t="s">
        <v>48</v>
      </c>
      <c r="B67" s="407" t="s">
        <v>65</v>
      </c>
      <c r="C67" s="407"/>
      <c r="D67" s="407"/>
      <c r="E67" s="407"/>
      <c r="F67" s="407"/>
      <c r="G67" s="407"/>
      <c r="H67" s="407"/>
      <c r="I67" s="465">
        <v>6.0000000000000001E-3</v>
      </c>
      <c r="J67" s="465"/>
      <c r="K67" s="459">
        <f t="shared" si="0"/>
        <v>13.496920078200001</v>
      </c>
      <c r="L67" s="459"/>
      <c r="M67" s="459"/>
      <c r="N67" s="460"/>
    </row>
    <row r="68" spans="1:14" x14ac:dyDescent="0.25">
      <c r="A68" s="11" t="s">
        <v>50</v>
      </c>
      <c r="B68" s="407" t="s">
        <v>66</v>
      </c>
      <c r="C68" s="407"/>
      <c r="D68" s="407"/>
      <c r="E68" s="407"/>
      <c r="F68" s="407"/>
      <c r="G68" s="407"/>
      <c r="H68" s="407"/>
      <c r="I68" s="465">
        <v>2E-3</v>
      </c>
      <c r="J68" s="465"/>
      <c r="K68" s="459">
        <f t="shared" si="0"/>
        <v>4.4989733593999999</v>
      </c>
      <c r="L68" s="459"/>
      <c r="M68" s="459"/>
      <c r="N68" s="460"/>
    </row>
    <row r="69" spans="1:14" ht="15.75" thickBot="1" x14ac:dyDescent="0.3">
      <c r="A69" s="15" t="s">
        <v>52</v>
      </c>
      <c r="B69" s="491" t="s">
        <v>67</v>
      </c>
      <c r="C69" s="491"/>
      <c r="D69" s="491"/>
      <c r="E69" s="491"/>
      <c r="F69" s="491"/>
      <c r="G69" s="491"/>
      <c r="H69" s="491"/>
      <c r="I69" s="457">
        <v>0.08</v>
      </c>
      <c r="J69" s="457"/>
      <c r="K69" s="459">
        <f t="shared" si="0"/>
        <v>179.958934376</v>
      </c>
      <c r="L69" s="459"/>
      <c r="M69" s="459"/>
      <c r="N69" s="460"/>
    </row>
    <row r="70" spans="1:14" ht="15.75" thickBot="1" x14ac:dyDescent="0.3">
      <c r="A70" s="22"/>
      <c r="B70" s="442" t="s">
        <v>68</v>
      </c>
      <c r="C70" s="442"/>
      <c r="D70" s="442"/>
      <c r="E70" s="442"/>
      <c r="F70" s="442"/>
      <c r="G70" s="442"/>
      <c r="H70" s="442"/>
      <c r="I70" s="493">
        <f>SUM(I62:J69)</f>
        <v>0.19800000000000001</v>
      </c>
      <c r="J70" s="463"/>
      <c r="K70" s="463">
        <f>SUM(K62:N69)</f>
        <v>445.39836258060001</v>
      </c>
      <c r="L70" s="463"/>
      <c r="M70" s="463"/>
      <c r="N70" s="464"/>
    </row>
    <row r="71" spans="1:14" ht="37.5" customHeight="1" thickBot="1" x14ac:dyDescent="0.3">
      <c r="A71" s="451" t="s">
        <v>138</v>
      </c>
      <c r="B71" s="452"/>
      <c r="C71" s="452"/>
      <c r="D71" s="452"/>
      <c r="E71" s="452"/>
      <c r="F71" s="452"/>
      <c r="G71" s="452"/>
      <c r="H71" s="452"/>
      <c r="I71" s="452"/>
      <c r="J71" s="452"/>
      <c r="K71" s="452"/>
      <c r="L71" s="452"/>
      <c r="M71" s="452"/>
      <c r="N71" s="453"/>
    </row>
    <row r="72" spans="1:14" x14ac:dyDescent="0.25">
      <c r="A72" s="8"/>
      <c r="B72" s="8"/>
      <c r="C72" s="8"/>
      <c r="D72" s="8"/>
      <c r="E72" s="8"/>
      <c r="F72" s="8"/>
      <c r="G72" s="8"/>
      <c r="H72" s="8"/>
      <c r="I72" s="8"/>
      <c r="J72" s="8"/>
      <c r="K72" s="8"/>
      <c r="L72" s="8"/>
      <c r="M72" s="8"/>
      <c r="N72" s="8"/>
    </row>
    <row r="73" spans="1:14" x14ac:dyDescent="0.25">
      <c r="A73" s="375" t="s">
        <v>139</v>
      </c>
      <c r="B73" s="375"/>
      <c r="C73" s="375"/>
      <c r="D73" s="375"/>
      <c r="E73" s="375"/>
      <c r="F73" s="375"/>
      <c r="G73" s="375"/>
      <c r="H73" s="375"/>
      <c r="I73" s="375"/>
      <c r="J73" s="375"/>
      <c r="K73" s="375"/>
      <c r="L73" s="375"/>
      <c r="M73" s="375"/>
      <c r="N73" s="375"/>
    </row>
    <row r="74" spans="1:14" ht="15.75" thickBot="1" x14ac:dyDescent="0.3">
      <c r="A74" s="8"/>
      <c r="B74" s="8"/>
      <c r="C74" s="8"/>
      <c r="D74" s="8"/>
      <c r="E74" s="8"/>
      <c r="F74" s="8"/>
      <c r="G74" s="8"/>
      <c r="H74" s="8"/>
      <c r="I74" s="8"/>
      <c r="J74" s="8"/>
      <c r="K74" s="8"/>
      <c r="L74" s="8"/>
      <c r="M74" s="8"/>
      <c r="N74" s="8"/>
    </row>
    <row r="75" spans="1:14" ht="15.75" thickBot="1" x14ac:dyDescent="0.3">
      <c r="A75" s="22" t="s">
        <v>69</v>
      </c>
      <c r="B75" s="442" t="s">
        <v>70</v>
      </c>
      <c r="C75" s="442"/>
      <c r="D75" s="442"/>
      <c r="E75" s="442"/>
      <c r="F75" s="442"/>
      <c r="G75" s="442"/>
      <c r="H75" s="442"/>
      <c r="I75" s="442" t="s">
        <v>41</v>
      </c>
      <c r="J75" s="442"/>
      <c r="K75" s="442" t="s">
        <v>42</v>
      </c>
      <c r="L75" s="442"/>
      <c r="M75" s="442"/>
      <c r="N75" s="443"/>
    </row>
    <row r="76" spans="1:14" x14ac:dyDescent="0.25">
      <c r="A76" s="13" t="s">
        <v>16</v>
      </c>
      <c r="B76" s="440" t="s">
        <v>519</v>
      </c>
      <c r="C76" s="440"/>
      <c r="D76" s="440"/>
      <c r="E76" s="440"/>
      <c r="F76" s="440"/>
      <c r="G76" s="440"/>
      <c r="H76" s="440"/>
      <c r="I76" s="518"/>
      <c r="J76" s="518"/>
      <c r="K76" s="459">
        <f>((6.5*2)*22)-(K39*6%)</f>
        <v>199.79020000000003</v>
      </c>
      <c r="L76" s="459"/>
      <c r="M76" s="459"/>
      <c r="N76" s="460"/>
    </row>
    <row r="77" spans="1:14" x14ac:dyDescent="0.25">
      <c r="A77" s="11" t="s">
        <v>19</v>
      </c>
      <c r="B77" s="407" t="s">
        <v>520</v>
      </c>
      <c r="C77" s="407"/>
      <c r="D77" s="407"/>
      <c r="E77" s="407"/>
      <c r="F77" s="407"/>
      <c r="G77" s="407"/>
      <c r="H77" s="407"/>
      <c r="I77" s="517"/>
      <c r="J77" s="517"/>
      <c r="K77" s="403">
        <f>(16.5*22)</f>
        <v>363</v>
      </c>
      <c r="L77" s="403"/>
      <c r="M77" s="403"/>
      <c r="N77" s="404"/>
    </row>
    <row r="78" spans="1:14" x14ac:dyDescent="0.25">
      <c r="A78" s="11" t="s">
        <v>21</v>
      </c>
      <c r="B78" s="407" t="s">
        <v>71</v>
      </c>
      <c r="C78" s="407"/>
      <c r="D78" s="407"/>
      <c r="E78" s="407"/>
      <c r="F78" s="407"/>
      <c r="G78" s="407"/>
      <c r="H78" s="407"/>
      <c r="I78" s="447"/>
      <c r="J78" s="447"/>
      <c r="K78" s="403"/>
      <c r="L78" s="403"/>
      <c r="M78" s="403"/>
      <c r="N78" s="404"/>
    </row>
    <row r="79" spans="1:14" x14ac:dyDescent="0.25">
      <c r="A79" s="11" t="s">
        <v>23</v>
      </c>
      <c r="B79" s="407" t="s">
        <v>72</v>
      </c>
      <c r="C79" s="407"/>
      <c r="D79" s="407"/>
      <c r="E79" s="407"/>
      <c r="F79" s="407"/>
      <c r="G79" s="407"/>
      <c r="H79" s="407"/>
      <c r="I79" s="447"/>
      <c r="J79" s="447"/>
      <c r="K79" s="403"/>
      <c r="L79" s="403"/>
      <c r="M79" s="403"/>
      <c r="N79" s="404"/>
    </row>
    <row r="80" spans="1:14" x14ac:dyDescent="0.25">
      <c r="A80" s="11" t="s">
        <v>25</v>
      </c>
      <c r="B80" s="407" t="s">
        <v>73</v>
      </c>
      <c r="C80" s="407"/>
      <c r="D80" s="407"/>
      <c r="E80" s="407"/>
      <c r="F80" s="407"/>
      <c r="G80" s="407"/>
      <c r="H80" s="407"/>
      <c r="I80" s="447"/>
      <c r="J80" s="447"/>
      <c r="K80" s="403"/>
      <c r="L80" s="403"/>
      <c r="M80" s="403"/>
      <c r="N80" s="404"/>
    </row>
    <row r="81" spans="1:14" x14ac:dyDescent="0.25">
      <c r="A81" s="11" t="s">
        <v>48</v>
      </c>
      <c r="B81" s="407" t="s">
        <v>74</v>
      </c>
      <c r="C81" s="407"/>
      <c r="D81" s="407"/>
      <c r="E81" s="407"/>
      <c r="F81" s="407"/>
      <c r="G81" s="407"/>
      <c r="H81" s="407"/>
      <c r="I81" s="447"/>
      <c r="J81" s="447"/>
      <c r="K81" s="403"/>
      <c r="L81" s="403"/>
      <c r="M81" s="403"/>
      <c r="N81" s="404"/>
    </row>
    <row r="82" spans="1:14" x14ac:dyDescent="0.25">
      <c r="A82" s="11" t="s">
        <v>50</v>
      </c>
      <c r="B82" s="407" t="s">
        <v>75</v>
      </c>
      <c r="C82" s="407"/>
      <c r="D82" s="407"/>
      <c r="E82" s="407"/>
      <c r="F82" s="407"/>
      <c r="G82" s="407"/>
      <c r="H82" s="407"/>
      <c r="I82" s="447"/>
      <c r="J82" s="447"/>
      <c r="K82" s="403">
        <f>3.5*22</f>
        <v>77</v>
      </c>
      <c r="L82" s="403"/>
      <c r="M82" s="403"/>
      <c r="N82" s="404"/>
    </row>
    <row r="83" spans="1:14" ht="15.75" thickBot="1" x14ac:dyDescent="0.3">
      <c r="A83" s="15" t="s">
        <v>52</v>
      </c>
      <c r="B83" s="491" t="s">
        <v>53</v>
      </c>
      <c r="C83" s="491"/>
      <c r="D83" s="491"/>
      <c r="E83" s="491"/>
      <c r="F83" s="491"/>
      <c r="G83" s="491"/>
      <c r="H83" s="491"/>
      <c r="I83" s="498"/>
      <c r="J83" s="498"/>
      <c r="K83" s="461"/>
      <c r="L83" s="461"/>
      <c r="M83" s="461"/>
      <c r="N83" s="462"/>
    </row>
    <row r="84" spans="1:14" ht="15.75" thickBot="1" x14ac:dyDescent="0.3">
      <c r="A84" s="22"/>
      <c r="B84" s="442" t="s">
        <v>76</v>
      </c>
      <c r="C84" s="442"/>
      <c r="D84" s="442"/>
      <c r="E84" s="442"/>
      <c r="F84" s="442"/>
      <c r="G84" s="442"/>
      <c r="H84" s="442"/>
      <c r="I84" s="458"/>
      <c r="J84" s="458"/>
      <c r="K84" s="463">
        <f>SUM(K76:N83)</f>
        <v>639.79020000000003</v>
      </c>
      <c r="L84" s="463"/>
      <c r="M84" s="463"/>
      <c r="N84" s="464"/>
    </row>
    <row r="85" spans="1:14" ht="27" customHeight="1" thickBot="1" x14ac:dyDescent="0.3">
      <c r="A85" s="451" t="s">
        <v>140</v>
      </c>
      <c r="B85" s="452"/>
      <c r="C85" s="452"/>
      <c r="D85" s="452"/>
      <c r="E85" s="452"/>
      <c r="F85" s="452"/>
      <c r="G85" s="452"/>
      <c r="H85" s="452"/>
      <c r="I85" s="452"/>
      <c r="J85" s="452"/>
      <c r="K85" s="452"/>
      <c r="L85" s="452"/>
      <c r="M85" s="452"/>
      <c r="N85" s="453"/>
    </row>
    <row r="86" spans="1:14" x14ac:dyDescent="0.25">
      <c r="A86" s="8"/>
      <c r="B86" s="8"/>
      <c r="C86" s="8"/>
      <c r="D86" s="8"/>
      <c r="E86" s="8"/>
      <c r="F86" s="8"/>
      <c r="G86" s="8"/>
      <c r="H86" s="8"/>
      <c r="I86" s="8"/>
      <c r="J86" s="8"/>
      <c r="K86" s="8"/>
      <c r="L86" s="8"/>
      <c r="M86" s="8"/>
      <c r="N86" s="8"/>
    </row>
    <row r="87" spans="1:14" x14ac:dyDescent="0.25">
      <c r="A87" s="375" t="s">
        <v>77</v>
      </c>
      <c r="B87" s="375"/>
      <c r="C87" s="375"/>
      <c r="D87" s="375"/>
      <c r="E87" s="375"/>
      <c r="F87" s="375"/>
      <c r="G87" s="375"/>
      <c r="H87" s="375"/>
      <c r="I87" s="375"/>
      <c r="J87" s="375"/>
      <c r="K87" s="375"/>
      <c r="L87" s="375"/>
      <c r="M87" s="375"/>
      <c r="N87" s="375"/>
    </row>
    <row r="88" spans="1:14" ht="15.75" thickBot="1" x14ac:dyDescent="0.3">
      <c r="A88" s="8"/>
      <c r="B88" s="8"/>
      <c r="C88" s="8"/>
      <c r="D88" s="8"/>
      <c r="E88" s="8"/>
      <c r="F88" s="8"/>
      <c r="G88" s="8"/>
      <c r="H88" s="8"/>
      <c r="I88" s="8"/>
      <c r="J88" s="8"/>
      <c r="K88" s="8"/>
      <c r="L88" s="8"/>
      <c r="M88" s="8"/>
      <c r="N88" s="8"/>
    </row>
    <row r="89" spans="1:14" ht="15.75" thickBot="1" x14ac:dyDescent="0.3">
      <c r="A89" s="22">
        <v>2</v>
      </c>
      <c r="B89" s="442" t="s">
        <v>78</v>
      </c>
      <c r="C89" s="442"/>
      <c r="D89" s="442"/>
      <c r="E89" s="442"/>
      <c r="F89" s="442"/>
      <c r="G89" s="442"/>
      <c r="H89" s="442"/>
      <c r="I89" s="442" t="s">
        <v>41</v>
      </c>
      <c r="J89" s="442"/>
      <c r="K89" s="442" t="s">
        <v>42</v>
      </c>
      <c r="L89" s="442"/>
      <c r="M89" s="442"/>
      <c r="N89" s="443"/>
    </row>
    <row r="90" spans="1:14" x14ac:dyDescent="0.25">
      <c r="A90" s="13" t="s">
        <v>56</v>
      </c>
      <c r="B90" s="440" t="s">
        <v>57</v>
      </c>
      <c r="C90" s="440"/>
      <c r="D90" s="440"/>
      <c r="E90" s="440"/>
      <c r="F90" s="440"/>
      <c r="G90" s="440"/>
      <c r="H90" s="440"/>
      <c r="I90" s="494"/>
      <c r="J90" s="494"/>
      <c r="K90" s="459">
        <f>K56</f>
        <v>381.60767969999995</v>
      </c>
      <c r="L90" s="459"/>
      <c r="M90" s="459"/>
      <c r="N90" s="460"/>
    </row>
    <row r="91" spans="1:14" x14ac:dyDescent="0.25">
      <c r="A91" s="11" t="s">
        <v>60</v>
      </c>
      <c r="B91" s="407" t="s">
        <v>61</v>
      </c>
      <c r="C91" s="407"/>
      <c r="D91" s="407"/>
      <c r="E91" s="407"/>
      <c r="F91" s="407"/>
      <c r="G91" s="407"/>
      <c r="H91" s="407"/>
      <c r="I91" s="447"/>
      <c r="J91" s="447"/>
      <c r="K91" s="403">
        <f>K70</f>
        <v>445.39836258060001</v>
      </c>
      <c r="L91" s="403"/>
      <c r="M91" s="403"/>
      <c r="N91" s="404"/>
    </row>
    <row r="92" spans="1:14" ht="15.75" thickBot="1" x14ac:dyDescent="0.3">
      <c r="A92" s="11" t="s">
        <v>69</v>
      </c>
      <c r="B92" s="407" t="s">
        <v>70</v>
      </c>
      <c r="C92" s="407"/>
      <c r="D92" s="407"/>
      <c r="E92" s="407"/>
      <c r="F92" s="407"/>
      <c r="G92" s="407"/>
      <c r="H92" s="407"/>
      <c r="I92" s="447"/>
      <c r="J92" s="447"/>
      <c r="K92" s="403">
        <f>K84</f>
        <v>639.79020000000003</v>
      </c>
      <c r="L92" s="403"/>
      <c r="M92" s="403"/>
      <c r="N92" s="404"/>
    </row>
    <row r="93" spans="1:14" ht="15.75" thickBot="1" x14ac:dyDescent="0.3">
      <c r="A93" s="22"/>
      <c r="B93" s="442" t="s">
        <v>79</v>
      </c>
      <c r="C93" s="442"/>
      <c r="D93" s="442"/>
      <c r="E93" s="442"/>
      <c r="F93" s="442"/>
      <c r="G93" s="442"/>
      <c r="H93" s="442"/>
      <c r="I93" s="458"/>
      <c r="J93" s="458"/>
      <c r="K93" s="445">
        <f>SUM(K90:N92)</f>
        <v>1466.7962422805999</v>
      </c>
      <c r="L93" s="445"/>
      <c r="M93" s="445"/>
      <c r="N93" s="446"/>
    </row>
    <row r="94" spans="1:14" x14ac:dyDescent="0.25">
      <c r="A94" s="8"/>
      <c r="B94" s="8"/>
      <c r="C94" s="8"/>
      <c r="D94" s="8"/>
      <c r="E94" s="8"/>
      <c r="F94" s="8"/>
      <c r="G94" s="8"/>
      <c r="H94" s="8"/>
      <c r="I94" s="8"/>
      <c r="J94" s="8"/>
      <c r="K94" s="8"/>
      <c r="L94" s="8"/>
      <c r="M94" s="8"/>
      <c r="N94" s="8"/>
    </row>
    <row r="95" spans="1:14" x14ac:dyDescent="0.25">
      <c r="A95" s="375" t="s">
        <v>80</v>
      </c>
      <c r="B95" s="375"/>
      <c r="C95" s="375"/>
      <c r="D95" s="375"/>
      <c r="E95" s="375"/>
      <c r="F95" s="375"/>
      <c r="G95" s="375"/>
      <c r="H95" s="375"/>
      <c r="I95" s="375"/>
      <c r="J95" s="375"/>
      <c r="K95" s="375"/>
      <c r="L95" s="375"/>
      <c r="M95" s="375"/>
      <c r="N95" s="375"/>
    </row>
    <row r="96" spans="1:14" ht="15.75" thickBot="1" x14ac:dyDescent="0.3">
      <c r="A96" s="8"/>
      <c r="B96" s="8"/>
      <c r="C96" s="8"/>
      <c r="D96" s="8"/>
      <c r="E96" s="8"/>
      <c r="F96" s="8"/>
      <c r="G96" s="8"/>
      <c r="H96" s="8"/>
      <c r="I96" s="8"/>
      <c r="J96" s="8"/>
      <c r="K96" s="8"/>
      <c r="L96" s="8"/>
      <c r="M96" s="8"/>
      <c r="N96" s="8"/>
    </row>
    <row r="97" spans="1:14" ht="15.75" thickBot="1" x14ac:dyDescent="0.3">
      <c r="A97" s="22">
        <v>3</v>
      </c>
      <c r="B97" s="442" t="s">
        <v>81</v>
      </c>
      <c r="C97" s="442"/>
      <c r="D97" s="442"/>
      <c r="E97" s="442"/>
      <c r="F97" s="442"/>
      <c r="G97" s="442"/>
      <c r="H97" s="442"/>
      <c r="I97" s="442" t="s">
        <v>41</v>
      </c>
      <c r="J97" s="442"/>
      <c r="K97" s="442" t="s">
        <v>42</v>
      </c>
      <c r="L97" s="442"/>
      <c r="M97" s="442"/>
      <c r="N97" s="443"/>
    </row>
    <row r="98" spans="1:14" x14ac:dyDescent="0.25">
      <c r="A98" s="13" t="s">
        <v>16</v>
      </c>
      <c r="B98" s="440" t="s">
        <v>82</v>
      </c>
      <c r="C98" s="440"/>
      <c r="D98" s="440"/>
      <c r="E98" s="440"/>
      <c r="F98" s="440"/>
      <c r="G98" s="440"/>
      <c r="H98" s="440"/>
      <c r="I98" s="456">
        <v>4.5999999999999999E-3</v>
      </c>
      <c r="J98" s="456"/>
      <c r="K98" s="459">
        <f>I98*($K$47+$K$93)</f>
        <v>15.339506114490758</v>
      </c>
      <c r="L98" s="459"/>
      <c r="M98" s="459"/>
      <c r="N98" s="460"/>
    </row>
    <row r="99" spans="1:14" x14ac:dyDescent="0.25">
      <c r="A99" s="11" t="s">
        <v>19</v>
      </c>
      <c r="B99" s="407" t="s">
        <v>83</v>
      </c>
      <c r="C99" s="407"/>
      <c r="D99" s="407"/>
      <c r="E99" s="407"/>
      <c r="F99" s="407"/>
      <c r="G99" s="407"/>
      <c r="H99" s="407"/>
      <c r="I99" s="465">
        <v>4.0000000000000002E-4</v>
      </c>
      <c r="J99" s="465"/>
      <c r="K99" s="459">
        <f t="shared" ref="K99:K103" si="1">I99*($K$47+$K$93)</f>
        <v>1.3338700969122399</v>
      </c>
      <c r="L99" s="459"/>
      <c r="M99" s="459"/>
      <c r="N99" s="460"/>
    </row>
    <row r="100" spans="1:14" x14ac:dyDescent="0.25">
      <c r="A100" s="11" t="s">
        <v>21</v>
      </c>
      <c r="B100" s="407" t="s">
        <v>84</v>
      </c>
      <c r="C100" s="407"/>
      <c r="D100" s="407"/>
      <c r="E100" s="407"/>
      <c r="F100" s="407"/>
      <c r="G100" s="407"/>
      <c r="H100" s="407"/>
      <c r="I100" s="465">
        <v>0.04</v>
      </c>
      <c r="J100" s="465"/>
      <c r="K100" s="459">
        <f t="shared" si="1"/>
        <v>133.38700969122399</v>
      </c>
      <c r="L100" s="459"/>
      <c r="M100" s="459"/>
      <c r="N100" s="460"/>
    </row>
    <row r="101" spans="1:14" x14ac:dyDescent="0.25">
      <c r="A101" s="11" t="s">
        <v>23</v>
      </c>
      <c r="B101" s="407" t="s">
        <v>85</v>
      </c>
      <c r="C101" s="407"/>
      <c r="D101" s="407"/>
      <c r="E101" s="407"/>
      <c r="F101" s="407"/>
      <c r="G101" s="407"/>
      <c r="H101" s="407"/>
      <c r="I101" s="465">
        <v>1.9400000000000001E-2</v>
      </c>
      <c r="J101" s="465"/>
      <c r="K101" s="459">
        <f t="shared" si="1"/>
        <v>64.692699700243637</v>
      </c>
      <c r="L101" s="459"/>
      <c r="M101" s="459"/>
      <c r="N101" s="460"/>
    </row>
    <row r="102" spans="1:14" x14ac:dyDescent="0.25">
      <c r="A102" s="11" t="s">
        <v>25</v>
      </c>
      <c r="B102" s="407" t="s">
        <v>86</v>
      </c>
      <c r="C102" s="407"/>
      <c r="D102" s="407"/>
      <c r="E102" s="407"/>
      <c r="F102" s="407"/>
      <c r="G102" s="407"/>
      <c r="H102" s="407"/>
      <c r="I102" s="465">
        <v>7.7000000000000002E-3</v>
      </c>
      <c r="J102" s="465"/>
      <c r="K102" s="459">
        <f t="shared" si="1"/>
        <v>25.676999365560619</v>
      </c>
      <c r="L102" s="459"/>
      <c r="M102" s="459"/>
      <c r="N102" s="460"/>
    </row>
    <row r="103" spans="1:14" ht="15.75" thickBot="1" x14ac:dyDescent="0.3">
      <c r="A103" s="11" t="s">
        <v>48</v>
      </c>
      <c r="B103" s="407" t="s">
        <v>87</v>
      </c>
      <c r="C103" s="407"/>
      <c r="D103" s="407"/>
      <c r="E103" s="407"/>
      <c r="F103" s="407"/>
      <c r="G103" s="407"/>
      <c r="H103" s="407"/>
      <c r="I103" s="465"/>
      <c r="J103" s="465"/>
      <c r="K103" s="459">
        <f t="shared" si="1"/>
        <v>0</v>
      </c>
      <c r="L103" s="459"/>
      <c r="M103" s="459"/>
      <c r="N103" s="460"/>
    </row>
    <row r="104" spans="1:14" ht="15.75" thickBot="1" x14ac:dyDescent="0.3">
      <c r="A104" s="22"/>
      <c r="B104" s="442" t="s">
        <v>141</v>
      </c>
      <c r="C104" s="442"/>
      <c r="D104" s="442"/>
      <c r="E104" s="442"/>
      <c r="F104" s="442"/>
      <c r="G104" s="442"/>
      <c r="H104" s="442"/>
      <c r="I104" s="500">
        <f>SUM(I98:J103)</f>
        <v>7.2099999999999997E-2</v>
      </c>
      <c r="J104" s="500"/>
      <c r="K104" s="445">
        <f>SUM(K98:N103)</f>
        <v>240.43008496843123</v>
      </c>
      <c r="L104" s="445"/>
      <c r="M104" s="445"/>
      <c r="N104" s="446"/>
    </row>
    <row r="105" spans="1:14" ht="18" customHeight="1" thickBot="1" x14ac:dyDescent="0.3">
      <c r="A105" s="451" t="s">
        <v>142</v>
      </c>
      <c r="B105" s="452"/>
      <c r="C105" s="452"/>
      <c r="D105" s="452"/>
      <c r="E105" s="452"/>
      <c r="F105" s="452"/>
      <c r="G105" s="452"/>
      <c r="H105" s="452"/>
      <c r="I105" s="452"/>
      <c r="J105" s="452"/>
      <c r="K105" s="452"/>
      <c r="L105" s="452"/>
      <c r="M105" s="452"/>
      <c r="N105" s="453"/>
    </row>
    <row r="106" spans="1:14" x14ac:dyDescent="0.25">
      <c r="A106" s="8"/>
      <c r="B106" s="8"/>
      <c r="C106" s="8"/>
      <c r="D106" s="8"/>
      <c r="E106" s="8"/>
      <c r="F106" s="8"/>
      <c r="G106" s="8"/>
      <c r="H106" s="8"/>
      <c r="I106" s="8"/>
      <c r="J106" s="8"/>
      <c r="K106" s="8"/>
      <c r="L106" s="8"/>
      <c r="M106" s="8"/>
      <c r="N106" s="8"/>
    </row>
    <row r="107" spans="1:14" x14ac:dyDescent="0.25">
      <c r="A107" s="375" t="s">
        <v>88</v>
      </c>
      <c r="B107" s="375"/>
      <c r="C107" s="375"/>
      <c r="D107" s="375"/>
      <c r="E107" s="375"/>
      <c r="F107" s="375"/>
      <c r="G107" s="375"/>
      <c r="H107" s="375"/>
      <c r="I107" s="375"/>
      <c r="J107" s="375"/>
      <c r="K107" s="375"/>
      <c r="L107" s="375"/>
      <c r="M107" s="375"/>
      <c r="N107" s="375"/>
    </row>
    <row r="108" spans="1:14" x14ac:dyDescent="0.25">
      <c r="A108" s="8"/>
      <c r="B108" s="8"/>
      <c r="C108" s="8"/>
      <c r="D108" s="8"/>
      <c r="E108" s="8"/>
      <c r="F108" s="8"/>
      <c r="G108" s="8"/>
      <c r="H108" s="8"/>
      <c r="I108" s="8"/>
      <c r="J108" s="8"/>
      <c r="K108" s="8"/>
      <c r="L108" s="8"/>
      <c r="M108" s="8"/>
      <c r="N108" s="8"/>
    </row>
    <row r="109" spans="1:14" ht="15.75" x14ac:dyDescent="0.25">
      <c r="A109" s="499" t="s">
        <v>89</v>
      </c>
      <c r="B109" s="499"/>
      <c r="C109" s="499"/>
      <c r="D109" s="499"/>
      <c r="E109" s="499"/>
      <c r="F109" s="499"/>
      <c r="G109" s="499"/>
      <c r="H109" s="499"/>
      <c r="I109" s="499"/>
      <c r="J109" s="499"/>
      <c r="K109" s="499"/>
      <c r="L109" s="499"/>
      <c r="M109" s="499"/>
      <c r="N109" s="499"/>
    </row>
    <row r="110" spans="1:14" ht="15.75" thickBot="1" x14ac:dyDescent="0.3">
      <c r="A110" s="8"/>
      <c r="B110" s="8"/>
      <c r="C110" s="8"/>
      <c r="D110" s="8"/>
      <c r="E110" s="8"/>
      <c r="F110" s="8"/>
      <c r="G110" s="8"/>
      <c r="H110" s="8"/>
      <c r="I110" s="8"/>
      <c r="J110" s="8"/>
      <c r="K110" s="8"/>
      <c r="L110" s="8"/>
      <c r="M110" s="8"/>
      <c r="N110" s="8"/>
    </row>
    <row r="111" spans="1:14" ht="15.75" thickBot="1" x14ac:dyDescent="0.3">
      <c r="A111" s="22" t="s">
        <v>90</v>
      </c>
      <c r="B111" s="442" t="s">
        <v>91</v>
      </c>
      <c r="C111" s="442"/>
      <c r="D111" s="442"/>
      <c r="E111" s="442"/>
      <c r="F111" s="442"/>
      <c r="G111" s="442"/>
      <c r="H111" s="442"/>
      <c r="I111" s="442" t="s">
        <v>41</v>
      </c>
      <c r="J111" s="442"/>
      <c r="K111" s="442" t="s">
        <v>42</v>
      </c>
      <c r="L111" s="442"/>
      <c r="M111" s="442"/>
      <c r="N111" s="443"/>
    </row>
    <row r="112" spans="1:14" x14ac:dyDescent="0.25">
      <c r="A112" s="13" t="s">
        <v>16</v>
      </c>
      <c r="B112" s="440" t="s">
        <v>92</v>
      </c>
      <c r="C112" s="440"/>
      <c r="D112" s="440"/>
      <c r="E112" s="440"/>
      <c r="F112" s="440"/>
      <c r="G112" s="440"/>
      <c r="H112" s="440"/>
      <c r="I112" s="456">
        <v>6.1100000000000002E-2</v>
      </c>
      <c r="J112" s="456"/>
      <c r="K112" s="459">
        <f>I112*($K$47+$K$70)</f>
        <v>141.34124685367465</v>
      </c>
      <c r="L112" s="459"/>
      <c r="M112" s="459"/>
      <c r="N112" s="460"/>
    </row>
    <row r="113" spans="1:14" x14ac:dyDescent="0.25">
      <c r="A113" s="11" t="s">
        <v>19</v>
      </c>
      <c r="B113" s="407" t="s">
        <v>143</v>
      </c>
      <c r="C113" s="407"/>
      <c r="D113" s="407"/>
      <c r="E113" s="407"/>
      <c r="F113" s="407"/>
      <c r="G113" s="407"/>
      <c r="H113" s="407"/>
      <c r="I113" s="465">
        <v>1.4800000000000001E-2</v>
      </c>
      <c r="J113" s="465"/>
      <c r="K113" s="459">
        <f t="shared" ref="K113:K117" si="2">I113*($K$47+$K$70)</f>
        <v>34.236504966192882</v>
      </c>
      <c r="L113" s="459"/>
      <c r="M113" s="459"/>
      <c r="N113" s="460"/>
    </row>
    <row r="114" spans="1:14" x14ac:dyDescent="0.25">
      <c r="A114" s="11" t="s">
        <v>21</v>
      </c>
      <c r="B114" s="407" t="s">
        <v>93</v>
      </c>
      <c r="C114" s="407"/>
      <c r="D114" s="407"/>
      <c r="E114" s="407"/>
      <c r="F114" s="407"/>
      <c r="G114" s="407"/>
      <c r="H114" s="407"/>
      <c r="I114" s="465">
        <v>2.9999999999999997E-4</v>
      </c>
      <c r="J114" s="465"/>
      <c r="K114" s="459">
        <f t="shared" si="2"/>
        <v>0.69398320877417985</v>
      </c>
      <c r="L114" s="459"/>
      <c r="M114" s="459"/>
      <c r="N114" s="460"/>
    </row>
    <row r="115" spans="1:14" x14ac:dyDescent="0.25">
      <c r="A115" s="11" t="s">
        <v>23</v>
      </c>
      <c r="B115" s="407" t="s">
        <v>94</v>
      </c>
      <c r="C115" s="407"/>
      <c r="D115" s="407"/>
      <c r="E115" s="407"/>
      <c r="F115" s="407"/>
      <c r="G115" s="407"/>
      <c r="H115" s="407"/>
      <c r="I115" s="465">
        <v>2E-3</v>
      </c>
      <c r="J115" s="465"/>
      <c r="K115" s="459">
        <f t="shared" si="2"/>
        <v>4.6265547251612</v>
      </c>
      <c r="L115" s="459"/>
      <c r="M115" s="459"/>
      <c r="N115" s="460"/>
    </row>
    <row r="116" spans="1:14" x14ac:dyDescent="0.25">
      <c r="A116" s="11" t="s">
        <v>25</v>
      </c>
      <c r="B116" s="407" t="s">
        <v>95</v>
      </c>
      <c r="C116" s="407"/>
      <c r="D116" s="407"/>
      <c r="E116" s="407"/>
      <c r="F116" s="407"/>
      <c r="G116" s="407"/>
      <c r="H116" s="407"/>
      <c r="I116" s="465">
        <v>4.0000000000000002E-4</v>
      </c>
      <c r="J116" s="465"/>
      <c r="K116" s="459">
        <f t="shared" si="2"/>
        <v>0.92531094503223998</v>
      </c>
      <c r="L116" s="459"/>
      <c r="M116" s="459"/>
      <c r="N116" s="460"/>
    </row>
    <row r="117" spans="1:14" ht="15.75" thickBot="1" x14ac:dyDescent="0.3">
      <c r="A117" s="11" t="s">
        <v>48</v>
      </c>
      <c r="B117" s="407" t="s">
        <v>96</v>
      </c>
      <c r="C117" s="407"/>
      <c r="D117" s="407"/>
      <c r="E117" s="407"/>
      <c r="F117" s="407"/>
      <c r="G117" s="407"/>
      <c r="H117" s="407"/>
      <c r="I117" s="465"/>
      <c r="J117" s="465"/>
      <c r="K117" s="459">
        <f t="shared" si="2"/>
        <v>0</v>
      </c>
      <c r="L117" s="459"/>
      <c r="M117" s="459"/>
      <c r="N117" s="460"/>
    </row>
    <row r="118" spans="1:14" ht="15.75" thickBot="1" x14ac:dyDescent="0.3">
      <c r="A118" s="22"/>
      <c r="B118" s="442" t="s">
        <v>97</v>
      </c>
      <c r="C118" s="442"/>
      <c r="D118" s="442"/>
      <c r="E118" s="442"/>
      <c r="F118" s="442"/>
      <c r="G118" s="442"/>
      <c r="H118" s="442"/>
      <c r="I118" s="500">
        <f>SUM(I112:J117)</f>
        <v>7.8599999999999989E-2</v>
      </c>
      <c r="J118" s="500"/>
      <c r="K118" s="463">
        <f>SUM(K112:N117)</f>
        <v>181.82360069883515</v>
      </c>
      <c r="L118" s="463"/>
      <c r="M118" s="463"/>
      <c r="N118" s="464"/>
    </row>
    <row r="119" spans="1:14" ht="15.75" thickBot="1" x14ac:dyDescent="0.3">
      <c r="A119" s="451"/>
      <c r="B119" s="452"/>
      <c r="C119" s="452"/>
      <c r="D119" s="452"/>
      <c r="E119" s="452"/>
      <c r="F119" s="452"/>
      <c r="G119" s="452"/>
      <c r="H119" s="452"/>
      <c r="I119" s="452"/>
      <c r="J119" s="452"/>
      <c r="K119" s="452"/>
      <c r="L119" s="452"/>
      <c r="M119" s="452"/>
      <c r="N119" s="453"/>
    </row>
    <row r="120" spans="1:14" x14ac:dyDescent="0.25">
      <c r="A120" s="8"/>
      <c r="B120" s="8"/>
      <c r="C120" s="8"/>
      <c r="D120" s="8"/>
      <c r="E120" s="8"/>
      <c r="F120" s="8"/>
      <c r="G120" s="8"/>
      <c r="H120" s="8"/>
      <c r="I120" s="8"/>
      <c r="J120" s="8"/>
      <c r="K120" s="8"/>
      <c r="L120" s="8"/>
      <c r="M120" s="8"/>
      <c r="N120" s="8"/>
    </row>
    <row r="121" spans="1:14" ht="15.75" x14ac:dyDescent="0.25">
      <c r="A121" s="499" t="s">
        <v>144</v>
      </c>
      <c r="B121" s="499"/>
      <c r="C121" s="499"/>
      <c r="D121" s="499"/>
      <c r="E121" s="499"/>
      <c r="F121" s="499"/>
      <c r="G121" s="499"/>
      <c r="H121" s="499"/>
      <c r="I121" s="499"/>
      <c r="J121" s="499"/>
      <c r="K121" s="499"/>
      <c r="L121" s="499"/>
      <c r="M121" s="499"/>
      <c r="N121" s="499"/>
    </row>
    <row r="122" spans="1:14" ht="15.75" thickBot="1" x14ac:dyDescent="0.3">
      <c r="A122" s="8"/>
      <c r="B122" s="8"/>
      <c r="C122" s="8"/>
      <c r="D122" s="8"/>
      <c r="E122" s="8"/>
      <c r="F122" s="8"/>
      <c r="G122" s="8"/>
      <c r="H122" s="8"/>
      <c r="I122" s="8"/>
      <c r="J122" s="8"/>
      <c r="K122" s="8"/>
      <c r="L122" s="8"/>
      <c r="M122" s="8"/>
      <c r="N122" s="8"/>
    </row>
    <row r="123" spans="1:14" ht="15.75" thickBot="1" x14ac:dyDescent="0.3">
      <c r="A123" s="22" t="s">
        <v>98</v>
      </c>
      <c r="B123" s="442" t="s">
        <v>99</v>
      </c>
      <c r="C123" s="442"/>
      <c r="D123" s="442"/>
      <c r="E123" s="442"/>
      <c r="F123" s="442"/>
      <c r="G123" s="442"/>
      <c r="H123" s="442"/>
      <c r="I123" s="442" t="s">
        <v>41</v>
      </c>
      <c r="J123" s="442"/>
      <c r="K123" s="442" t="s">
        <v>42</v>
      </c>
      <c r="L123" s="442"/>
      <c r="M123" s="442"/>
      <c r="N123" s="443"/>
    </row>
    <row r="124" spans="1:14" ht="15.75" thickBot="1" x14ac:dyDescent="0.3">
      <c r="A124" s="13" t="s">
        <v>16</v>
      </c>
      <c r="B124" s="454" t="s">
        <v>100</v>
      </c>
      <c r="C124" s="454"/>
      <c r="D124" s="454"/>
      <c r="E124" s="454"/>
      <c r="F124" s="454"/>
      <c r="G124" s="454"/>
      <c r="H124" s="454"/>
      <c r="I124" s="494"/>
      <c r="J124" s="494"/>
      <c r="K124" s="459">
        <f>I124*K47</f>
        <v>0</v>
      </c>
      <c r="L124" s="459"/>
      <c r="M124" s="459"/>
      <c r="N124" s="460"/>
    </row>
    <row r="125" spans="1:14" ht="15.75" thickBot="1" x14ac:dyDescent="0.3">
      <c r="A125" s="22"/>
      <c r="B125" s="442" t="s">
        <v>101</v>
      </c>
      <c r="C125" s="442"/>
      <c r="D125" s="442"/>
      <c r="E125" s="442"/>
      <c r="F125" s="442"/>
      <c r="G125" s="442"/>
      <c r="H125" s="442"/>
      <c r="I125" s="458">
        <f>SUM(I124)</f>
        <v>0</v>
      </c>
      <c r="J125" s="458"/>
      <c r="K125" s="463">
        <f>SUM(K124)</f>
        <v>0</v>
      </c>
      <c r="L125" s="463"/>
      <c r="M125" s="463"/>
      <c r="N125" s="464"/>
    </row>
    <row r="126" spans="1:14" ht="15.75" thickBot="1" x14ac:dyDescent="0.3">
      <c r="A126" s="451" t="s">
        <v>102</v>
      </c>
      <c r="B126" s="452"/>
      <c r="C126" s="452"/>
      <c r="D126" s="452"/>
      <c r="E126" s="452"/>
      <c r="F126" s="452"/>
      <c r="G126" s="452"/>
      <c r="H126" s="452"/>
      <c r="I126" s="452"/>
      <c r="J126" s="452"/>
      <c r="K126" s="452"/>
      <c r="L126" s="452"/>
      <c r="M126" s="452"/>
      <c r="N126" s="453"/>
    </row>
    <row r="127" spans="1:14" x14ac:dyDescent="0.25">
      <c r="A127" s="8"/>
      <c r="B127" s="8"/>
      <c r="C127" s="8"/>
      <c r="D127" s="8"/>
      <c r="E127" s="8"/>
      <c r="F127" s="8"/>
      <c r="G127" s="8"/>
      <c r="H127" s="8"/>
      <c r="I127" s="8"/>
      <c r="J127" s="8"/>
      <c r="K127" s="8"/>
      <c r="L127" s="8"/>
      <c r="M127" s="8"/>
      <c r="N127" s="8"/>
    </row>
    <row r="128" spans="1:14" x14ac:dyDescent="0.25">
      <c r="A128" s="375" t="s">
        <v>103</v>
      </c>
      <c r="B128" s="375"/>
      <c r="C128" s="375"/>
      <c r="D128" s="375"/>
      <c r="E128" s="375"/>
      <c r="F128" s="375"/>
      <c r="G128" s="375"/>
      <c r="H128" s="375"/>
      <c r="I128" s="375"/>
      <c r="J128" s="375"/>
      <c r="K128" s="375"/>
      <c r="L128" s="375"/>
      <c r="M128" s="375"/>
      <c r="N128" s="375"/>
    </row>
    <row r="129" spans="1:14" ht="15.75" thickBot="1" x14ac:dyDescent="0.3">
      <c r="A129" s="8"/>
      <c r="B129" s="8"/>
      <c r="C129" s="8"/>
      <c r="D129" s="8"/>
      <c r="E129" s="8"/>
      <c r="F129" s="8"/>
      <c r="G129" s="8"/>
      <c r="H129" s="8"/>
      <c r="I129" s="8"/>
      <c r="J129" s="8"/>
      <c r="K129" s="8"/>
      <c r="L129" s="8"/>
      <c r="M129" s="8"/>
      <c r="N129" s="8"/>
    </row>
    <row r="130" spans="1:14" ht="15.75" thickBot="1" x14ac:dyDescent="0.3">
      <c r="A130" s="22">
        <v>4</v>
      </c>
      <c r="B130" s="442" t="s">
        <v>104</v>
      </c>
      <c r="C130" s="442"/>
      <c r="D130" s="442"/>
      <c r="E130" s="442"/>
      <c r="F130" s="442"/>
      <c r="G130" s="442"/>
      <c r="H130" s="442"/>
      <c r="I130" s="442" t="s">
        <v>41</v>
      </c>
      <c r="J130" s="442"/>
      <c r="K130" s="442" t="s">
        <v>42</v>
      </c>
      <c r="L130" s="442"/>
      <c r="M130" s="442"/>
      <c r="N130" s="443"/>
    </row>
    <row r="131" spans="1:14" x14ac:dyDescent="0.25">
      <c r="A131" s="13" t="s">
        <v>90</v>
      </c>
      <c r="B131" s="440" t="s">
        <v>91</v>
      </c>
      <c r="C131" s="440"/>
      <c r="D131" s="440"/>
      <c r="E131" s="440"/>
      <c r="F131" s="440"/>
      <c r="G131" s="440"/>
      <c r="H131" s="440"/>
      <c r="I131" s="494"/>
      <c r="J131" s="494"/>
      <c r="K131" s="459">
        <f>K118</f>
        <v>181.82360069883515</v>
      </c>
      <c r="L131" s="459"/>
      <c r="M131" s="459"/>
      <c r="N131" s="460"/>
    </row>
    <row r="132" spans="1:14" ht="15.75" thickBot="1" x14ac:dyDescent="0.3">
      <c r="A132" s="11" t="s">
        <v>98</v>
      </c>
      <c r="B132" s="407" t="s">
        <v>99</v>
      </c>
      <c r="C132" s="407"/>
      <c r="D132" s="407"/>
      <c r="E132" s="407"/>
      <c r="F132" s="407"/>
      <c r="G132" s="407"/>
      <c r="H132" s="407"/>
      <c r="I132" s="447"/>
      <c r="J132" s="447"/>
      <c r="K132" s="403">
        <f>K125</f>
        <v>0</v>
      </c>
      <c r="L132" s="403"/>
      <c r="M132" s="403"/>
      <c r="N132" s="404"/>
    </row>
    <row r="133" spans="1:14" ht="15.75" thickBot="1" x14ac:dyDescent="0.3">
      <c r="A133" s="22"/>
      <c r="B133" s="442" t="s">
        <v>147</v>
      </c>
      <c r="C133" s="442"/>
      <c r="D133" s="442"/>
      <c r="E133" s="442"/>
      <c r="F133" s="442"/>
      <c r="G133" s="442"/>
      <c r="H133" s="442"/>
      <c r="I133" s="458"/>
      <c r="J133" s="458"/>
      <c r="K133" s="445">
        <f>SUM(K131:N132)</f>
        <v>181.82360069883515</v>
      </c>
      <c r="L133" s="445"/>
      <c r="M133" s="445"/>
      <c r="N133" s="446"/>
    </row>
    <row r="134" spans="1:14" x14ac:dyDescent="0.25">
      <c r="A134" s="8"/>
      <c r="B134" s="8"/>
      <c r="C134" s="8"/>
      <c r="D134" s="8"/>
      <c r="E134" s="8"/>
      <c r="F134" s="8"/>
      <c r="G134" s="8"/>
      <c r="H134" s="8"/>
      <c r="I134" s="8"/>
      <c r="J134" s="8"/>
      <c r="K134" s="8"/>
      <c r="L134" s="8"/>
      <c r="M134" s="8"/>
      <c r="N134" s="8"/>
    </row>
    <row r="135" spans="1:14" ht="15.75" x14ac:dyDescent="0.25">
      <c r="A135" s="499" t="s">
        <v>105</v>
      </c>
      <c r="B135" s="499"/>
      <c r="C135" s="499"/>
      <c r="D135" s="499"/>
      <c r="E135" s="499"/>
      <c r="F135" s="499"/>
      <c r="G135" s="499"/>
      <c r="H135" s="499"/>
      <c r="I135" s="499"/>
      <c r="J135" s="499"/>
      <c r="K135" s="499"/>
      <c r="L135" s="499"/>
      <c r="M135" s="499"/>
      <c r="N135" s="499"/>
    </row>
    <row r="136" spans="1:14" ht="15.75" thickBot="1" x14ac:dyDescent="0.3">
      <c r="A136" s="8"/>
      <c r="B136" s="8"/>
      <c r="C136" s="8"/>
      <c r="D136" s="8"/>
      <c r="E136" s="8"/>
      <c r="F136" s="8"/>
      <c r="G136" s="8"/>
      <c r="H136" s="8"/>
      <c r="I136" s="8"/>
      <c r="J136" s="8"/>
      <c r="K136" s="8"/>
      <c r="L136" s="8"/>
      <c r="M136" s="8"/>
      <c r="N136" s="8"/>
    </row>
    <row r="137" spans="1:14" ht="15.75" thickBot="1" x14ac:dyDescent="0.3">
      <c r="A137" s="22">
        <v>5</v>
      </c>
      <c r="B137" s="442" t="s">
        <v>106</v>
      </c>
      <c r="C137" s="442"/>
      <c r="D137" s="442"/>
      <c r="E137" s="442"/>
      <c r="F137" s="442"/>
      <c r="G137" s="442"/>
      <c r="H137" s="442"/>
      <c r="I137" s="442" t="s">
        <v>41</v>
      </c>
      <c r="J137" s="442"/>
      <c r="K137" s="442" t="s">
        <v>42</v>
      </c>
      <c r="L137" s="442"/>
      <c r="M137" s="442"/>
      <c r="N137" s="443"/>
    </row>
    <row r="138" spans="1:14" x14ac:dyDescent="0.25">
      <c r="A138" s="13" t="s">
        <v>16</v>
      </c>
      <c r="B138" s="501" t="s">
        <v>428</v>
      </c>
      <c r="C138" s="501"/>
      <c r="D138" s="501"/>
      <c r="E138" s="501"/>
      <c r="F138" s="501"/>
      <c r="G138" s="501"/>
      <c r="H138" s="501"/>
      <c r="I138" s="494"/>
      <c r="J138" s="494"/>
      <c r="K138" s="459">
        <f>'ANEXO VIII-A02 - UNIFORMES'!F15</f>
        <v>64.839845238095251</v>
      </c>
      <c r="L138" s="459"/>
      <c r="M138" s="459"/>
      <c r="N138" s="460"/>
    </row>
    <row r="139" spans="1:14" x14ac:dyDescent="0.25">
      <c r="A139" s="11" t="s">
        <v>19</v>
      </c>
      <c r="B139" s="502" t="s">
        <v>429</v>
      </c>
      <c r="C139" s="502"/>
      <c r="D139" s="502"/>
      <c r="E139" s="502"/>
      <c r="F139" s="502"/>
      <c r="G139" s="502"/>
      <c r="H139" s="502"/>
      <c r="I139" s="447"/>
      <c r="J139" s="447"/>
      <c r="K139" s="403">
        <f>'ANEXO VIII-A03 - EPI'!G16</f>
        <v>64.922090277777784</v>
      </c>
      <c r="L139" s="403"/>
      <c r="M139" s="403"/>
      <c r="N139" s="404"/>
    </row>
    <row r="140" spans="1:14" x14ac:dyDescent="0.25">
      <c r="A140" s="11" t="s">
        <v>21</v>
      </c>
      <c r="B140" s="502" t="s">
        <v>430</v>
      </c>
      <c r="C140" s="502"/>
      <c r="D140" s="502"/>
      <c r="E140" s="502"/>
      <c r="F140" s="502"/>
      <c r="G140" s="502"/>
      <c r="H140" s="502"/>
      <c r="I140" s="447"/>
      <c r="J140" s="447"/>
      <c r="K140" s="403">
        <f>'ANEXO VIII-04 - FERRAMENTAL'!I104</f>
        <v>84.057708161328122</v>
      </c>
      <c r="L140" s="403"/>
      <c r="M140" s="403"/>
      <c r="N140" s="404"/>
    </row>
    <row r="141" spans="1:14" ht="15.75" thickBot="1" x14ac:dyDescent="0.3">
      <c r="A141" s="11" t="s">
        <v>23</v>
      </c>
      <c r="B141" s="503" t="s">
        <v>145</v>
      </c>
      <c r="C141" s="503"/>
      <c r="D141" s="503"/>
      <c r="E141" s="503"/>
      <c r="F141" s="503"/>
      <c r="G141" s="503"/>
      <c r="H141" s="503"/>
      <c r="I141" s="447"/>
      <c r="J141" s="447"/>
      <c r="K141" s="403"/>
      <c r="L141" s="403"/>
      <c r="M141" s="403"/>
      <c r="N141" s="404"/>
    </row>
    <row r="142" spans="1:14" ht="15.75" thickBot="1" x14ac:dyDescent="0.3">
      <c r="A142" s="22"/>
      <c r="B142" s="442" t="s">
        <v>146</v>
      </c>
      <c r="C142" s="442"/>
      <c r="D142" s="442"/>
      <c r="E142" s="442"/>
      <c r="F142" s="442"/>
      <c r="G142" s="442"/>
      <c r="H142" s="442"/>
      <c r="I142" s="458">
        <f>SUM(I138:J141)</f>
        <v>0</v>
      </c>
      <c r="J142" s="458"/>
      <c r="K142" s="445">
        <f>SUM(K138:N141)</f>
        <v>213.81964367720116</v>
      </c>
      <c r="L142" s="445"/>
      <c r="M142" s="445"/>
      <c r="N142" s="446"/>
    </row>
    <row r="143" spans="1:14" ht="15.75" thickBot="1" x14ac:dyDescent="0.3">
      <c r="A143" s="451" t="s">
        <v>107</v>
      </c>
      <c r="B143" s="452"/>
      <c r="C143" s="452"/>
      <c r="D143" s="452"/>
      <c r="E143" s="452"/>
      <c r="F143" s="452"/>
      <c r="G143" s="452"/>
      <c r="H143" s="452"/>
      <c r="I143" s="452"/>
      <c r="J143" s="452"/>
      <c r="K143" s="452"/>
      <c r="L143" s="452"/>
      <c r="M143" s="452"/>
      <c r="N143" s="453"/>
    </row>
    <row r="144" spans="1:14" x14ac:dyDescent="0.25">
      <c r="A144" s="8"/>
      <c r="B144" s="8"/>
      <c r="C144" s="8"/>
      <c r="D144" s="8"/>
      <c r="E144" s="8"/>
      <c r="F144" s="8"/>
      <c r="G144" s="8"/>
      <c r="H144" s="8"/>
      <c r="I144" s="8"/>
      <c r="J144" s="8"/>
      <c r="K144" s="8"/>
      <c r="L144" s="8"/>
      <c r="M144" s="8"/>
      <c r="N144" s="8"/>
    </row>
    <row r="145" spans="1:14" ht="15.75" x14ac:dyDescent="0.25">
      <c r="A145" s="499" t="s">
        <v>108</v>
      </c>
      <c r="B145" s="499"/>
      <c r="C145" s="499"/>
      <c r="D145" s="499"/>
      <c r="E145" s="499"/>
      <c r="F145" s="499"/>
      <c r="G145" s="499"/>
      <c r="H145" s="499"/>
      <c r="I145" s="499"/>
      <c r="J145" s="499"/>
      <c r="K145" s="499"/>
      <c r="L145" s="499"/>
      <c r="M145" s="499"/>
      <c r="N145" s="499"/>
    </row>
    <row r="146" spans="1:14" ht="16.5" thickBot="1" x14ac:dyDescent="0.3">
      <c r="A146" s="23"/>
      <c r="B146" s="23"/>
      <c r="C146" s="23"/>
      <c r="D146" s="23"/>
      <c r="E146" s="23"/>
      <c r="F146" s="23"/>
      <c r="G146" s="23"/>
      <c r="H146" s="23"/>
      <c r="I146" s="23"/>
      <c r="J146" s="23"/>
      <c r="K146" s="23"/>
      <c r="L146" s="23"/>
      <c r="M146" s="23"/>
      <c r="N146" s="23"/>
    </row>
    <row r="147" spans="1:14" ht="15.75" thickBot="1" x14ac:dyDescent="0.3">
      <c r="A147" s="22">
        <v>6</v>
      </c>
      <c r="B147" s="442" t="s">
        <v>109</v>
      </c>
      <c r="C147" s="442"/>
      <c r="D147" s="442"/>
      <c r="E147" s="442"/>
      <c r="F147" s="442"/>
      <c r="G147" s="442"/>
      <c r="H147" s="442"/>
      <c r="I147" s="442" t="s">
        <v>41</v>
      </c>
      <c r="J147" s="442"/>
      <c r="K147" s="442" t="s">
        <v>42</v>
      </c>
      <c r="L147" s="442"/>
      <c r="M147" s="442"/>
      <c r="N147" s="443"/>
    </row>
    <row r="148" spans="1:14" x14ac:dyDescent="0.25">
      <c r="A148" s="13" t="s">
        <v>16</v>
      </c>
      <c r="B148" s="440" t="s">
        <v>110</v>
      </c>
      <c r="C148" s="440"/>
      <c r="D148" s="440"/>
      <c r="E148" s="440"/>
      <c r="F148" s="440"/>
      <c r="G148" s="440"/>
      <c r="H148" s="440"/>
      <c r="I148" s="456">
        <v>6.4500000000000002E-2</v>
      </c>
      <c r="J148" s="456"/>
      <c r="K148" s="459">
        <f>I148*K166</f>
        <v>256.11328286981689</v>
      </c>
      <c r="L148" s="459"/>
      <c r="M148" s="459"/>
      <c r="N148" s="460"/>
    </row>
    <row r="149" spans="1:14" x14ac:dyDescent="0.25">
      <c r="A149" s="11" t="s">
        <v>19</v>
      </c>
      <c r="B149" s="407" t="s">
        <v>111</v>
      </c>
      <c r="C149" s="407"/>
      <c r="D149" s="407"/>
      <c r="E149" s="407"/>
      <c r="F149" s="407"/>
      <c r="G149" s="407"/>
      <c r="H149" s="407"/>
      <c r="I149" s="465">
        <v>0.09</v>
      </c>
      <c r="J149" s="465"/>
      <c r="K149" s="403">
        <f>I149*(K166+$K$148)</f>
        <v>380.41756690453957</v>
      </c>
      <c r="L149" s="403"/>
      <c r="M149" s="403"/>
      <c r="N149" s="404"/>
    </row>
    <row r="150" spans="1:14" x14ac:dyDescent="0.25">
      <c r="A150" s="11" t="s">
        <v>21</v>
      </c>
      <c r="B150" s="407" t="s">
        <v>112</v>
      </c>
      <c r="C150" s="407"/>
      <c r="D150" s="407"/>
      <c r="E150" s="407"/>
      <c r="F150" s="407"/>
      <c r="G150" s="407"/>
      <c r="H150" s="407"/>
      <c r="I150" s="465">
        <v>0.14249999999999999</v>
      </c>
      <c r="J150" s="465"/>
      <c r="K150" s="403"/>
      <c r="L150" s="403"/>
      <c r="M150" s="403"/>
      <c r="N150" s="404"/>
    </row>
    <row r="151" spans="1:14" x14ac:dyDescent="0.25">
      <c r="A151" s="11" t="s">
        <v>113</v>
      </c>
      <c r="B151" s="407" t="s">
        <v>407</v>
      </c>
      <c r="C151" s="407"/>
      <c r="D151" s="407"/>
      <c r="E151" s="407"/>
      <c r="F151" s="407"/>
      <c r="G151" s="407"/>
      <c r="H151" s="407"/>
      <c r="I151" s="492">
        <v>1.6500000000000001E-2</v>
      </c>
      <c r="J151" s="492"/>
      <c r="K151" s="403">
        <f>($K$148+$K$149+$K$166)/(1-$I$150)*I151</f>
        <v>88.653190032758602</v>
      </c>
      <c r="L151" s="403"/>
      <c r="M151" s="403"/>
      <c r="N151" s="404"/>
    </row>
    <row r="152" spans="1:14" x14ac:dyDescent="0.25">
      <c r="A152" s="11" t="s">
        <v>114</v>
      </c>
      <c r="B152" s="407" t="s">
        <v>408</v>
      </c>
      <c r="C152" s="407"/>
      <c r="D152" s="407"/>
      <c r="E152" s="407"/>
      <c r="F152" s="407"/>
      <c r="G152" s="407"/>
      <c r="H152" s="407"/>
      <c r="I152" s="492">
        <v>7.5999999999999998E-2</v>
      </c>
      <c r="J152" s="492"/>
      <c r="K152" s="403">
        <f>($K$148+$K$149+$K$166)/(1-$I$150)*I152</f>
        <v>408.34196621149414</v>
      </c>
      <c r="L152" s="403"/>
      <c r="M152" s="403"/>
      <c r="N152" s="404"/>
    </row>
    <row r="153" spans="1:14" x14ac:dyDescent="0.25">
      <c r="A153" s="11" t="s">
        <v>115</v>
      </c>
      <c r="B153" s="407" t="s">
        <v>406</v>
      </c>
      <c r="C153" s="407"/>
      <c r="D153" s="407"/>
      <c r="E153" s="407"/>
      <c r="F153" s="407"/>
      <c r="G153" s="407"/>
      <c r="H153" s="407"/>
      <c r="I153" s="465">
        <v>0.05</v>
      </c>
      <c r="J153" s="465"/>
      <c r="K153" s="403">
        <f t="shared" ref="K153:K154" si="3">($K$148+$K$149+$K$166)/(1-$I$150)*I153</f>
        <v>268.64603040229878</v>
      </c>
      <c r="L153" s="403"/>
      <c r="M153" s="403"/>
      <c r="N153" s="404"/>
    </row>
    <row r="154" spans="1:14" ht="15.75" thickBot="1" x14ac:dyDescent="0.3">
      <c r="A154" s="11" t="s">
        <v>116</v>
      </c>
      <c r="B154" s="398" t="s">
        <v>1851</v>
      </c>
      <c r="C154" s="399"/>
      <c r="D154" s="399"/>
      <c r="E154" s="399"/>
      <c r="F154" s="399"/>
      <c r="G154" s="399"/>
      <c r="H154" s="400"/>
      <c r="I154" s="401">
        <v>4.4999999999999998E-2</v>
      </c>
      <c r="J154" s="402"/>
      <c r="K154" s="403">
        <f t="shared" si="3"/>
        <v>241.78142736206888</v>
      </c>
      <c r="L154" s="403"/>
      <c r="M154" s="403"/>
      <c r="N154" s="404"/>
    </row>
    <row r="155" spans="1:14" ht="15.75" thickBot="1" x14ac:dyDescent="0.3">
      <c r="A155" s="22"/>
      <c r="B155" s="442" t="s">
        <v>68</v>
      </c>
      <c r="C155" s="442"/>
      <c r="D155" s="442"/>
      <c r="E155" s="442"/>
      <c r="F155" s="442"/>
      <c r="G155" s="442"/>
      <c r="H155" s="442"/>
      <c r="I155" s="500">
        <f>I148+I149+I150</f>
        <v>0.29699999999999999</v>
      </c>
      <c r="J155" s="500"/>
      <c r="K155" s="445">
        <f>SUM(K148:N154)</f>
        <v>1643.9534637829768</v>
      </c>
      <c r="L155" s="445"/>
      <c r="M155" s="445"/>
      <c r="N155" s="446"/>
    </row>
    <row r="156" spans="1:14" ht="26.25" customHeight="1" thickBot="1" x14ac:dyDescent="0.3">
      <c r="A156" s="451" t="s">
        <v>148</v>
      </c>
      <c r="B156" s="452"/>
      <c r="C156" s="452"/>
      <c r="D156" s="452"/>
      <c r="E156" s="452"/>
      <c r="F156" s="452"/>
      <c r="G156" s="452"/>
      <c r="H156" s="452"/>
      <c r="I156" s="452"/>
      <c r="J156" s="452"/>
      <c r="K156" s="452"/>
      <c r="L156" s="452"/>
      <c r="M156" s="452"/>
      <c r="N156" s="453"/>
    </row>
    <row r="157" spans="1:14" ht="26.25" customHeight="1" thickBot="1" x14ac:dyDescent="0.3">
      <c r="A157" s="16"/>
      <c r="B157" s="16"/>
      <c r="C157" s="16"/>
      <c r="D157" s="16"/>
      <c r="E157" s="16"/>
      <c r="F157" s="16"/>
      <c r="G157" s="16"/>
      <c r="H157" s="16"/>
      <c r="I157" s="16"/>
      <c r="J157" s="16"/>
      <c r="K157" s="16"/>
      <c r="L157" s="16"/>
      <c r="M157" s="16"/>
      <c r="N157" s="16"/>
    </row>
    <row r="158" spans="1:14" ht="15.75" thickBot="1" x14ac:dyDescent="0.3">
      <c r="A158" s="431" t="s">
        <v>117</v>
      </c>
      <c r="B158" s="432"/>
      <c r="C158" s="432"/>
      <c r="D158" s="432"/>
      <c r="E158" s="432"/>
      <c r="F158" s="432"/>
      <c r="G158" s="432"/>
      <c r="H158" s="432"/>
      <c r="I158" s="432"/>
      <c r="J158" s="432"/>
      <c r="K158" s="432"/>
      <c r="L158" s="432"/>
      <c r="M158" s="432"/>
      <c r="N158" s="433"/>
    </row>
    <row r="159" spans="1:14" ht="15.75" customHeight="1" thickBot="1" x14ac:dyDescent="0.3">
      <c r="A159" s="8"/>
      <c r="B159" s="8"/>
      <c r="C159" s="8"/>
      <c r="D159" s="8"/>
      <c r="E159" s="8"/>
      <c r="F159" s="8"/>
      <c r="G159" s="8"/>
      <c r="H159" s="8"/>
      <c r="I159" s="8"/>
      <c r="J159" s="8"/>
      <c r="K159" s="8"/>
      <c r="L159" s="8"/>
      <c r="M159" s="8"/>
      <c r="N159" s="8"/>
    </row>
    <row r="160" spans="1:14" ht="15.75" thickBot="1" x14ac:dyDescent="0.3">
      <c r="A160" s="22"/>
      <c r="B160" s="442" t="s">
        <v>118</v>
      </c>
      <c r="C160" s="442"/>
      <c r="D160" s="442"/>
      <c r="E160" s="442"/>
      <c r="F160" s="442"/>
      <c r="G160" s="442"/>
      <c r="H160" s="442"/>
      <c r="I160" s="442" t="s">
        <v>41</v>
      </c>
      <c r="J160" s="442"/>
      <c r="K160" s="442" t="s">
        <v>42</v>
      </c>
      <c r="L160" s="442"/>
      <c r="M160" s="442"/>
      <c r="N160" s="443"/>
    </row>
    <row r="161" spans="1:14" ht="15.75" thickBot="1" x14ac:dyDescent="0.3">
      <c r="A161" s="13" t="s">
        <v>16</v>
      </c>
      <c r="B161" s="440" t="s">
        <v>39</v>
      </c>
      <c r="C161" s="440"/>
      <c r="D161" s="440"/>
      <c r="E161" s="440"/>
      <c r="F161" s="440"/>
      <c r="G161" s="440"/>
      <c r="H161" s="440"/>
      <c r="I161" s="494"/>
      <c r="J161" s="494"/>
      <c r="K161" s="448">
        <f>K47</f>
        <v>1867.8789999999999</v>
      </c>
      <c r="L161" s="449"/>
      <c r="M161" s="449"/>
      <c r="N161" s="450"/>
    </row>
    <row r="162" spans="1:14" ht="15.75" thickBot="1" x14ac:dyDescent="0.3">
      <c r="A162" s="11" t="s">
        <v>19</v>
      </c>
      <c r="B162" s="407" t="s">
        <v>55</v>
      </c>
      <c r="C162" s="407"/>
      <c r="D162" s="407"/>
      <c r="E162" s="407"/>
      <c r="F162" s="407"/>
      <c r="G162" s="407"/>
      <c r="H162" s="407"/>
      <c r="I162" s="447"/>
      <c r="J162" s="447"/>
      <c r="K162" s="445">
        <f>K93</f>
        <v>1466.7962422805999</v>
      </c>
      <c r="L162" s="445"/>
      <c r="M162" s="445"/>
      <c r="N162" s="446"/>
    </row>
    <row r="163" spans="1:14" ht="15.75" thickBot="1" x14ac:dyDescent="0.3">
      <c r="A163" s="11" t="s">
        <v>21</v>
      </c>
      <c r="B163" s="407" t="s">
        <v>80</v>
      </c>
      <c r="C163" s="407"/>
      <c r="D163" s="407"/>
      <c r="E163" s="407"/>
      <c r="F163" s="407"/>
      <c r="G163" s="407"/>
      <c r="H163" s="407"/>
      <c r="I163" s="447"/>
      <c r="J163" s="447"/>
      <c r="K163" s="445">
        <f>K104</f>
        <v>240.43008496843123</v>
      </c>
      <c r="L163" s="445"/>
      <c r="M163" s="445"/>
      <c r="N163" s="446"/>
    </row>
    <row r="164" spans="1:14" ht="15.75" thickBot="1" x14ac:dyDescent="0.3">
      <c r="A164" s="11" t="s">
        <v>23</v>
      </c>
      <c r="B164" s="407" t="s">
        <v>88</v>
      </c>
      <c r="C164" s="407"/>
      <c r="D164" s="407"/>
      <c r="E164" s="407"/>
      <c r="F164" s="407"/>
      <c r="G164" s="407"/>
      <c r="H164" s="407"/>
      <c r="I164" s="447"/>
      <c r="J164" s="447"/>
      <c r="K164" s="445">
        <f>K133</f>
        <v>181.82360069883515</v>
      </c>
      <c r="L164" s="445"/>
      <c r="M164" s="445"/>
      <c r="N164" s="446"/>
    </row>
    <row r="165" spans="1:14" ht="15.75" thickBot="1" x14ac:dyDescent="0.3">
      <c r="A165" s="11" t="s">
        <v>25</v>
      </c>
      <c r="B165" s="407" t="s">
        <v>149</v>
      </c>
      <c r="C165" s="407"/>
      <c r="D165" s="407"/>
      <c r="E165" s="407"/>
      <c r="F165" s="407"/>
      <c r="G165" s="407"/>
      <c r="H165" s="407"/>
      <c r="I165" s="447"/>
      <c r="J165" s="447"/>
      <c r="K165" s="445">
        <f>K142</f>
        <v>213.81964367720116</v>
      </c>
      <c r="L165" s="445"/>
      <c r="M165" s="445"/>
      <c r="N165" s="446"/>
    </row>
    <row r="166" spans="1:14" ht="15.75" thickBot="1" x14ac:dyDescent="0.3">
      <c r="A166" s="508" t="s">
        <v>119</v>
      </c>
      <c r="B166" s="509"/>
      <c r="C166" s="509"/>
      <c r="D166" s="509"/>
      <c r="E166" s="509"/>
      <c r="F166" s="509"/>
      <c r="G166" s="509"/>
      <c r="H166" s="510"/>
      <c r="I166" s="447"/>
      <c r="J166" s="447"/>
      <c r="K166" s="515">
        <f>SUM(K161:N165)</f>
        <v>3970.7485716250676</v>
      </c>
      <c r="L166" s="515"/>
      <c r="M166" s="515"/>
      <c r="N166" s="516"/>
    </row>
    <row r="167" spans="1:14" ht="15.75" thickBot="1" x14ac:dyDescent="0.3">
      <c r="A167" s="11" t="s">
        <v>48</v>
      </c>
      <c r="B167" s="407" t="s">
        <v>150</v>
      </c>
      <c r="C167" s="407"/>
      <c r="D167" s="407"/>
      <c r="E167" s="407"/>
      <c r="F167" s="407"/>
      <c r="G167" s="407"/>
      <c r="H167" s="407"/>
      <c r="I167" s="447"/>
      <c r="J167" s="447"/>
      <c r="K167" s="445">
        <f>K155</f>
        <v>1643.9534637829768</v>
      </c>
      <c r="L167" s="445"/>
      <c r="M167" s="445"/>
      <c r="N167" s="446"/>
    </row>
    <row r="168" spans="1:14" ht="15.75" thickBot="1" x14ac:dyDescent="0.3">
      <c r="A168" s="466" t="s">
        <v>422</v>
      </c>
      <c r="B168" s="467"/>
      <c r="C168" s="467"/>
      <c r="D168" s="467"/>
      <c r="E168" s="467"/>
      <c r="F168" s="467"/>
      <c r="G168" s="467"/>
      <c r="H168" s="467"/>
      <c r="I168" s="467"/>
      <c r="J168" s="468"/>
      <c r="K168" s="484">
        <f>ROUND(K166+K167,2)</f>
        <v>5614.7</v>
      </c>
      <c r="L168" s="484"/>
      <c r="M168" s="484"/>
      <c r="N168" s="485"/>
    </row>
  </sheetData>
  <mergeCells count="333">
    <mergeCell ref="A168:J168"/>
    <mergeCell ref="K168:N168"/>
    <mergeCell ref="A166:H166"/>
    <mergeCell ref="I166:J166"/>
    <mergeCell ref="K166:N166"/>
    <mergeCell ref="B167:H167"/>
    <mergeCell ref="I167:J167"/>
    <mergeCell ref="K167:N167"/>
    <mergeCell ref="B164:H164"/>
    <mergeCell ref="I164:J164"/>
    <mergeCell ref="K164:N164"/>
    <mergeCell ref="B165:H165"/>
    <mergeCell ref="I165:J165"/>
    <mergeCell ref="K165:N165"/>
    <mergeCell ref="B162:H162"/>
    <mergeCell ref="I162:J162"/>
    <mergeCell ref="K162:N162"/>
    <mergeCell ref="B163:H163"/>
    <mergeCell ref="I163:J163"/>
    <mergeCell ref="K163:N163"/>
    <mergeCell ref="A156:N156"/>
    <mergeCell ref="A158:N158"/>
    <mergeCell ref="B160:H160"/>
    <mergeCell ref="I160:J160"/>
    <mergeCell ref="K160:N160"/>
    <mergeCell ref="B161:H161"/>
    <mergeCell ref="I161:J161"/>
    <mergeCell ref="K161:N161"/>
    <mergeCell ref="B154:H154"/>
    <mergeCell ref="I154:J154"/>
    <mergeCell ref="K154:N154"/>
    <mergeCell ref="B155:H155"/>
    <mergeCell ref="I155:J155"/>
    <mergeCell ref="K155:N155"/>
    <mergeCell ref="B152:H152"/>
    <mergeCell ref="I152:J152"/>
    <mergeCell ref="K152:N152"/>
    <mergeCell ref="B153:H153"/>
    <mergeCell ref="I153:J153"/>
    <mergeCell ref="K153:N153"/>
    <mergeCell ref="B150:H150"/>
    <mergeCell ref="I150:J150"/>
    <mergeCell ref="K150:N150"/>
    <mergeCell ref="B151:H151"/>
    <mergeCell ref="I151:J151"/>
    <mergeCell ref="K151:N151"/>
    <mergeCell ref="B148:H148"/>
    <mergeCell ref="I148:J148"/>
    <mergeCell ref="K148:N148"/>
    <mergeCell ref="B149:H149"/>
    <mergeCell ref="I149:J149"/>
    <mergeCell ref="K149:N149"/>
    <mergeCell ref="B142:H142"/>
    <mergeCell ref="I142:J142"/>
    <mergeCell ref="K142:N142"/>
    <mergeCell ref="A143:N143"/>
    <mergeCell ref="A145:N145"/>
    <mergeCell ref="B147:H147"/>
    <mergeCell ref="I147:J147"/>
    <mergeCell ref="K147:N147"/>
    <mergeCell ref="B140:H140"/>
    <mergeCell ref="I140:J140"/>
    <mergeCell ref="K140:N140"/>
    <mergeCell ref="B141:H141"/>
    <mergeCell ref="I141:J141"/>
    <mergeCell ref="K141:N141"/>
    <mergeCell ref="B138:H138"/>
    <mergeCell ref="I138:J138"/>
    <mergeCell ref="K138:N138"/>
    <mergeCell ref="B139:H139"/>
    <mergeCell ref="I139:J139"/>
    <mergeCell ref="K139:N139"/>
    <mergeCell ref="B133:H133"/>
    <mergeCell ref="I133:J133"/>
    <mergeCell ref="K133:N133"/>
    <mergeCell ref="A135:N135"/>
    <mergeCell ref="B137:H137"/>
    <mergeCell ref="I137:J137"/>
    <mergeCell ref="K137:N137"/>
    <mergeCell ref="B131:H131"/>
    <mergeCell ref="I131:J131"/>
    <mergeCell ref="K131:N131"/>
    <mergeCell ref="B132:H132"/>
    <mergeCell ref="I132:J132"/>
    <mergeCell ref="K132:N132"/>
    <mergeCell ref="B125:H125"/>
    <mergeCell ref="I125:J125"/>
    <mergeCell ref="K125:N125"/>
    <mergeCell ref="A126:N126"/>
    <mergeCell ref="A128:N128"/>
    <mergeCell ref="B130:H130"/>
    <mergeCell ref="I130:J130"/>
    <mergeCell ref="K130:N130"/>
    <mergeCell ref="A119:N119"/>
    <mergeCell ref="A121:N121"/>
    <mergeCell ref="B123:H123"/>
    <mergeCell ref="I123:J123"/>
    <mergeCell ref="K123:N123"/>
    <mergeCell ref="B124:H124"/>
    <mergeCell ref="I124:J124"/>
    <mergeCell ref="K124:N124"/>
    <mergeCell ref="B117:H117"/>
    <mergeCell ref="I117:J117"/>
    <mergeCell ref="K117:N117"/>
    <mergeCell ref="B118:H118"/>
    <mergeCell ref="I118:J118"/>
    <mergeCell ref="K118:N118"/>
    <mergeCell ref="B115:H115"/>
    <mergeCell ref="I115:J115"/>
    <mergeCell ref="K115:N115"/>
    <mergeCell ref="B116:H116"/>
    <mergeCell ref="I116:J116"/>
    <mergeCell ref="K116:N116"/>
    <mergeCell ref="B113:H113"/>
    <mergeCell ref="I113:J113"/>
    <mergeCell ref="K113:N113"/>
    <mergeCell ref="B114:H114"/>
    <mergeCell ref="I114:J114"/>
    <mergeCell ref="K114:N114"/>
    <mergeCell ref="B111:H111"/>
    <mergeCell ref="I111:J111"/>
    <mergeCell ref="K111:N111"/>
    <mergeCell ref="B112:H112"/>
    <mergeCell ref="I112:J112"/>
    <mergeCell ref="K112:N112"/>
    <mergeCell ref="B104:H104"/>
    <mergeCell ref="I104:J104"/>
    <mergeCell ref="K104:N104"/>
    <mergeCell ref="A105:N105"/>
    <mergeCell ref="A107:N107"/>
    <mergeCell ref="A109:N109"/>
    <mergeCell ref="B102:H102"/>
    <mergeCell ref="I102:J102"/>
    <mergeCell ref="K102:N102"/>
    <mergeCell ref="B103:H103"/>
    <mergeCell ref="I103:J103"/>
    <mergeCell ref="K103:N103"/>
    <mergeCell ref="B100:H100"/>
    <mergeCell ref="I100:J100"/>
    <mergeCell ref="K100:N100"/>
    <mergeCell ref="B101:H101"/>
    <mergeCell ref="I101:J101"/>
    <mergeCell ref="K101:N101"/>
    <mergeCell ref="B98:H98"/>
    <mergeCell ref="I98:J98"/>
    <mergeCell ref="K98:N98"/>
    <mergeCell ref="B99:H99"/>
    <mergeCell ref="I99:J99"/>
    <mergeCell ref="K99:N99"/>
    <mergeCell ref="B93:H93"/>
    <mergeCell ref="I93:J93"/>
    <mergeCell ref="K93:N93"/>
    <mergeCell ref="A95:N95"/>
    <mergeCell ref="B97:H97"/>
    <mergeCell ref="I97:J97"/>
    <mergeCell ref="K97:N97"/>
    <mergeCell ref="B91:H91"/>
    <mergeCell ref="I91:J91"/>
    <mergeCell ref="K91:N91"/>
    <mergeCell ref="B92:H92"/>
    <mergeCell ref="I92:J92"/>
    <mergeCell ref="K92:N92"/>
    <mergeCell ref="A85:N85"/>
    <mergeCell ref="A87:N87"/>
    <mergeCell ref="B89:H89"/>
    <mergeCell ref="I89:J89"/>
    <mergeCell ref="K89:N89"/>
    <mergeCell ref="B90:H90"/>
    <mergeCell ref="I90:J90"/>
    <mergeCell ref="K90:N90"/>
    <mergeCell ref="B83:H83"/>
    <mergeCell ref="I83:J83"/>
    <mergeCell ref="K83:N83"/>
    <mergeCell ref="B84:H84"/>
    <mergeCell ref="I84:J84"/>
    <mergeCell ref="K84:N84"/>
    <mergeCell ref="B81:H81"/>
    <mergeCell ref="I81:J81"/>
    <mergeCell ref="K81:N81"/>
    <mergeCell ref="B82:H82"/>
    <mergeCell ref="I82:J82"/>
    <mergeCell ref="K82:N82"/>
    <mergeCell ref="B79:H79"/>
    <mergeCell ref="I79:J79"/>
    <mergeCell ref="K79:N79"/>
    <mergeCell ref="B80:H80"/>
    <mergeCell ref="I80:J80"/>
    <mergeCell ref="K80:N80"/>
    <mergeCell ref="B77:H77"/>
    <mergeCell ref="I77:J77"/>
    <mergeCell ref="K77:N77"/>
    <mergeCell ref="B78:H78"/>
    <mergeCell ref="I78:J78"/>
    <mergeCell ref="K78:N78"/>
    <mergeCell ref="A71:N71"/>
    <mergeCell ref="A73:N73"/>
    <mergeCell ref="B75:H75"/>
    <mergeCell ref="I75:J75"/>
    <mergeCell ref="K75:N75"/>
    <mergeCell ref="B76:H76"/>
    <mergeCell ref="I76:J76"/>
    <mergeCell ref="K76:N76"/>
    <mergeCell ref="B69:H69"/>
    <mergeCell ref="I69:J69"/>
    <mergeCell ref="K69:N69"/>
    <mergeCell ref="B70:H70"/>
    <mergeCell ref="I70:J70"/>
    <mergeCell ref="K70:N70"/>
    <mergeCell ref="B67:H67"/>
    <mergeCell ref="I67:J67"/>
    <mergeCell ref="K67:N67"/>
    <mergeCell ref="B68:H68"/>
    <mergeCell ref="I68:J68"/>
    <mergeCell ref="K68:N68"/>
    <mergeCell ref="B65:H65"/>
    <mergeCell ref="I65:J65"/>
    <mergeCell ref="K65:N65"/>
    <mergeCell ref="B66:H66"/>
    <mergeCell ref="I66:J66"/>
    <mergeCell ref="K66:N66"/>
    <mergeCell ref="B63:H63"/>
    <mergeCell ref="I63:J63"/>
    <mergeCell ref="K63:N63"/>
    <mergeCell ref="B64:H64"/>
    <mergeCell ref="I64:J64"/>
    <mergeCell ref="K64:N64"/>
    <mergeCell ref="A57:N57"/>
    <mergeCell ref="A59:N59"/>
    <mergeCell ref="B61:H61"/>
    <mergeCell ref="I61:J61"/>
    <mergeCell ref="K61:N61"/>
    <mergeCell ref="B62:H62"/>
    <mergeCell ref="I62:J62"/>
    <mergeCell ref="K62:N62"/>
    <mergeCell ref="B55:H55"/>
    <mergeCell ref="I55:J55"/>
    <mergeCell ref="K55:N55"/>
    <mergeCell ref="B56:H56"/>
    <mergeCell ref="I56:J56"/>
    <mergeCell ref="K56:N56"/>
    <mergeCell ref="B53:H53"/>
    <mergeCell ref="I53:J53"/>
    <mergeCell ref="K53:N53"/>
    <mergeCell ref="B54:H54"/>
    <mergeCell ref="I54:J54"/>
    <mergeCell ref="K54:N54"/>
    <mergeCell ref="A47:H47"/>
    <mergeCell ref="I47:J47"/>
    <mergeCell ref="K47:N47"/>
    <mergeCell ref="A48:N48"/>
    <mergeCell ref="A49:N49"/>
    <mergeCell ref="A51:N51"/>
    <mergeCell ref="B45:H45"/>
    <mergeCell ref="I45:J45"/>
    <mergeCell ref="K45:N45"/>
    <mergeCell ref="B46:H46"/>
    <mergeCell ref="I46:J46"/>
    <mergeCell ref="K46:N46"/>
    <mergeCell ref="B43:H43"/>
    <mergeCell ref="I43:J43"/>
    <mergeCell ref="K43:N43"/>
    <mergeCell ref="B44:H44"/>
    <mergeCell ref="I44:J44"/>
    <mergeCell ref="K44:N44"/>
    <mergeCell ref="B41:H41"/>
    <mergeCell ref="I41:J41"/>
    <mergeCell ref="K41:N41"/>
    <mergeCell ref="B42:H42"/>
    <mergeCell ref="I42:J42"/>
    <mergeCell ref="K42:N42"/>
    <mergeCell ref="B39:H39"/>
    <mergeCell ref="I39:J39"/>
    <mergeCell ref="K39:N39"/>
    <mergeCell ref="B40:H40"/>
    <mergeCell ref="I40:J40"/>
    <mergeCell ref="K40:N40"/>
    <mergeCell ref="B33:H33"/>
    <mergeCell ref="I33:N33"/>
    <mergeCell ref="A34:N34"/>
    <mergeCell ref="A35:N35"/>
    <mergeCell ref="A36:N36"/>
    <mergeCell ref="B38:H38"/>
    <mergeCell ref="I38:J38"/>
    <mergeCell ref="K38:N38"/>
    <mergeCell ref="B30:H30"/>
    <mergeCell ref="I30:N30"/>
    <mergeCell ref="B31:H31"/>
    <mergeCell ref="I31:N31"/>
    <mergeCell ref="B32:H32"/>
    <mergeCell ref="I32:N32"/>
    <mergeCell ref="A26:N26"/>
    <mergeCell ref="B27:H27"/>
    <mergeCell ref="I27:N27"/>
    <mergeCell ref="B28:H28"/>
    <mergeCell ref="I28:N28"/>
    <mergeCell ref="B29:H29"/>
    <mergeCell ref="I29:N29"/>
    <mergeCell ref="A20:D20"/>
    <mergeCell ref="E20:G20"/>
    <mergeCell ref="H20:N20"/>
    <mergeCell ref="A21:N21"/>
    <mergeCell ref="A23:N23"/>
    <mergeCell ref="A25:N25"/>
    <mergeCell ref="A18:D18"/>
    <mergeCell ref="E18:G18"/>
    <mergeCell ref="H18:N18"/>
    <mergeCell ref="A19:D19"/>
    <mergeCell ref="E19:G19"/>
    <mergeCell ref="H19:N19"/>
    <mergeCell ref="B13:I13"/>
    <mergeCell ref="J13:N13"/>
    <mergeCell ref="B14:I14"/>
    <mergeCell ref="J14:N14"/>
    <mergeCell ref="A16:N16"/>
    <mergeCell ref="A17:N17"/>
    <mergeCell ref="B10:I10"/>
    <mergeCell ref="J10:N10"/>
    <mergeCell ref="B11:I11"/>
    <mergeCell ref="J11:N11"/>
    <mergeCell ref="B12:I12"/>
    <mergeCell ref="J12:N12"/>
    <mergeCell ref="A5:H5"/>
    <mergeCell ref="I5:N5"/>
    <mergeCell ref="A6:H6"/>
    <mergeCell ref="I6:N6"/>
    <mergeCell ref="A7:N7"/>
    <mergeCell ref="A8:N8"/>
    <mergeCell ref="A1:N1"/>
    <mergeCell ref="A2:N2"/>
    <mergeCell ref="A3:G3"/>
    <mergeCell ref="H3:N3"/>
    <mergeCell ref="A4:H4"/>
    <mergeCell ref="I4:N4"/>
  </mergeCells>
  <printOptions horizontalCentered="1"/>
  <pageMargins left="0.23622047244094491" right="0.23622047244094491" top="0.74803149606299213" bottom="0.74803149606299213" header="0.31496062992125984" footer="0.31496062992125984"/>
  <pageSetup paperSize="9" scale="55"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43D677-F390-4F2A-AEDB-CC473431A256}">
  <sheetPr>
    <tabColor rgb="FF00B050"/>
  </sheetPr>
  <dimension ref="A1:WVV168"/>
  <sheetViews>
    <sheetView showGridLines="0" topLeftCell="A32" zoomScaleNormal="100" workbookViewId="0">
      <selection activeCell="K139" sqref="K139:N139"/>
    </sheetView>
  </sheetViews>
  <sheetFormatPr defaultColWidth="0" defaultRowHeight="15" x14ac:dyDescent="0.25"/>
  <cols>
    <col min="1" max="1" width="5.28515625" style="5" bestFit="1" customWidth="1"/>
    <col min="2" max="5" width="6.7109375" customWidth="1"/>
    <col min="6" max="6" width="8.42578125" customWidth="1"/>
    <col min="7" max="7" width="9" customWidth="1"/>
    <col min="8" max="8" width="44.140625" customWidth="1"/>
    <col min="9" max="9" width="12.7109375" bestFit="1" customWidth="1"/>
    <col min="10" max="10" width="16.140625" customWidth="1"/>
    <col min="11" max="11" width="14.85546875" customWidth="1"/>
    <col min="12" max="12" width="11.140625" customWidth="1"/>
    <col min="13" max="13" width="11.5703125" customWidth="1"/>
    <col min="14" max="14" width="11.7109375" customWidth="1"/>
    <col min="15" max="256" width="9.140625" customWidth="1"/>
    <col min="257" max="257" width="5.28515625" bestFit="1" customWidth="1"/>
    <col min="258" max="261" width="6.7109375" customWidth="1"/>
    <col min="262" max="262" width="8.42578125" customWidth="1"/>
    <col min="263" max="263" width="9" customWidth="1"/>
    <col min="264" max="264" width="10.5703125" customWidth="1"/>
    <col min="265" max="265" width="10" customWidth="1"/>
    <col min="266" max="266" width="25.7109375" customWidth="1"/>
    <col min="267" max="267" width="9.140625" customWidth="1"/>
    <col min="268" max="268" width="6.42578125" customWidth="1"/>
    <col min="269" max="270" width="9.140625" customWidth="1"/>
    <col min="271" max="512" width="9.140625" hidden="1"/>
    <col min="513" max="513" width="5.28515625" bestFit="1" customWidth="1"/>
    <col min="514" max="517" width="6.7109375" customWidth="1"/>
    <col min="518" max="518" width="8.42578125" customWidth="1"/>
    <col min="519" max="519" width="9" customWidth="1"/>
    <col min="520" max="520" width="10.5703125" customWidth="1"/>
    <col min="521" max="521" width="10" customWidth="1"/>
    <col min="522" max="522" width="25.7109375" customWidth="1"/>
    <col min="523" max="523" width="9.140625" customWidth="1"/>
    <col min="524" max="524" width="6.42578125" customWidth="1"/>
    <col min="525" max="526" width="9.140625" customWidth="1"/>
    <col min="527" max="768" width="9.140625" hidden="1"/>
    <col min="769" max="769" width="5.28515625" bestFit="1" customWidth="1"/>
    <col min="770" max="773" width="6.7109375" customWidth="1"/>
    <col min="774" max="774" width="8.42578125" customWidth="1"/>
    <col min="775" max="775" width="9" customWidth="1"/>
    <col min="776" max="776" width="10.5703125" customWidth="1"/>
    <col min="777" max="777" width="10" customWidth="1"/>
    <col min="778" max="778" width="25.7109375" customWidth="1"/>
    <col min="779" max="779" width="9.140625" customWidth="1"/>
    <col min="780" max="780" width="6.42578125" customWidth="1"/>
    <col min="781" max="782" width="9.140625" customWidth="1"/>
    <col min="783" max="1024" width="9.140625" hidden="1"/>
    <col min="1025" max="1025" width="5.28515625" bestFit="1" customWidth="1"/>
    <col min="1026" max="1029" width="6.7109375" customWidth="1"/>
    <col min="1030" max="1030" width="8.42578125" customWidth="1"/>
    <col min="1031" max="1031" width="9" customWidth="1"/>
    <col min="1032" max="1032" width="10.5703125" customWidth="1"/>
    <col min="1033" max="1033" width="10" customWidth="1"/>
    <col min="1034" max="1034" width="25.7109375" customWidth="1"/>
    <col min="1035" max="1035" width="9.140625" customWidth="1"/>
    <col min="1036" max="1036" width="6.42578125" customWidth="1"/>
    <col min="1037" max="1038" width="9.140625" customWidth="1"/>
    <col min="1039" max="1280" width="9.140625" hidden="1"/>
    <col min="1281" max="1281" width="5.28515625" bestFit="1" customWidth="1"/>
    <col min="1282" max="1285" width="6.7109375" customWidth="1"/>
    <col min="1286" max="1286" width="8.42578125" customWidth="1"/>
    <col min="1287" max="1287" width="9" customWidth="1"/>
    <col min="1288" max="1288" width="10.5703125" customWidth="1"/>
    <col min="1289" max="1289" width="10" customWidth="1"/>
    <col min="1290" max="1290" width="25.7109375" customWidth="1"/>
    <col min="1291" max="1291" width="9.140625" customWidth="1"/>
    <col min="1292" max="1292" width="6.42578125" customWidth="1"/>
    <col min="1293" max="1294" width="9.140625" customWidth="1"/>
    <col min="1295" max="1536" width="9.140625" hidden="1"/>
    <col min="1537" max="1537" width="5.28515625" bestFit="1" customWidth="1"/>
    <col min="1538" max="1541" width="6.7109375" customWidth="1"/>
    <col min="1542" max="1542" width="8.42578125" customWidth="1"/>
    <col min="1543" max="1543" width="9" customWidth="1"/>
    <col min="1544" max="1544" width="10.5703125" customWidth="1"/>
    <col min="1545" max="1545" width="10" customWidth="1"/>
    <col min="1546" max="1546" width="25.7109375" customWidth="1"/>
    <col min="1547" max="1547" width="9.140625" customWidth="1"/>
    <col min="1548" max="1548" width="6.42578125" customWidth="1"/>
    <col min="1549" max="1550" width="9.140625" customWidth="1"/>
    <col min="1551" max="1792" width="9.140625" hidden="1"/>
    <col min="1793" max="1793" width="5.28515625" bestFit="1" customWidth="1"/>
    <col min="1794" max="1797" width="6.7109375" customWidth="1"/>
    <col min="1798" max="1798" width="8.42578125" customWidth="1"/>
    <col min="1799" max="1799" width="9" customWidth="1"/>
    <col min="1800" max="1800" width="10.5703125" customWidth="1"/>
    <col min="1801" max="1801" width="10" customWidth="1"/>
    <col min="1802" max="1802" width="25.7109375" customWidth="1"/>
    <col min="1803" max="1803" width="9.140625" customWidth="1"/>
    <col min="1804" max="1804" width="6.42578125" customWidth="1"/>
    <col min="1805" max="1806" width="9.140625" customWidth="1"/>
    <col min="1807" max="2048" width="9.140625" hidden="1"/>
    <col min="2049" max="2049" width="5.28515625" bestFit="1" customWidth="1"/>
    <col min="2050" max="2053" width="6.7109375" customWidth="1"/>
    <col min="2054" max="2054" width="8.42578125" customWidth="1"/>
    <col min="2055" max="2055" width="9" customWidth="1"/>
    <col min="2056" max="2056" width="10.5703125" customWidth="1"/>
    <col min="2057" max="2057" width="10" customWidth="1"/>
    <col min="2058" max="2058" width="25.7109375" customWidth="1"/>
    <col min="2059" max="2059" width="9.140625" customWidth="1"/>
    <col min="2060" max="2060" width="6.42578125" customWidth="1"/>
    <col min="2061" max="2062" width="9.140625" customWidth="1"/>
    <col min="2063" max="2304" width="9.140625" hidden="1"/>
    <col min="2305" max="2305" width="5.28515625" bestFit="1" customWidth="1"/>
    <col min="2306" max="2309" width="6.7109375" customWidth="1"/>
    <col min="2310" max="2310" width="8.42578125" customWidth="1"/>
    <col min="2311" max="2311" width="9" customWidth="1"/>
    <col min="2312" max="2312" width="10.5703125" customWidth="1"/>
    <col min="2313" max="2313" width="10" customWidth="1"/>
    <col min="2314" max="2314" width="25.7109375" customWidth="1"/>
    <col min="2315" max="2315" width="9.140625" customWidth="1"/>
    <col min="2316" max="2316" width="6.42578125" customWidth="1"/>
    <col min="2317" max="2318" width="9.140625" customWidth="1"/>
    <col min="2319" max="2560" width="9.140625" hidden="1"/>
    <col min="2561" max="2561" width="5.28515625" bestFit="1" customWidth="1"/>
    <col min="2562" max="2565" width="6.7109375" customWidth="1"/>
    <col min="2566" max="2566" width="8.42578125" customWidth="1"/>
    <col min="2567" max="2567" width="9" customWidth="1"/>
    <col min="2568" max="2568" width="10.5703125" customWidth="1"/>
    <col min="2569" max="2569" width="10" customWidth="1"/>
    <col min="2570" max="2570" width="25.7109375" customWidth="1"/>
    <col min="2571" max="2571" width="9.140625" customWidth="1"/>
    <col min="2572" max="2572" width="6.42578125" customWidth="1"/>
    <col min="2573" max="2574" width="9.140625" customWidth="1"/>
    <col min="2575" max="2816" width="9.140625" hidden="1"/>
    <col min="2817" max="2817" width="5.28515625" bestFit="1" customWidth="1"/>
    <col min="2818" max="2821" width="6.7109375" customWidth="1"/>
    <col min="2822" max="2822" width="8.42578125" customWidth="1"/>
    <col min="2823" max="2823" width="9" customWidth="1"/>
    <col min="2824" max="2824" width="10.5703125" customWidth="1"/>
    <col min="2825" max="2825" width="10" customWidth="1"/>
    <col min="2826" max="2826" width="25.7109375" customWidth="1"/>
    <col min="2827" max="2827" width="9.140625" customWidth="1"/>
    <col min="2828" max="2828" width="6.42578125" customWidth="1"/>
    <col min="2829" max="2830" width="9.140625" customWidth="1"/>
    <col min="2831" max="3072" width="9.140625" hidden="1"/>
    <col min="3073" max="3073" width="5.28515625" bestFit="1" customWidth="1"/>
    <col min="3074" max="3077" width="6.7109375" customWidth="1"/>
    <col min="3078" max="3078" width="8.42578125" customWidth="1"/>
    <col min="3079" max="3079" width="9" customWidth="1"/>
    <col min="3080" max="3080" width="10.5703125" customWidth="1"/>
    <col min="3081" max="3081" width="10" customWidth="1"/>
    <col min="3082" max="3082" width="25.7109375" customWidth="1"/>
    <col min="3083" max="3083" width="9.140625" customWidth="1"/>
    <col min="3084" max="3084" width="6.42578125" customWidth="1"/>
    <col min="3085" max="3086" width="9.140625" customWidth="1"/>
    <col min="3087" max="3328" width="9.140625" hidden="1"/>
    <col min="3329" max="3329" width="5.28515625" bestFit="1" customWidth="1"/>
    <col min="3330" max="3333" width="6.7109375" customWidth="1"/>
    <col min="3334" max="3334" width="8.42578125" customWidth="1"/>
    <col min="3335" max="3335" width="9" customWidth="1"/>
    <col min="3336" max="3336" width="10.5703125" customWidth="1"/>
    <col min="3337" max="3337" width="10" customWidth="1"/>
    <col min="3338" max="3338" width="25.7109375" customWidth="1"/>
    <col min="3339" max="3339" width="9.140625" customWidth="1"/>
    <col min="3340" max="3340" width="6.42578125" customWidth="1"/>
    <col min="3341" max="3342" width="9.140625" customWidth="1"/>
    <col min="3343" max="3584" width="9.140625" hidden="1"/>
    <col min="3585" max="3585" width="5.28515625" bestFit="1" customWidth="1"/>
    <col min="3586" max="3589" width="6.7109375" customWidth="1"/>
    <col min="3590" max="3590" width="8.42578125" customWidth="1"/>
    <col min="3591" max="3591" width="9" customWidth="1"/>
    <col min="3592" max="3592" width="10.5703125" customWidth="1"/>
    <col min="3593" max="3593" width="10" customWidth="1"/>
    <col min="3594" max="3594" width="25.7109375" customWidth="1"/>
    <col min="3595" max="3595" width="9.140625" customWidth="1"/>
    <col min="3596" max="3596" width="6.42578125" customWidth="1"/>
    <col min="3597" max="3598" width="9.140625" customWidth="1"/>
    <col min="3599" max="3840" width="9.140625" hidden="1"/>
    <col min="3841" max="3841" width="5.28515625" bestFit="1" customWidth="1"/>
    <col min="3842" max="3845" width="6.7109375" customWidth="1"/>
    <col min="3846" max="3846" width="8.42578125" customWidth="1"/>
    <col min="3847" max="3847" width="9" customWidth="1"/>
    <col min="3848" max="3848" width="10.5703125" customWidth="1"/>
    <col min="3849" max="3849" width="10" customWidth="1"/>
    <col min="3850" max="3850" width="25.7109375" customWidth="1"/>
    <col min="3851" max="3851" width="9.140625" customWidth="1"/>
    <col min="3852" max="3852" width="6.42578125" customWidth="1"/>
    <col min="3853" max="3854" width="9.140625" customWidth="1"/>
    <col min="3855" max="4096" width="9.140625" hidden="1"/>
    <col min="4097" max="4097" width="5.28515625" bestFit="1" customWidth="1"/>
    <col min="4098" max="4101" width="6.7109375" customWidth="1"/>
    <col min="4102" max="4102" width="8.42578125" customWidth="1"/>
    <col min="4103" max="4103" width="9" customWidth="1"/>
    <col min="4104" max="4104" width="10.5703125" customWidth="1"/>
    <col min="4105" max="4105" width="10" customWidth="1"/>
    <col min="4106" max="4106" width="25.7109375" customWidth="1"/>
    <col min="4107" max="4107" width="9.140625" customWidth="1"/>
    <col min="4108" max="4108" width="6.42578125" customWidth="1"/>
    <col min="4109" max="4110" width="9.140625" customWidth="1"/>
    <col min="4111" max="4352" width="9.140625" hidden="1"/>
    <col min="4353" max="4353" width="5.28515625" bestFit="1" customWidth="1"/>
    <col min="4354" max="4357" width="6.7109375" customWidth="1"/>
    <col min="4358" max="4358" width="8.42578125" customWidth="1"/>
    <col min="4359" max="4359" width="9" customWidth="1"/>
    <col min="4360" max="4360" width="10.5703125" customWidth="1"/>
    <col min="4361" max="4361" width="10" customWidth="1"/>
    <col min="4362" max="4362" width="25.7109375" customWidth="1"/>
    <col min="4363" max="4363" width="9.140625" customWidth="1"/>
    <col min="4364" max="4364" width="6.42578125" customWidth="1"/>
    <col min="4365" max="4366" width="9.140625" customWidth="1"/>
    <col min="4367" max="4608" width="9.140625" hidden="1"/>
    <col min="4609" max="4609" width="5.28515625" bestFit="1" customWidth="1"/>
    <col min="4610" max="4613" width="6.7109375" customWidth="1"/>
    <col min="4614" max="4614" width="8.42578125" customWidth="1"/>
    <col min="4615" max="4615" width="9" customWidth="1"/>
    <col min="4616" max="4616" width="10.5703125" customWidth="1"/>
    <col min="4617" max="4617" width="10" customWidth="1"/>
    <col min="4618" max="4618" width="25.7109375" customWidth="1"/>
    <col min="4619" max="4619" width="9.140625" customWidth="1"/>
    <col min="4620" max="4620" width="6.42578125" customWidth="1"/>
    <col min="4621" max="4622" width="9.140625" customWidth="1"/>
    <col min="4623" max="4864" width="9.140625" hidden="1"/>
    <col min="4865" max="4865" width="5.28515625" bestFit="1" customWidth="1"/>
    <col min="4866" max="4869" width="6.7109375" customWidth="1"/>
    <col min="4870" max="4870" width="8.42578125" customWidth="1"/>
    <col min="4871" max="4871" width="9" customWidth="1"/>
    <col min="4872" max="4872" width="10.5703125" customWidth="1"/>
    <col min="4873" max="4873" width="10" customWidth="1"/>
    <col min="4874" max="4874" width="25.7109375" customWidth="1"/>
    <col min="4875" max="4875" width="9.140625" customWidth="1"/>
    <col min="4876" max="4876" width="6.42578125" customWidth="1"/>
    <col min="4877" max="4878" width="9.140625" customWidth="1"/>
    <col min="4879" max="5120" width="9.140625" hidden="1"/>
    <col min="5121" max="5121" width="5.28515625" bestFit="1" customWidth="1"/>
    <col min="5122" max="5125" width="6.7109375" customWidth="1"/>
    <col min="5126" max="5126" width="8.42578125" customWidth="1"/>
    <col min="5127" max="5127" width="9" customWidth="1"/>
    <col min="5128" max="5128" width="10.5703125" customWidth="1"/>
    <col min="5129" max="5129" width="10" customWidth="1"/>
    <col min="5130" max="5130" width="25.7109375" customWidth="1"/>
    <col min="5131" max="5131" width="9.140625" customWidth="1"/>
    <col min="5132" max="5132" width="6.42578125" customWidth="1"/>
    <col min="5133" max="5134" width="9.140625" customWidth="1"/>
    <col min="5135" max="5376" width="9.140625" hidden="1"/>
    <col min="5377" max="5377" width="5.28515625" bestFit="1" customWidth="1"/>
    <col min="5378" max="5381" width="6.7109375" customWidth="1"/>
    <col min="5382" max="5382" width="8.42578125" customWidth="1"/>
    <col min="5383" max="5383" width="9" customWidth="1"/>
    <col min="5384" max="5384" width="10.5703125" customWidth="1"/>
    <col min="5385" max="5385" width="10" customWidth="1"/>
    <col min="5386" max="5386" width="25.7109375" customWidth="1"/>
    <col min="5387" max="5387" width="9.140625" customWidth="1"/>
    <col min="5388" max="5388" width="6.42578125" customWidth="1"/>
    <col min="5389" max="5390" width="9.140625" customWidth="1"/>
    <col min="5391" max="5632" width="9.140625" hidden="1"/>
    <col min="5633" max="5633" width="5.28515625" bestFit="1" customWidth="1"/>
    <col min="5634" max="5637" width="6.7109375" customWidth="1"/>
    <col min="5638" max="5638" width="8.42578125" customWidth="1"/>
    <col min="5639" max="5639" width="9" customWidth="1"/>
    <col min="5640" max="5640" width="10.5703125" customWidth="1"/>
    <col min="5641" max="5641" width="10" customWidth="1"/>
    <col min="5642" max="5642" width="25.7109375" customWidth="1"/>
    <col min="5643" max="5643" width="9.140625" customWidth="1"/>
    <col min="5644" max="5644" width="6.42578125" customWidth="1"/>
    <col min="5645" max="5646" width="9.140625" customWidth="1"/>
    <col min="5647" max="5888" width="9.140625" hidden="1"/>
    <col min="5889" max="5889" width="5.28515625" bestFit="1" customWidth="1"/>
    <col min="5890" max="5893" width="6.7109375" customWidth="1"/>
    <col min="5894" max="5894" width="8.42578125" customWidth="1"/>
    <col min="5895" max="5895" width="9" customWidth="1"/>
    <col min="5896" max="5896" width="10.5703125" customWidth="1"/>
    <col min="5897" max="5897" width="10" customWidth="1"/>
    <col min="5898" max="5898" width="25.7109375" customWidth="1"/>
    <col min="5899" max="5899" width="9.140625" customWidth="1"/>
    <col min="5900" max="5900" width="6.42578125" customWidth="1"/>
    <col min="5901" max="5902" width="9.140625" customWidth="1"/>
    <col min="5903" max="6144" width="9.140625" hidden="1"/>
    <col min="6145" max="6145" width="5.28515625" bestFit="1" customWidth="1"/>
    <col min="6146" max="6149" width="6.7109375" customWidth="1"/>
    <col min="6150" max="6150" width="8.42578125" customWidth="1"/>
    <col min="6151" max="6151" width="9" customWidth="1"/>
    <col min="6152" max="6152" width="10.5703125" customWidth="1"/>
    <col min="6153" max="6153" width="10" customWidth="1"/>
    <col min="6154" max="6154" width="25.7109375" customWidth="1"/>
    <col min="6155" max="6155" width="9.140625" customWidth="1"/>
    <col min="6156" max="6156" width="6.42578125" customWidth="1"/>
    <col min="6157" max="6158" width="9.140625" customWidth="1"/>
    <col min="6159" max="6400" width="9.140625" hidden="1"/>
    <col min="6401" max="6401" width="5.28515625" bestFit="1" customWidth="1"/>
    <col min="6402" max="6405" width="6.7109375" customWidth="1"/>
    <col min="6406" max="6406" width="8.42578125" customWidth="1"/>
    <col min="6407" max="6407" width="9" customWidth="1"/>
    <col min="6408" max="6408" width="10.5703125" customWidth="1"/>
    <col min="6409" max="6409" width="10" customWidth="1"/>
    <col min="6410" max="6410" width="25.7109375" customWidth="1"/>
    <col min="6411" max="6411" width="9.140625" customWidth="1"/>
    <col min="6412" max="6412" width="6.42578125" customWidth="1"/>
    <col min="6413" max="6414" width="9.140625" customWidth="1"/>
    <col min="6415" max="6656" width="9.140625" hidden="1"/>
    <col min="6657" max="6657" width="5.28515625" bestFit="1" customWidth="1"/>
    <col min="6658" max="6661" width="6.7109375" customWidth="1"/>
    <col min="6662" max="6662" width="8.42578125" customWidth="1"/>
    <col min="6663" max="6663" width="9" customWidth="1"/>
    <col min="6664" max="6664" width="10.5703125" customWidth="1"/>
    <col min="6665" max="6665" width="10" customWidth="1"/>
    <col min="6666" max="6666" width="25.7109375" customWidth="1"/>
    <col min="6667" max="6667" width="9.140625" customWidth="1"/>
    <col min="6668" max="6668" width="6.42578125" customWidth="1"/>
    <col min="6669" max="6670" width="9.140625" customWidth="1"/>
    <col min="6671" max="6912" width="9.140625" hidden="1"/>
    <col min="6913" max="6913" width="5.28515625" bestFit="1" customWidth="1"/>
    <col min="6914" max="6917" width="6.7109375" customWidth="1"/>
    <col min="6918" max="6918" width="8.42578125" customWidth="1"/>
    <col min="6919" max="6919" width="9" customWidth="1"/>
    <col min="6920" max="6920" width="10.5703125" customWidth="1"/>
    <col min="6921" max="6921" width="10" customWidth="1"/>
    <col min="6922" max="6922" width="25.7109375" customWidth="1"/>
    <col min="6923" max="6923" width="9.140625" customWidth="1"/>
    <col min="6924" max="6924" width="6.42578125" customWidth="1"/>
    <col min="6925" max="6926" width="9.140625" customWidth="1"/>
    <col min="6927" max="7168" width="9.140625" hidden="1"/>
    <col min="7169" max="7169" width="5.28515625" bestFit="1" customWidth="1"/>
    <col min="7170" max="7173" width="6.7109375" customWidth="1"/>
    <col min="7174" max="7174" width="8.42578125" customWidth="1"/>
    <col min="7175" max="7175" width="9" customWidth="1"/>
    <col min="7176" max="7176" width="10.5703125" customWidth="1"/>
    <col min="7177" max="7177" width="10" customWidth="1"/>
    <col min="7178" max="7178" width="25.7109375" customWidth="1"/>
    <col min="7179" max="7179" width="9.140625" customWidth="1"/>
    <col min="7180" max="7180" width="6.42578125" customWidth="1"/>
    <col min="7181" max="7182" width="9.140625" customWidth="1"/>
    <col min="7183" max="7424" width="9.140625" hidden="1"/>
    <col min="7425" max="7425" width="5.28515625" bestFit="1" customWidth="1"/>
    <col min="7426" max="7429" width="6.7109375" customWidth="1"/>
    <col min="7430" max="7430" width="8.42578125" customWidth="1"/>
    <col min="7431" max="7431" width="9" customWidth="1"/>
    <col min="7432" max="7432" width="10.5703125" customWidth="1"/>
    <col min="7433" max="7433" width="10" customWidth="1"/>
    <col min="7434" max="7434" width="25.7109375" customWidth="1"/>
    <col min="7435" max="7435" width="9.140625" customWidth="1"/>
    <col min="7436" max="7436" width="6.42578125" customWidth="1"/>
    <col min="7437" max="7438" width="9.140625" customWidth="1"/>
    <col min="7439" max="7680" width="9.140625" hidden="1"/>
    <col min="7681" max="7681" width="5.28515625" bestFit="1" customWidth="1"/>
    <col min="7682" max="7685" width="6.7109375" customWidth="1"/>
    <col min="7686" max="7686" width="8.42578125" customWidth="1"/>
    <col min="7687" max="7687" width="9" customWidth="1"/>
    <col min="7688" max="7688" width="10.5703125" customWidth="1"/>
    <col min="7689" max="7689" width="10" customWidth="1"/>
    <col min="7690" max="7690" width="25.7109375" customWidth="1"/>
    <col min="7691" max="7691" width="9.140625" customWidth="1"/>
    <col min="7692" max="7692" width="6.42578125" customWidth="1"/>
    <col min="7693" max="7694" width="9.140625" customWidth="1"/>
    <col min="7695" max="7936" width="9.140625" hidden="1"/>
    <col min="7937" max="7937" width="5.28515625" bestFit="1" customWidth="1"/>
    <col min="7938" max="7941" width="6.7109375" customWidth="1"/>
    <col min="7942" max="7942" width="8.42578125" customWidth="1"/>
    <col min="7943" max="7943" width="9" customWidth="1"/>
    <col min="7944" max="7944" width="10.5703125" customWidth="1"/>
    <col min="7945" max="7945" width="10" customWidth="1"/>
    <col min="7946" max="7946" width="25.7109375" customWidth="1"/>
    <col min="7947" max="7947" width="9.140625" customWidth="1"/>
    <col min="7948" max="7948" width="6.42578125" customWidth="1"/>
    <col min="7949" max="7950" width="9.140625" customWidth="1"/>
    <col min="7951" max="8192" width="9.140625" hidden="1"/>
    <col min="8193" max="8193" width="5.28515625" bestFit="1" customWidth="1"/>
    <col min="8194" max="8197" width="6.7109375" customWidth="1"/>
    <col min="8198" max="8198" width="8.42578125" customWidth="1"/>
    <col min="8199" max="8199" width="9" customWidth="1"/>
    <col min="8200" max="8200" width="10.5703125" customWidth="1"/>
    <col min="8201" max="8201" width="10" customWidth="1"/>
    <col min="8202" max="8202" width="25.7109375" customWidth="1"/>
    <col min="8203" max="8203" width="9.140625" customWidth="1"/>
    <col min="8204" max="8204" width="6.42578125" customWidth="1"/>
    <col min="8205" max="8206" width="9.140625" customWidth="1"/>
    <col min="8207" max="8448" width="9.140625" hidden="1"/>
    <col min="8449" max="8449" width="5.28515625" bestFit="1" customWidth="1"/>
    <col min="8450" max="8453" width="6.7109375" customWidth="1"/>
    <col min="8454" max="8454" width="8.42578125" customWidth="1"/>
    <col min="8455" max="8455" width="9" customWidth="1"/>
    <col min="8456" max="8456" width="10.5703125" customWidth="1"/>
    <col min="8457" max="8457" width="10" customWidth="1"/>
    <col min="8458" max="8458" width="25.7109375" customWidth="1"/>
    <col min="8459" max="8459" width="9.140625" customWidth="1"/>
    <col min="8460" max="8460" width="6.42578125" customWidth="1"/>
    <col min="8461" max="8462" width="9.140625" customWidth="1"/>
    <col min="8463" max="8704" width="9.140625" hidden="1"/>
    <col min="8705" max="8705" width="5.28515625" bestFit="1" customWidth="1"/>
    <col min="8706" max="8709" width="6.7109375" customWidth="1"/>
    <col min="8710" max="8710" width="8.42578125" customWidth="1"/>
    <col min="8711" max="8711" width="9" customWidth="1"/>
    <col min="8712" max="8712" width="10.5703125" customWidth="1"/>
    <col min="8713" max="8713" width="10" customWidth="1"/>
    <col min="8714" max="8714" width="25.7109375" customWidth="1"/>
    <col min="8715" max="8715" width="9.140625" customWidth="1"/>
    <col min="8716" max="8716" width="6.42578125" customWidth="1"/>
    <col min="8717" max="8718" width="9.140625" customWidth="1"/>
    <col min="8719" max="8960" width="9.140625" hidden="1"/>
    <col min="8961" max="8961" width="5.28515625" bestFit="1" customWidth="1"/>
    <col min="8962" max="8965" width="6.7109375" customWidth="1"/>
    <col min="8966" max="8966" width="8.42578125" customWidth="1"/>
    <col min="8967" max="8967" width="9" customWidth="1"/>
    <col min="8968" max="8968" width="10.5703125" customWidth="1"/>
    <col min="8969" max="8969" width="10" customWidth="1"/>
    <col min="8970" max="8970" width="25.7109375" customWidth="1"/>
    <col min="8971" max="8971" width="9.140625" customWidth="1"/>
    <col min="8972" max="8972" width="6.42578125" customWidth="1"/>
    <col min="8973" max="8974" width="9.140625" customWidth="1"/>
    <col min="8975" max="9216" width="9.140625" hidden="1"/>
    <col min="9217" max="9217" width="5.28515625" bestFit="1" customWidth="1"/>
    <col min="9218" max="9221" width="6.7109375" customWidth="1"/>
    <col min="9222" max="9222" width="8.42578125" customWidth="1"/>
    <col min="9223" max="9223" width="9" customWidth="1"/>
    <col min="9224" max="9224" width="10.5703125" customWidth="1"/>
    <col min="9225" max="9225" width="10" customWidth="1"/>
    <col min="9226" max="9226" width="25.7109375" customWidth="1"/>
    <col min="9227" max="9227" width="9.140625" customWidth="1"/>
    <col min="9228" max="9228" width="6.42578125" customWidth="1"/>
    <col min="9229" max="9230" width="9.140625" customWidth="1"/>
    <col min="9231" max="9472" width="9.140625" hidden="1"/>
    <col min="9473" max="9473" width="5.28515625" bestFit="1" customWidth="1"/>
    <col min="9474" max="9477" width="6.7109375" customWidth="1"/>
    <col min="9478" max="9478" width="8.42578125" customWidth="1"/>
    <col min="9479" max="9479" width="9" customWidth="1"/>
    <col min="9480" max="9480" width="10.5703125" customWidth="1"/>
    <col min="9481" max="9481" width="10" customWidth="1"/>
    <col min="9482" max="9482" width="25.7109375" customWidth="1"/>
    <col min="9483" max="9483" width="9.140625" customWidth="1"/>
    <col min="9484" max="9484" width="6.42578125" customWidth="1"/>
    <col min="9485" max="9486" width="9.140625" customWidth="1"/>
    <col min="9487" max="9728" width="9.140625" hidden="1"/>
    <col min="9729" max="9729" width="5.28515625" bestFit="1" customWidth="1"/>
    <col min="9730" max="9733" width="6.7109375" customWidth="1"/>
    <col min="9734" max="9734" width="8.42578125" customWidth="1"/>
    <col min="9735" max="9735" width="9" customWidth="1"/>
    <col min="9736" max="9736" width="10.5703125" customWidth="1"/>
    <col min="9737" max="9737" width="10" customWidth="1"/>
    <col min="9738" max="9738" width="25.7109375" customWidth="1"/>
    <col min="9739" max="9739" width="9.140625" customWidth="1"/>
    <col min="9740" max="9740" width="6.42578125" customWidth="1"/>
    <col min="9741" max="9742" width="9.140625" customWidth="1"/>
    <col min="9743" max="9984" width="9.140625" hidden="1"/>
    <col min="9985" max="9985" width="5.28515625" bestFit="1" customWidth="1"/>
    <col min="9986" max="9989" width="6.7109375" customWidth="1"/>
    <col min="9990" max="9990" width="8.42578125" customWidth="1"/>
    <col min="9991" max="9991" width="9" customWidth="1"/>
    <col min="9992" max="9992" width="10.5703125" customWidth="1"/>
    <col min="9993" max="9993" width="10" customWidth="1"/>
    <col min="9994" max="9994" width="25.7109375" customWidth="1"/>
    <col min="9995" max="9995" width="9.140625" customWidth="1"/>
    <col min="9996" max="9996" width="6.42578125" customWidth="1"/>
    <col min="9997" max="9998" width="9.140625" customWidth="1"/>
    <col min="9999" max="10240" width="9.140625" hidden="1"/>
    <col min="10241" max="10241" width="5.28515625" bestFit="1" customWidth="1"/>
    <col min="10242" max="10245" width="6.7109375" customWidth="1"/>
    <col min="10246" max="10246" width="8.42578125" customWidth="1"/>
    <col min="10247" max="10247" width="9" customWidth="1"/>
    <col min="10248" max="10248" width="10.5703125" customWidth="1"/>
    <col min="10249" max="10249" width="10" customWidth="1"/>
    <col min="10250" max="10250" width="25.7109375" customWidth="1"/>
    <col min="10251" max="10251" width="9.140625" customWidth="1"/>
    <col min="10252" max="10252" width="6.42578125" customWidth="1"/>
    <col min="10253" max="10254" width="9.140625" customWidth="1"/>
    <col min="10255" max="10496" width="9.140625" hidden="1"/>
    <col min="10497" max="10497" width="5.28515625" bestFit="1" customWidth="1"/>
    <col min="10498" max="10501" width="6.7109375" customWidth="1"/>
    <col min="10502" max="10502" width="8.42578125" customWidth="1"/>
    <col min="10503" max="10503" width="9" customWidth="1"/>
    <col min="10504" max="10504" width="10.5703125" customWidth="1"/>
    <col min="10505" max="10505" width="10" customWidth="1"/>
    <col min="10506" max="10506" width="25.7109375" customWidth="1"/>
    <col min="10507" max="10507" width="9.140625" customWidth="1"/>
    <col min="10508" max="10508" width="6.42578125" customWidth="1"/>
    <col min="10509" max="10510" width="9.140625" customWidth="1"/>
    <col min="10511" max="10752" width="9.140625" hidden="1"/>
    <col min="10753" max="10753" width="5.28515625" bestFit="1" customWidth="1"/>
    <col min="10754" max="10757" width="6.7109375" customWidth="1"/>
    <col min="10758" max="10758" width="8.42578125" customWidth="1"/>
    <col min="10759" max="10759" width="9" customWidth="1"/>
    <col min="10760" max="10760" width="10.5703125" customWidth="1"/>
    <col min="10761" max="10761" width="10" customWidth="1"/>
    <col min="10762" max="10762" width="25.7109375" customWidth="1"/>
    <col min="10763" max="10763" width="9.140625" customWidth="1"/>
    <col min="10764" max="10764" width="6.42578125" customWidth="1"/>
    <col min="10765" max="10766" width="9.140625" customWidth="1"/>
    <col min="10767" max="11008" width="9.140625" hidden="1"/>
    <col min="11009" max="11009" width="5.28515625" bestFit="1" customWidth="1"/>
    <col min="11010" max="11013" width="6.7109375" customWidth="1"/>
    <col min="11014" max="11014" width="8.42578125" customWidth="1"/>
    <col min="11015" max="11015" width="9" customWidth="1"/>
    <col min="11016" max="11016" width="10.5703125" customWidth="1"/>
    <col min="11017" max="11017" width="10" customWidth="1"/>
    <col min="11018" max="11018" width="25.7109375" customWidth="1"/>
    <col min="11019" max="11019" width="9.140625" customWidth="1"/>
    <col min="11020" max="11020" width="6.42578125" customWidth="1"/>
    <col min="11021" max="11022" width="9.140625" customWidth="1"/>
    <col min="11023" max="11264" width="9.140625" hidden="1"/>
    <col min="11265" max="11265" width="5.28515625" bestFit="1" customWidth="1"/>
    <col min="11266" max="11269" width="6.7109375" customWidth="1"/>
    <col min="11270" max="11270" width="8.42578125" customWidth="1"/>
    <col min="11271" max="11271" width="9" customWidth="1"/>
    <col min="11272" max="11272" width="10.5703125" customWidth="1"/>
    <col min="11273" max="11273" width="10" customWidth="1"/>
    <col min="11274" max="11274" width="25.7109375" customWidth="1"/>
    <col min="11275" max="11275" width="9.140625" customWidth="1"/>
    <col min="11276" max="11276" width="6.42578125" customWidth="1"/>
    <col min="11277" max="11278" width="9.140625" customWidth="1"/>
    <col min="11279" max="11520" width="9.140625" hidden="1"/>
    <col min="11521" max="11521" width="5.28515625" bestFit="1" customWidth="1"/>
    <col min="11522" max="11525" width="6.7109375" customWidth="1"/>
    <col min="11526" max="11526" width="8.42578125" customWidth="1"/>
    <col min="11527" max="11527" width="9" customWidth="1"/>
    <col min="11528" max="11528" width="10.5703125" customWidth="1"/>
    <col min="11529" max="11529" width="10" customWidth="1"/>
    <col min="11530" max="11530" width="25.7109375" customWidth="1"/>
    <col min="11531" max="11531" width="9.140625" customWidth="1"/>
    <col min="11532" max="11532" width="6.42578125" customWidth="1"/>
    <col min="11533" max="11534" width="9.140625" customWidth="1"/>
    <col min="11535" max="11776" width="9.140625" hidden="1"/>
    <col min="11777" max="11777" width="5.28515625" bestFit="1" customWidth="1"/>
    <col min="11778" max="11781" width="6.7109375" customWidth="1"/>
    <col min="11782" max="11782" width="8.42578125" customWidth="1"/>
    <col min="11783" max="11783" width="9" customWidth="1"/>
    <col min="11784" max="11784" width="10.5703125" customWidth="1"/>
    <col min="11785" max="11785" width="10" customWidth="1"/>
    <col min="11786" max="11786" width="25.7109375" customWidth="1"/>
    <col min="11787" max="11787" width="9.140625" customWidth="1"/>
    <col min="11788" max="11788" width="6.42578125" customWidth="1"/>
    <col min="11789" max="11790" width="9.140625" customWidth="1"/>
    <col min="11791" max="12032" width="9.140625" hidden="1"/>
    <col min="12033" max="12033" width="5.28515625" bestFit="1" customWidth="1"/>
    <col min="12034" max="12037" width="6.7109375" customWidth="1"/>
    <col min="12038" max="12038" width="8.42578125" customWidth="1"/>
    <col min="12039" max="12039" width="9" customWidth="1"/>
    <col min="12040" max="12040" width="10.5703125" customWidth="1"/>
    <col min="12041" max="12041" width="10" customWidth="1"/>
    <col min="12042" max="12042" width="25.7109375" customWidth="1"/>
    <col min="12043" max="12043" width="9.140625" customWidth="1"/>
    <col min="12044" max="12044" width="6.42578125" customWidth="1"/>
    <col min="12045" max="12046" width="9.140625" customWidth="1"/>
    <col min="12047" max="12288" width="9.140625" hidden="1"/>
    <col min="12289" max="12289" width="5.28515625" bestFit="1" customWidth="1"/>
    <col min="12290" max="12293" width="6.7109375" customWidth="1"/>
    <col min="12294" max="12294" width="8.42578125" customWidth="1"/>
    <col min="12295" max="12295" width="9" customWidth="1"/>
    <col min="12296" max="12296" width="10.5703125" customWidth="1"/>
    <col min="12297" max="12297" width="10" customWidth="1"/>
    <col min="12298" max="12298" width="25.7109375" customWidth="1"/>
    <col min="12299" max="12299" width="9.140625" customWidth="1"/>
    <col min="12300" max="12300" width="6.42578125" customWidth="1"/>
    <col min="12301" max="12302" width="9.140625" customWidth="1"/>
    <col min="12303" max="12544" width="9.140625" hidden="1"/>
    <col min="12545" max="12545" width="5.28515625" bestFit="1" customWidth="1"/>
    <col min="12546" max="12549" width="6.7109375" customWidth="1"/>
    <col min="12550" max="12550" width="8.42578125" customWidth="1"/>
    <col min="12551" max="12551" width="9" customWidth="1"/>
    <col min="12552" max="12552" width="10.5703125" customWidth="1"/>
    <col min="12553" max="12553" width="10" customWidth="1"/>
    <col min="12554" max="12554" width="25.7109375" customWidth="1"/>
    <col min="12555" max="12555" width="9.140625" customWidth="1"/>
    <col min="12556" max="12556" width="6.42578125" customWidth="1"/>
    <col min="12557" max="12558" width="9.140625" customWidth="1"/>
    <col min="12559" max="12800" width="9.140625" hidden="1"/>
    <col min="12801" max="12801" width="5.28515625" bestFit="1" customWidth="1"/>
    <col min="12802" max="12805" width="6.7109375" customWidth="1"/>
    <col min="12806" max="12806" width="8.42578125" customWidth="1"/>
    <col min="12807" max="12807" width="9" customWidth="1"/>
    <col min="12808" max="12808" width="10.5703125" customWidth="1"/>
    <col min="12809" max="12809" width="10" customWidth="1"/>
    <col min="12810" max="12810" width="25.7109375" customWidth="1"/>
    <col min="12811" max="12811" width="9.140625" customWidth="1"/>
    <col min="12812" max="12812" width="6.42578125" customWidth="1"/>
    <col min="12813" max="12814" width="9.140625" customWidth="1"/>
    <col min="12815" max="13056" width="9.140625" hidden="1"/>
    <col min="13057" max="13057" width="5.28515625" bestFit="1" customWidth="1"/>
    <col min="13058" max="13061" width="6.7109375" customWidth="1"/>
    <col min="13062" max="13062" width="8.42578125" customWidth="1"/>
    <col min="13063" max="13063" width="9" customWidth="1"/>
    <col min="13064" max="13064" width="10.5703125" customWidth="1"/>
    <col min="13065" max="13065" width="10" customWidth="1"/>
    <col min="13066" max="13066" width="25.7109375" customWidth="1"/>
    <col min="13067" max="13067" width="9.140625" customWidth="1"/>
    <col min="13068" max="13068" width="6.42578125" customWidth="1"/>
    <col min="13069" max="13070" width="9.140625" customWidth="1"/>
    <col min="13071" max="13312" width="9.140625" hidden="1"/>
    <col min="13313" max="13313" width="5.28515625" bestFit="1" customWidth="1"/>
    <col min="13314" max="13317" width="6.7109375" customWidth="1"/>
    <col min="13318" max="13318" width="8.42578125" customWidth="1"/>
    <col min="13319" max="13319" width="9" customWidth="1"/>
    <col min="13320" max="13320" width="10.5703125" customWidth="1"/>
    <col min="13321" max="13321" width="10" customWidth="1"/>
    <col min="13322" max="13322" width="25.7109375" customWidth="1"/>
    <col min="13323" max="13323" width="9.140625" customWidth="1"/>
    <col min="13324" max="13324" width="6.42578125" customWidth="1"/>
    <col min="13325" max="13326" width="9.140625" customWidth="1"/>
    <col min="13327" max="13568" width="9.140625" hidden="1"/>
    <col min="13569" max="13569" width="5.28515625" bestFit="1" customWidth="1"/>
    <col min="13570" max="13573" width="6.7109375" customWidth="1"/>
    <col min="13574" max="13574" width="8.42578125" customWidth="1"/>
    <col min="13575" max="13575" width="9" customWidth="1"/>
    <col min="13576" max="13576" width="10.5703125" customWidth="1"/>
    <col min="13577" max="13577" width="10" customWidth="1"/>
    <col min="13578" max="13578" width="25.7109375" customWidth="1"/>
    <col min="13579" max="13579" width="9.140625" customWidth="1"/>
    <col min="13580" max="13580" width="6.42578125" customWidth="1"/>
    <col min="13581" max="13582" width="9.140625" customWidth="1"/>
    <col min="13583" max="13824" width="9.140625" hidden="1"/>
    <col min="13825" max="13825" width="5.28515625" bestFit="1" customWidth="1"/>
    <col min="13826" max="13829" width="6.7109375" customWidth="1"/>
    <col min="13830" max="13830" width="8.42578125" customWidth="1"/>
    <col min="13831" max="13831" width="9" customWidth="1"/>
    <col min="13832" max="13832" width="10.5703125" customWidth="1"/>
    <col min="13833" max="13833" width="10" customWidth="1"/>
    <col min="13834" max="13834" width="25.7109375" customWidth="1"/>
    <col min="13835" max="13835" width="9.140625" customWidth="1"/>
    <col min="13836" max="13836" width="6.42578125" customWidth="1"/>
    <col min="13837" max="13838" width="9.140625" customWidth="1"/>
    <col min="13839" max="14080" width="9.140625" hidden="1"/>
    <col min="14081" max="14081" width="5.28515625" bestFit="1" customWidth="1"/>
    <col min="14082" max="14085" width="6.7109375" customWidth="1"/>
    <col min="14086" max="14086" width="8.42578125" customWidth="1"/>
    <col min="14087" max="14087" width="9" customWidth="1"/>
    <col min="14088" max="14088" width="10.5703125" customWidth="1"/>
    <col min="14089" max="14089" width="10" customWidth="1"/>
    <col min="14090" max="14090" width="25.7109375" customWidth="1"/>
    <col min="14091" max="14091" width="9.140625" customWidth="1"/>
    <col min="14092" max="14092" width="6.42578125" customWidth="1"/>
    <col min="14093" max="14094" width="9.140625" customWidth="1"/>
    <col min="14095" max="14336" width="9.140625" hidden="1"/>
    <col min="14337" max="14337" width="5.28515625" bestFit="1" customWidth="1"/>
    <col min="14338" max="14341" width="6.7109375" customWidth="1"/>
    <col min="14342" max="14342" width="8.42578125" customWidth="1"/>
    <col min="14343" max="14343" width="9" customWidth="1"/>
    <col min="14344" max="14344" width="10.5703125" customWidth="1"/>
    <col min="14345" max="14345" width="10" customWidth="1"/>
    <col min="14346" max="14346" width="25.7109375" customWidth="1"/>
    <col min="14347" max="14347" width="9.140625" customWidth="1"/>
    <col min="14348" max="14348" width="6.42578125" customWidth="1"/>
    <col min="14349" max="14350" width="9.140625" customWidth="1"/>
    <col min="14351" max="14592" width="9.140625" hidden="1"/>
    <col min="14593" max="14593" width="5.28515625" bestFit="1" customWidth="1"/>
    <col min="14594" max="14597" width="6.7109375" customWidth="1"/>
    <col min="14598" max="14598" width="8.42578125" customWidth="1"/>
    <col min="14599" max="14599" width="9" customWidth="1"/>
    <col min="14600" max="14600" width="10.5703125" customWidth="1"/>
    <col min="14601" max="14601" width="10" customWidth="1"/>
    <col min="14602" max="14602" width="25.7109375" customWidth="1"/>
    <col min="14603" max="14603" width="9.140625" customWidth="1"/>
    <col min="14604" max="14604" width="6.42578125" customWidth="1"/>
    <col min="14605" max="14606" width="9.140625" customWidth="1"/>
    <col min="14607" max="14848" width="9.140625" hidden="1"/>
    <col min="14849" max="14849" width="5.28515625" bestFit="1" customWidth="1"/>
    <col min="14850" max="14853" width="6.7109375" customWidth="1"/>
    <col min="14854" max="14854" width="8.42578125" customWidth="1"/>
    <col min="14855" max="14855" width="9" customWidth="1"/>
    <col min="14856" max="14856" width="10.5703125" customWidth="1"/>
    <col min="14857" max="14857" width="10" customWidth="1"/>
    <col min="14858" max="14858" width="25.7109375" customWidth="1"/>
    <col min="14859" max="14859" width="9.140625" customWidth="1"/>
    <col min="14860" max="14860" width="6.42578125" customWidth="1"/>
    <col min="14861" max="14862" width="9.140625" customWidth="1"/>
    <col min="14863" max="15104" width="9.140625" hidden="1"/>
    <col min="15105" max="15105" width="5.28515625" bestFit="1" customWidth="1"/>
    <col min="15106" max="15109" width="6.7109375" customWidth="1"/>
    <col min="15110" max="15110" width="8.42578125" customWidth="1"/>
    <col min="15111" max="15111" width="9" customWidth="1"/>
    <col min="15112" max="15112" width="10.5703125" customWidth="1"/>
    <col min="15113" max="15113" width="10" customWidth="1"/>
    <col min="15114" max="15114" width="25.7109375" customWidth="1"/>
    <col min="15115" max="15115" width="9.140625" customWidth="1"/>
    <col min="15116" max="15116" width="6.42578125" customWidth="1"/>
    <col min="15117" max="15118" width="9.140625" customWidth="1"/>
    <col min="15119" max="15360" width="9.140625" hidden="1"/>
    <col min="15361" max="15361" width="5.28515625" bestFit="1" customWidth="1"/>
    <col min="15362" max="15365" width="6.7109375" customWidth="1"/>
    <col min="15366" max="15366" width="8.42578125" customWidth="1"/>
    <col min="15367" max="15367" width="9" customWidth="1"/>
    <col min="15368" max="15368" width="10.5703125" customWidth="1"/>
    <col min="15369" max="15369" width="10" customWidth="1"/>
    <col min="15370" max="15370" width="25.7109375" customWidth="1"/>
    <col min="15371" max="15371" width="9.140625" customWidth="1"/>
    <col min="15372" max="15372" width="6.42578125" customWidth="1"/>
    <col min="15373" max="15374" width="9.140625" customWidth="1"/>
    <col min="15375" max="15616" width="9.140625" hidden="1"/>
    <col min="15617" max="15617" width="5.28515625" bestFit="1" customWidth="1"/>
    <col min="15618" max="15621" width="6.7109375" customWidth="1"/>
    <col min="15622" max="15622" width="8.42578125" customWidth="1"/>
    <col min="15623" max="15623" width="9" customWidth="1"/>
    <col min="15624" max="15624" width="10.5703125" customWidth="1"/>
    <col min="15625" max="15625" width="10" customWidth="1"/>
    <col min="15626" max="15626" width="25.7109375" customWidth="1"/>
    <col min="15627" max="15627" width="9.140625" customWidth="1"/>
    <col min="15628" max="15628" width="6.42578125" customWidth="1"/>
    <col min="15629" max="15630" width="9.140625" customWidth="1"/>
    <col min="15631" max="15872" width="9.140625" hidden="1"/>
    <col min="15873" max="15873" width="5.28515625" bestFit="1" customWidth="1"/>
    <col min="15874" max="15877" width="6.7109375" customWidth="1"/>
    <col min="15878" max="15878" width="8.42578125" customWidth="1"/>
    <col min="15879" max="15879" width="9" customWidth="1"/>
    <col min="15880" max="15880" width="10.5703125" customWidth="1"/>
    <col min="15881" max="15881" width="10" customWidth="1"/>
    <col min="15882" max="15882" width="25.7109375" customWidth="1"/>
    <col min="15883" max="15883" width="9.140625" customWidth="1"/>
    <col min="15884" max="15884" width="6.42578125" customWidth="1"/>
    <col min="15885" max="15886" width="9.140625" customWidth="1"/>
    <col min="15887" max="16128" width="9.140625" hidden="1"/>
    <col min="16129" max="16129" width="5.28515625" bestFit="1" customWidth="1"/>
    <col min="16130" max="16133" width="6.7109375" customWidth="1"/>
    <col min="16134" max="16134" width="8.42578125" customWidth="1"/>
    <col min="16135" max="16135" width="9" customWidth="1"/>
    <col min="16136" max="16136" width="10.5703125" customWidth="1"/>
    <col min="16137" max="16137" width="10" customWidth="1"/>
    <col min="16138" max="16138" width="25.7109375" customWidth="1"/>
    <col min="16139" max="16139" width="9.140625" customWidth="1"/>
    <col min="16140" max="16140" width="6.42578125" customWidth="1"/>
    <col min="16141" max="16142" width="9.140625" customWidth="1"/>
    <col min="16143" max="16384" width="9.140625" hidden="1"/>
  </cols>
  <sheetData>
    <row r="1" spans="1:14" ht="90" customHeight="1" x14ac:dyDescent="0.25">
      <c r="A1" s="409"/>
      <c r="B1" s="409"/>
      <c r="C1" s="409"/>
      <c r="D1" s="409"/>
      <c r="E1" s="409"/>
      <c r="F1" s="409"/>
      <c r="G1" s="409"/>
      <c r="H1" s="409"/>
      <c r="I1" s="409"/>
      <c r="J1" s="409"/>
      <c r="K1" s="409"/>
      <c r="L1" s="409"/>
      <c r="M1" s="409"/>
      <c r="N1" s="409"/>
    </row>
    <row r="2" spans="1:14" ht="29.25" customHeight="1" thickBot="1" x14ac:dyDescent="0.35">
      <c r="A2" s="469" t="s">
        <v>427</v>
      </c>
      <c r="B2" s="469"/>
      <c r="C2" s="469"/>
      <c r="D2" s="469"/>
      <c r="E2" s="469"/>
      <c r="F2" s="469"/>
      <c r="G2" s="469"/>
      <c r="H2" s="469"/>
      <c r="I2" s="469"/>
      <c r="J2" s="469"/>
      <c r="K2" s="469"/>
      <c r="L2" s="469"/>
      <c r="M2" s="469"/>
      <c r="N2" s="469"/>
    </row>
    <row r="3" spans="1:14" ht="24" customHeight="1" thickBot="1" x14ac:dyDescent="0.3">
      <c r="A3" s="504" t="s">
        <v>433</v>
      </c>
      <c r="B3" s="505"/>
      <c r="C3" s="505"/>
      <c r="D3" s="505"/>
      <c r="E3" s="505"/>
      <c r="F3" s="505"/>
      <c r="G3" s="505"/>
      <c r="H3" s="506" t="s">
        <v>512</v>
      </c>
      <c r="I3" s="506"/>
      <c r="J3" s="506"/>
      <c r="K3" s="506"/>
      <c r="L3" s="506"/>
      <c r="M3" s="506"/>
      <c r="N3" s="507"/>
    </row>
    <row r="4" spans="1:14" x14ac:dyDescent="0.25">
      <c r="A4" s="472" t="s">
        <v>13</v>
      </c>
      <c r="B4" s="473"/>
      <c r="C4" s="473"/>
      <c r="D4" s="473"/>
      <c r="E4" s="473"/>
      <c r="F4" s="473"/>
      <c r="G4" s="473"/>
      <c r="H4" s="474"/>
      <c r="I4" s="478"/>
      <c r="J4" s="479"/>
      <c r="K4" s="479"/>
      <c r="L4" s="479"/>
      <c r="M4" s="479"/>
      <c r="N4" s="480"/>
    </row>
    <row r="5" spans="1:14" x14ac:dyDescent="0.25">
      <c r="A5" s="405" t="s">
        <v>126</v>
      </c>
      <c r="B5" s="406"/>
      <c r="C5" s="406"/>
      <c r="D5" s="406"/>
      <c r="E5" s="406"/>
      <c r="F5" s="406"/>
      <c r="G5" s="406"/>
      <c r="H5" s="406"/>
      <c r="I5" s="407" t="s">
        <v>128</v>
      </c>
      <c r="J5" s="407"/>
      <c r="K5" s="407"/>
      <c r="L5" s="407"/>
      <c r="M5" s="407"/>
      <c r="N5" s="408"/>
    </row>
    <row r="6" spans="1:14" ht="15.75" thickBot="1" x14ac:dyDescent="0.3">
      <c r="A6" s="475" t="s">
        <v>14</v>
      </c>
      <c r="B6" s="476"/>
      <c r="C6" s="476"/>
      <c r="D6" s="476"/>
      <c r="E6" s="476"/>
      <c r="F6" s="476"/>
      <c r="G6" s="476"/>
      <c r="H6" s="477"/>
      <c r="I6" s="481"/>
      <c r="J6" s="482"/>
      <c r="K6" s="482"/>
      <c r="L6" s="482"/>
      <c r="M6" s="482"/>
      <c r="N6" s="483"/>
    </row>
    <row r="7" spans="1:14" x14ac:dyDescent="0.25">
      <c r="A7" s="409"/>
      <c r="B7" s="409"/>
      <c r="C7" s="409"/>
      <c r="D7" s="409"/>
      <c r="E7" s="409"/>
      <c r="F7" s="409"/>
      <c r="G7" s="409"/>
      <c r="H7" s="409"/>
      <c r="I7" s="409"/>
      <c r="J7" s="409"/>
      <c r="K7" s="409"/>
      <c r="L7" s="409"/>
      <c r="M7" s="409"/>
      <c r="N7" s="409"/>
    </row>
    <row r="8" spans="1:14" x14ac:dyDescent="0.25">
      <c r="A8" s="375" t="s">
        <v>15</v>
      </c>
      <c r="B8" s="375"/>
      <c r="C8" s="375"/>
      <c r="D8" s="375"/>
      <c r="E8" s="375"/>
      <c r="F8" s="375"/>
      <c r="G8" s="375"/>
      <c r="H8" s="375"/>
      <c r="I8" s="375"/>
      <c r="J8" s="375"/>
      <c r="K8" s="375"/>
      <c r="L8" s="375"/>
      <c r="M8" s="375"/>
      <c r="N8" s="375"/>
    </row>
    <row r="9" spans="1:14" ht="15.75" thickBot="1" x14ac:dyDescent="0.3">
      <c r="A9" s="8"/>
      <c r="B9" s="8"/>
      <c r="C9" s="8"/>
      <c r="D9" s="8"/>
      <c r="E9" s="8"/>
      <c r="F9" s="8"/>
      <c r="G9" s="8"/>
      <c r="H9" s="8"/>
      <c r="I9" s="8"/>
      <c r="J9" s="8"/>
      <c r="K9" s="8"/>
      <c r="L9" s="8"/>
      <c r="M9" s="8"/>
      <c r="N9" s="8"/>
    </row>
    <row r="10" spans="1:14" x14ac:dyDescent="0.25">
      <c r="A10" s="10" t="s">
        <v>16</v>
      </c>
      <c r="B10" s="416" t="s">
        <v>17</v>
      </c>
      <c r="C10" s="416"/>
      <c r="D10" s="416"/>
      <c r="E10" s="416"/>
      <c r="F10" s="416"/>
      <c r="G10" s="416"/>
      <c r="H10" s="416"/>
      <c r="I10" s="416"/>
      <c r="J10" s="416" t="s">
        <v>18</v>
      </c>
      <c r="K10" s="416"/>
      <c r="L10" s="416"/>
      <c r="M10" s="416"/>
      <c r="N10" s="417"/>
    </row>
    <row r="11" spans="1:14" x14ac:dyDescent="0.25">
      <c r="A11" s="11" t="s">
        <v>19</v>
      </c>
      <c r="B11" s="410" t="s">
        <v>20</v>
      </c>
      <c r="C11" s="410"/>
      <c r="D11" s="410"/>
      <c r="E11" s="410"/>
      <c r="F11" s="410"/>
      <c r="G11" s="410"/>
      <c r="H11" s="410"/>
      <c r="I11" s="410"/>
      <c r="J11" s="410" t="s">
        <v>511</v>
      </c>
      <c r="K11" s="410"/>
      <c r="L11" s="410"/>
      <c r="M11" s="410"/>
      <c r="N11" s="411"/>
    </row>
    <row r="12" spans="1:14" x14ac:dyDescent="0.25">
      <c r="A12" s="11" t="s">
        <v>21</v>
      </c>
      <c r="B12" s="410" t="s">
        <v>22</v>
      </c>
      <c r="C12" s="410"/>
      <c r="D12" s="410"/>
      <c r="E12" s="410"/>
      <c r="F12" s="410"/>
      <c r="G12" s="410"/>
      <c r="H12" s="410"/>
      <c r="I12" s="410"/>
      <c r="J12" s="410" t="s">
        <v>1854</v>
      </c>
      <c r="K12" s="410"/>
      <c r="L12" s="410"/>
      <c r="M12" s="410"/>
      <c r="N12" s="411"/>
    </row>
    <row r="13" spans="1:14" x14ac:dyDescent="0.25">
      <c r="A13" s="11" t="s">
        <v>23</v>
      </c>
      <c r="B13" s="410" t="s">
        <v>24</v>
      </c>
      <c r="C13" s="410"/>
      <c r="D13" s="410"/>
      <c r="E13" s="410"/>
      <c r="F13" s="410"/>
      <c r="G13" s="410"/>
      <c r="H13" s="410"/>
      <c r="I13" s="410"/>
      <c r="J13" s="410">
        <v>2022</v>
      </c>
      <c r="K13" s="410"/>
      <c r="L13" s="410"/>
      <c r="M13" s="410"/>
      <c r="N13" s="411"/>
    </row>
    <row r="14" spans="1:14" ht="15.75" thickBot="1" x14ac:dyDescent="0.3">
      <c r="A14" s="12" t="s">
        <v>25</v>
      </c>
      <c r="B14" s="470" t="s">
        <v>26</v>
      </c>
      <c r="C14" s="470"/>
      <c r="D14" s="470"/>
      <c r="E14" s="470"/>
      <c r="F14" s="470"/>
      <c r="G14" s="470"/>
      <c r="H14" s="470"/>
      <c r="I14" s="470"/>
      <c r="J14" s="470">
        <v>12</v>
      </c>
      <c r="K14" s="470"/>
      <c r="L14" s="470"/>
      <c r="M14" s="470"/>
      <c r="N14" s="471"/>
    </row>
    <row r="15" spans="1:14" x14ac:dyDescent="0.25">
      <c r="B15" s="5"/>
      <c r="C15" s="5"/>
      <c r="D15" s="5"/>
      <c r="E15" s="5"/>
      <c r="F15" s="5"/>
      <c r="G15" s="5"/>
      <c r="H15" s="5"/>
      <c r="I15" s="5"/>
      <c r="J15" s="5"/>
      <c r="K15" s="5"/>
      <c r="L15" s="5"/>
      <c r="M15" s="5"/>
      <c r="N15" s="5"/>
    </row>
    <row r="16" spans="1:14" x14ac:dyDescent="0.25">
      <c r="A16" s="412" t="s">
        <v>28</v>
      </c>
      <c r="B16" s="412"/>
      <c r="C16" s="412"/>
      <c r="D16" s="412"/>
      <c r="E16" s="412"/>
      <c r="F16" s="412"/>
      <c r="G16" s="412"/>
      <c r="H16" s="412"/>
      <c r="I16" s="412"/>
      <c r="J16" s="412"/>
      <c r="K16" s="412"/>
      <c r="L16" s="412"/>
      <c r="M16" s="412"/>
      <c r="N16" s="412"/>
    </row>
    <row r="17" spans="1:14" ht="15.75" thickBot="1" x14ac:dyDescent="0.3">
      <c r="A17" s="409"/>
      <c r="B17" s="409"/>
      <c r="C17" s="409"/>
      <c r="D17" s="409"/>
      <c r="E17" s="409"/>
      <c r="F17" s="409"/>
      <c r="G17" s="409"/>
      <c r="H17" s="409"/>
      <c r="I17" s="409"/>
      <c r="J17" s="409"/>
      <c r="K17" s="409"/>
      <c r="L17" s="409"/>
      <c r="M17" s="409"/>
      <c r="N17" s="409"/>
    </row>
    <row r="18" spans="1:14" x14ac:dyDescent="0.25">
      <c r="A18" s="413" t="s">
        <v>29</v>
      </c>
      <c r="B18" s="414"/>
      <c r="C18" s="414"/>
      <c r="D18" s="414"/>
      <c r="E18" s="414" t="s">
        <v>30</v>
      </c>
      <c r="F18" s="414"/>
      <c r="G18" s="414"/>
      <c r="H18" s="414" t="s">
        <v>127</v>
      </c>
      <c r="I18" s="414"/>
      <c r="J18" s="414"/>
      <c r="K18" s="414"/>
      <c r="L18" s="414"/>
      <c r="M18" s="414"/>
      <c r="N18" s="415"/>
    </row>
    <row r="19" spans="1:14" s="7" customFormat="1" x14ac:dyDescent="0.25">
      <c r="A19" s="422" t="s">
        <v>423</v>
      </c>
      <c r="B19" s="423"/>
      <c r="C19" s="423"/>
      <c r="D19" s="423"/>
      <c r="E19" s="423" t="s">
        <v>424</v>
      </c>
      <c r="F19" s="423"/>
      <c r="G19" s="423"/>
      <c r="H19" s="423" t="s">
        <v>27</v>
      </c>
      <c r="I19" s="423"/>
      <c r="J19" s="423"/>
      <c r="K19" s="423"/>
      <c r="L19" s="423"/>
      <c r="M19" s="423"/>
      <c r="N19" s="424"/>
    </row>
    <row r="20" spans="1:14" x14ac:dyDescent="0.25">
      <c r="A20" s="422"/>
      <c r="B20" s="423"/>
      <c r="C20" s="423"/>
      <c r="D20" s="423"/>
      <c r="E20" s="423"/>
      <c r="F20" s="423"/>
      <c r="G20" s="423"/>
      <c r="H20" s="423"/>
      <c r="I20" s="423"/>
      <c r="J20" s="423"/>
      <c r="K20" s="423"/>
      <c r="L20" s="423"/>
      <c r="M20" s="423"/>
      <c r="N20" s="424"/>
    </row>
    <row r="21" spans="1:14" ht="33.75" customHeight="1" thickBot="1" x14ac:dyDescent="0.3">
      <c r="A21" s="428" t="s">
        <v>129</v>
      </c>
      <c r="B21" s="429"/>
      <c r="C21" s="429"/>
      <c r="D21" s="429"/>
      <c r="E21" s="429"/>
      <c r="F21" s="429"/>
      <c r="G21" s="429"/>
      <c r="H21" s="429"/>
      <c r="I21" s="429"/>
      <c r="J21" s="429"/>
      <c r="K21" s="429"/>
      <c r="L21" s="429"/>
      <c r="M21" s="429"/>
      <c r="N21" s="430"/>
    </row>
    <row r="22" spans="1:14" ht="15.75" thickBot="1" x14ac:dyDescent="0.3">
      <c r="A22" s="6"/>
      <c r="B22" s="6"/>
      <c r="C22" s="6"/>
      <c r="D22" s="6"/>
      <c r="E22" s="7"/>
      <c r="F22" s="7"/>
      <c r="G22" s="7"/>
      <c r="H22" s="7"/>
      <c r="I22" s="7"/>
      <c r="J22" s="7"/>
      <c r="K22" s="7"/>
      <c r="L22" s="7"/>
      <c r="M22" s="7"/>
      <c r="N22" s="7"/>
    </row>
    <row r="23" spans="1:14" ht="15.75" thickBot="1" x14ac:dyDescent="0.3">
      <c r="A23" s="431" t="s">
        <v>131</v>
      </c>
      <c r="B23" s="432"/>
      <c r="C23" s="432"/>
      <c r="D23" s="432"/>
      <c r="E23" s="432"/>
      <c r="F23" s="432"/>
      <c r="G23" s="432"/>
      <c r="H23" s="432"/>
      <c r="I23" s="432"/>
      <c r="J23" s="432"/>
      <c r="K23" s="432"/>
      <c r="L23" s="432"/>
      <c r="M23" s="432"/>
      <c r="N23" s="433"/>
    </row>
    <row r="24" spans="1:14" x14ac:dyDescent="0.25">
      <c r="A24" s="6"/>
      <c r="B24" s="6"/>
      <c r="C24" s="6"/>
      <c r="D24" s="6"/>
      <c r="E24" s="7"/>
      <c r="F24" s="7"/>
      <c r="G24" s="7"/>
      <c r="H24" s="7"/>
      <c r="I24" s="7"/>
      <c r="J24" s="7"/>
      <c r="K24" s="7"/>
      <c r="L24" s="7"/>
      <c r="M24" s="7"/>
      <c r="N24" s="7"/>
    </row>
    <row r="25" spans="1:14" x14ac:dyDescent="0.25">
      <c r="A25" s="412" t="s">
        <v>31</v>
      </c>
      <c r="B25" s="412"/>
      <c r="C25" s="412"/>
      <c r="D25" s="412"/>
      <c r="E25" s="412"/>
      <c r="F25" s="412"/>
      <c r="G25" s="412"/>
      <c r="H25" s="412"/>
      <c r="I25" s="412"/>
      <c r="J25" s="412"/>
      <c r="K25" s="412"/>
      <c r="L25" s="412"/>
      <c r="M25" s="412"/>
      <c r="N25" s="412"/>
    </row>
    <row r="26" spans="1:14" ht="15.75" thickBot="1" x14ac:dyDescent="0.3">
      <c r="A26" s="409"/>
      <c r="B26" s="409"/>
      <c r="C26" s="409"/>
      <c r="D26" s="409"/>
      <c r="E26" s="409"/>
      <c r="F26" s="409"/>
      <c r="G26" s="409"/>
      <c r="H26" s="409"/>
      <c r="I26" s="409"/>
      <c r="J26" s="409"/>
      <c r="K26" s="409"/>
      <c r="L26" s="409"/>
      <c r="M26" s="409"/>
      <c r="N26" s="409"/>
    </row>
    <row r="27" spans="1:14" x14ac:dyDescent="0.25">
      <c r="A27" s="10">
        <v>1</v>
      </c>
      <c r="B27" s="425" t="s">
        <v>32</v>
      </c>
      <c r="C27" s="425"/>
      <c r="D27" s="425"/>
      <c r="E27" s="425"/>
      <c r="F27" s="425"/>
      <c r="G27" s="425"/>
      <c r="H27" s="425"/>
      <c r="I27" s="520" t="s">
        <v>423</v>
      </c>
      <c r="J27" s="426"/>
      <c r="K27" s="426"/>
      <c r="L27" s="426"/>
      <c r="M27" s="426"/>
      <c r="N27" s="427"/>
    </row>
    <row r="28" spans="1:14" x14ac:dyDescent="0.25">
      <c r="A28" s="11">
        <v>2</v>
      </c>
      <c r="B28" s="407" t="s">
        <v>33</v>
      </c>
      <c r="C28" s="407"/>
      <c r="D28" s="407"/>
      <c r="E28" s="407"/>
      <c r="F28" s="407"/>
      <c r="G28" s="407"/>
      <c r="H28" s="407"/>
      <c r="I28" s="410" t="s">
        <v>387</v>
      </c>
      <c r="J28" s="410"/>
      <c r="K28" s="410"/>
      <c r="L28" s="410"/>
      <c r="M28" s="410"/>
      <c r="N28" s="411"/>
    </row>
    <row r="29" spans="1:14" ht="15.75" x14ac:dyDescent="0.25">
      <c r="A29" s="11">
        <v>3</v>
      </c>
      <c r="B29" s="407" t="s">
        <v>34</v>
      </c>
      <c r="C29" s="407"/>
      <c r="D29" s="407"/>
      <c r="E29" s="407"/>
      <c r="F29" s="407"/>
      <c r="G29" s="407"/>
      <c r="H29" s="407"/>
      <c r="I29" s="418">
        <v>2115.0100000000002</v>
      </c>
      <c r="J29" s="418"/>
      <c r="K29" s="418"/>
      <c r="L29" s="418"/>
      <c r="M29" s="418"/>
      <c r="N29" s="419"/>
    </row>
    <row r="30" spans="1:14" x14ac:dyDescent="0.25">
      <c r="A30" s="11">
        <v>4</v>
      </c>
      <c r="B30" s="407" t="s">
        <v>35</v>
      </c>
      <c r="C30" s="407"/>
      <c r="D30" s="407"/>
      <c r="E30" s="407"/>
      <c r="F30" s="407"/>
      <c r="G30" s="407"/>
      <c r="H30" s="407"/>
      <c r="I30" s="420" t="str">
        <f>H3</f>
        <v>Serrralheiro</v>
      </c>
      <c r="J30" s="420"/>
      <c r="K30" s="420"/>
      <c r="L30" s="420"/>
      <c r="M30" s="420"/>
      <c r="N30" s="421"/>
    </row>
    <row r="31" spans="1:14" x14ac:dyDescent="0.25">
      <c r="A31" s="11">
        <v>5</v>
      </c>
      <c r="B31" s="407" t="s">
        <v>36</v>
      </c>
      <c r="C31" s="407"/>
      <c r="D31" s="407"/>
      <c r="E31" s="407"/>
      <c r="F31" s="407"/>
      <c r="G31" s="407"/>
      <c r="H31" s="407"/>
      <c r="I31" s="441">
        <v>44621</v>
      </c>
      <c r="J31" s="410"/>
      <c r="K31" s="410"/>
      <c r="L31" s="410"/>
      <c r="M31" s="410"/>
      <c r="N31" s="411"/>
    </row>
    <row r="32" spans="1:14" ht="15.75" x14ac:dyDescent="0.25">
      <c r="A32" s="11">
        <v>6</v>
      </c>
      <c r="B32" s="444" t="s">
        <v>37</v>
      </c>
      <c r="C32" s="444"/>
      <c r="D32" s="444"/>
      <c r="E32" s="444"/>
      <c r="F32" s="444"/>
      <c r="G32" s="444"/>
      <c r="H32" s="444"/>
      <c r="I32" s="410" t="s">
        <v>1853</v>
      </c>
      <c r="J32" s="410"/>
      <c r="K32" s="410"/>
      <c r="L32" s="410"/>
      <c r="M32" s="410"/>
      <c r="N32" s="411"/>
    </row>
    <row r="33" spans="1:14" ht="15.75" x14ac:dyDescent="0.25">
      <c r="A33" s="11">
        <v>7</v>
      </c>
      <c r="B33" s="444" t="s">
        <v>38</v>
      </c>
      <c r="C33" s="444"/>
      <c r="D33" s="444"/>
      <c r="E33" s="444"/>
      <c r="F33" s="444"/>
      <c r="G33" s="444"/>
      <c r="H33" s="444"/>
      <c r="I33" s="410">
        <v>1</v>
      </c>
      <c r="J33" s="410"/>
      <c r="K33" s="410"/>
      <c r="L33" s="410"/>
      <c r="M33" s="410"/>
      <c r="N33" s="411"/>
    </row>
    <row r="34" spans="1:14" ht="27.75" customHeight="1" thickBot="1" x14ac:dyDescent="0.3">
      <c r="A34" s="428" t="s">
        <v>130</v>
      </c>
      <c r="B34" s="429"/>
      <c r="C34" s="429"/>
      <c r="D34" s="429"/>
      <c r="E34" s="429"/>
      <c r="F34" s="429"/>
      <c r="G34" s="429"/>
      <c r="H34" s="429"/>
      <c r="I34" s="429"/>
      <c r="J34" s="429"/>
      <c r="K34" s="429"/>
      <c r="L34" s="429"/>
      <c r="M34" s="429"/>
      <c r="N34" s="430"/>
    </row>
    <row r="35" spans="1:14" x14ac:dyDescent="0.25">
      <c r="A35" s="409"/>
      <c r="B35" s="409"/>
      <c r="C35" s="409"/>
      <c r="D35" s="409"/>
      <c r="E35" s="409"/>
      <c r="F35" s="409"/>
      <c r="G35" s="409"/>
      <c r="H35" s="409"/>
      <c r="I35" s="409"/>
      <c r="J35" s="409"/>
      <c r="K35" s="409"/>
      <c r="L35" s="409"/>
      <c r="M35" s="409"/>
      <c r="N35" s="409"/>
    </row>
    <row r="36" spans="1:14" x14ac:dyDescent="0.25">
      <c r="A36" s="375" t="s">
        <v>132</v>
      </c>
      <c r="B36" s="375"/>
      <c r="C36" s="375"/>
      <c r="D36" s="375"/>
      <c r="E36" s="375"/>
      <c r="F36" s="375"/>
      <c r="G36" s="375"/>
      <c r="H36" s="375"/>
      <c r="I36" s="375"/>
      <c r="J36" s="375"/>
      <c r="K36" s="375"/>
      <c r="L36" s="375"/>
      <c r="M36" s="375"/>
      <c r="N36" s="375"/>
    </row>
    <row r="37" spans="1:14" ht="15.75" thickBot="1" x14ac:dyDescent="0.3">
      <c r="B37" s="5"/>
      <c r="C37" s="5"/>
      <c r="D37" s="5"/>
      <c r="E37" s="5"/>
      <c r="F37" s="5"/>
      <c r="G37" s="5"/>
      <c r="H37" s="5"/>
      <c r="I37" s="5"/>
      <c r="J37" s="5"/>
      <c r="K37" s="5"/>
      <c r="L37" s="5"/>
      <c r="M37" s="5"/>
      <c r="N37" s="5"/>
    </row>
    <row r="38" spans="1:14" s="4" customFormat="1" ht="15.75" thickBot="1" x14ac:dyDescent="0.3">
      <c r="A38" s="22">
        <v>1</v>
      </c>
      <c r="B38" s="442" t="s">
        <v>40</v>
      </c>
      <c r="C38" s="442"/>
      <c r="D38" s="442"/>
      <c r="E38" s="442"/>
      <c r="F38" s="442"/>
      <c r="G38" s="442"/>
      <c r="H38" s="442"/>
      <c r="I38" s="442" t="s">
        <v>41</v>
      </c>
      <c r="J38" s="442"/>
      <c r="K38" s="442" t="s">
        <v>42</v>
      </c>
      <c r="L38" s="442"/>
      <c r="M38" s="442"/>
      <c r="N38" s="443"/>
    </row>
    <row r="39" spans="1:14" x14ac:dyDescent="0.25">
      <c r="A39" s="14" t="s">
        <v>16</v>
      </c>
      <c r="B39" s="440" t="s">
        <v>43</v>
      </c>
      <c r="C39" s="440"/>
      <c r="D39" s="440"/>
      <c r="E39" s="440"/>
      <c r="F39" s="440"/>
      <c r="G39" s="440"/>
      <c r="H39" s="440"/>
      <c r="I39" s="438"/>
      <c r="J39" s="438"/>
      <c r="K39" s="526">
        <f>I29</f>
        <v>2115.0100000000002</v>
      </c>
      <c r="L39" s="526"/>
      <c r="M39" s="526"/>
      <c r="N39" s="527"/>
    </row>
    <row r="40" spans="1:14" x14ac:dyDescent="0.25">
      <c r="A40" s="3" t="s">
        <v>19</v>
      </c>
      <c r="B40" s="407" t="s">
        <v>44</v>
      </c>
      <c r="C40" s="407"/>
      <c r="D40" s="407"/>
      <c r="E40" s="407"/>
      <c r="F40" s="407"/>
      <c r="G40" s="407"/>
      <c r="H40" s="407"/>
      <c r="I40" s="439"/>
      <c r="J40" s="439"/>
      <c r="K40" s="524"/>
      <c r="L40" s="524"/>
      <c r="M40" s="524"/>
      <c r="N40" s="525"/>
    </row>
    <row r="41" spans="1:14" x14ac:dyDescent="0.25">
      <c r="A41" s="3" t="s">
        <v>21</v>
      </c>
      <c r="B41" s="407" t="s">
        <v>45</v>
      </c>
      <c r="C41" s="407"/>
      <c r="D41" s="407"/>
      <c r="E41" s="407"/>
      <c r="F41" s="407"/>
      <c r="G41" s="407"/>
      <c r="H41" s="407"/>
      <c r="I41" s="439"/>
      <c r="J41" s="439"/>
      <c r="K41" s="524"/>
      <c r="L41" s="524"/>
      <c r="M41" s="524"/>
      <c r="N41" s="525"/>
    </row>
    <row r="42" spans="1:14" x14ac:dyDescent="0.25">
      <c r="A42" s="3" t="s">
        <v>23</v>
      </c>
      <c r="B42" s="407" t="s">
        <v>46</v>
      </c>
      <c r="C42" s="407"/>
      <c r="D42" s="407"/>
      <c r="E42" s="407"/>
      <c r="F42" s="407"/>
      <c r="G42" s="407"/>
      <c r="H42" s="407"/>
      <c r="I42" s="439"/>
      <c r="J42" s="439"/>
      <c r="K42" s="524"/>
      <c r="L42" s="524"/>
      <c r="M42" s="524"/>
      <c r="N42" s="525"/>
    </row>
    <row r="43" spans="1:14" x14ac:dyDescent="0.25">
      <c r="A43" s="3" t="s">
        <v>25</v>
      </c>
      <c r="B43" s="407" t="s">
        <v>47</v>
      </c>
      <c r="C43" s="407"/>
      <c r="D43" s="407"/>
      <c r="E43" s="407"/>
      <c r="F43" s="407"/>
      <c r="G43" s="407"/>
      <c r="H43" s="407"/>
      <c r="I43" s="439"/>
      <c r="J43" s="439"/>
      <c r="K43" s="524"/>
      <c r="L43" s="524"/>
      <c r="M43" s="524"/>
      <c r="N43" s="525"/>
    </row>
    <row r="44" spans="1:14" x14ac:dyDescent="0.25">
      <c r="A44" s="3" t="s">
        <v>48</v>
      </c>
      <c r="B44" s="407" t="s">
        <v>49</v>
      </c>
      <c r="C44" s="407"/>
      <c r="D44" s="407"/>
      <c r="E44" s="407"/>
      <c r="F44" s="407"/>
      <c r="G44" s="407"/>
      <c r="H44" s="407"/>
      <c r="I44" s="439"/>
      <c r="J44" s="439"/>
      <c r="K44" s="524"/>
      <c r="L44" s="524"/>
      <c r="M44" s="524"/>
      <c r="N44" s="525"/>
    </row>
    <row r="45" spans="1:14" x14ac:dyDescent="0.25">
      <c r="A45" s="3" t="s">
        <v>50</v>
      </c>
      <c r="B45" s="407" t="s">
        <v>51</v>
      </c>
      <c r="C45" s="407"/>
      <c r="D45" s="407"/>
      <c r="E45" s="407"/>
      <c r="F45" s="407"/>
      <c r="G45" s="407"/>
      <c r="H45" s="407"/>
      <c r="I45" s="439"/>
      <c r="J45" s="439"/>
      <c r="K45" s="524"/>
      <c r="L45" s="524"/>
      <c r="M45" s="524"/>
      <c r="N45" s="525"/>
    </row>
    <row r="46" spans="1:14" ht="15.75" thickBot="1" x14ac:dyDescent="0.3">
      <c r="A46" s="9" t="s">
        <v>52</v>
      </c>
      <c r="B46" s="491" t="s">
        <v>53</v>
      </c>
      <c r="C46" s="491"/>
      <c r="D46" s="491"/>
      <c r="E46" s="491"/>
      <c r="F46" s="491"/>
      <c r="G46" s="491"/>
      <c r="H46" s="491"/>
      <c r="I46" s="488"/>
      <c r="J46" s="488"/>
      <c r="K46" s="528"/>
      <c r="L46" s="528"/>
      <c r="M46" s="528"/>
      <c r="N46" s="529"/>
    </row>
    <row r="47" spans="1:14" s="4" customFormat="1" ht="15.75" thickBot="1" x14ac:dyDescent="0.3">
      <c r="A47" s="486" t="s">
        <v>54</v>
      </c>
      <c r="B47" s="442"/>
      <c r="C47" s="442"/>
      <c r="D47" s="442"/>
      <c r="E47" s="442"/>
      <c r="F47" s="442"/>
      <c r="G47" s="442"/>
      <c r="H47" s="442"/>
      <c r="I47" s="442"/>
      <c r="J47" s="487"/>
      <c r="K47" s="448">
        <f>SUM(K39:N46)</f>
        <v>2115.0100000000002</v>
      </c>
      <c r="L47" s="449"/>
      <c r="M47" s="449"/>
      <c r="N47" s="450"/>
    </row>
    <row r="48" spans="1:14" x14ac:dyDescent="0.25">
      <c r="A48" s="409"/>
      <c r="B48" s="409"/>
      <c r="C48" s="409"/>
      <c r="D48" s="409"/>
      <c r="E48" s="409"/>
      <c r="F48" s="409"/>
      <c r="G48" s="409"/>
      <c r="H48" s="409"/>
      <c r="I48" s="409"/>
      <c r="J48" s="409"/>
      <c r="K48" s="409"/>
      <c r="L48" s="409"/>
      <c r="M48" s="409"/>
      <c r="N48" s="409"/>
    </row>
    <row r="49" spans="1:17" x14ac:dyDescent="0.25">
      <c r="A49" s="375" t="s">
        <v>55</v>
      </c>
      <c r="B49" s="375"/>
      <c r="C49" s="375"/>
      <c r="D49" s="375"/>
      <c r="E49" s="375"/>
      <c r="F49" s="375"/>
      <c r="G49" s="375"/>
      <c r="H49" s="375"/>
      <c r="I49" s="375"/>
      <c r="J49" s="375"/>
      <c r="K49" s="375"/>
      <c r="L49" s="375"/>
      <c r="M49" s="375"/>
      <c r="N49" s="375"/>
    </row>
    <row r="50" spans="1:17" x14ac:dyDescent="0.25">
      <c r="A50" s="8"/>
      <c r="B50" s="8"/>
      <c r="C50" s="8"/>
      <c r="D50" s="8"/>
      <c r="E50" s="8"/>
      <c r="F50" s="8"/>
      <c r="G50" s="8"/>
      <c r="H50" s="8"/>
      <c r="I50" s="8"/>
      <c r="J50" s="8"/>
      <c r="K50" s="8"/>
      <c r="L50" s="8"/>
      <c r="M50" s="8"/>
      <c r="N50" s="8"/>
    </row>
    <row r="51" spans="1:17" x14ac:dyDescent="0.25">
      <c r="A51" s="375" t="s">
        <v>133</v>
      </c>
      <c r="B51" s="375"/>
      <c r="C51" s="375"/>
      <c r="D51" s="375"/>
      <c r="E51" s="375"/>
      <c r="F51" s="375"/>
      <c r="G51" s="375"/>
      <c r="H51" s="375"/>
      <c r="I51" s="375"/>
      <c r="J51" s="375"/>
      <c r="K51" s="375"/>
      <c r="L51" s="375"/>
      <c r="M51" s="375"/>
      <c r="N51" s="375"/>
    </row>
    <row r="52" spans="1:17" ht="15.75" thickBot="1" x14ac:dyDescent="0.3">
      <c r="A52" s="8"/>
      <c r="B52" s="8"/>
      <c r="C52" s="8"/>
      <c r="D52" s="8"/>
      <c r="E52" s="8"/>
      <c r="F52" s="8"/>
      <c r="G52" s="8"/>
      <c r="H52" s="8"/>
      <c r="I52" s="8"/>
      <c r="J52" s="8"/>
      <c r="K52" s="8"/>
      <c r="L52" s="8"/>
      <c r="M52" s="8"/>
      <c r="N52" s="8"/>
    </row>
    <row r="53" spans="1:17" ht="15.75" thickBot="1" x14ac:dyDescent="0.3">
      <c r="A53" s="22" t="s">
        <v>56</v>
      </c>
      <c r="B53" s="442" t="s">
        <v>57</v>
      </c>
      <c r="C53" s="442"/>
      <c r="D53" s="442"/>
      <c r="E53" s="442"/>
      <c r="F53" s="442"/>
      <c r="G53" s="442"/>
      <c r="H53" s="442"/>
      <c r="I53" s="442" t="s">
        <v>41</v>
      </c>
      <c r="J53" s="442"/>
      <c r="K53" s="442" t="s">
        <v>42</v>
      </c>
      <c r="L53" s="442"/>
      <c r="M53" s="442"/>
      <c r="N53" s="443"/>
    </row>
    <row r="54" spans="1:17" x14ac:dyDescent="0.25">
      <c r="A54" s="13" t="s">
        <v>16</v>
      </c>
      <c r="B54" s="454" t="s">
        <v>151</v>
      </c>
      <c r="C54" s="454"/>
      <c r="D54" s="454"/>
      <c r="E54" s="454"/>
      <c r="F54" s="454"/>
      <c r="G54" s="454"/>
      <c r="H54" s="454"/>
      <c r="I54" s="456">
        <v>8.3299999999999999E-2</v>
      </c>
      <c r="J54" s="456"/>
      <c r="K54" s="459">
        <f>I54*K47</f>
        <v>176.18033300000002</v>
      </c>
      <c r="L54" s="459"/>
      <c r="M54" s="459"/>
      <c r="N54" s="460"/>
    </row>
    <row r="55" spans="1:17" ht="15.75" thickBot="1" x14ac:dyDescent="0.3">
      <c r="A55" s="15" t="s">
        <v>19</v>
      </c>
      <c r="B55" s="455" t="s">
        <v>58</v>
      </c>
      <c r="C55" s="455"/>
      <c r="D55" s="455"/>
      <c r="E55" s="455"/>
      <c r="F55" s="455"/>
      <c r="G55" s="455"/>
      <c r="H55" s="455"/>
      <c r="I55" s="457">
        <v>0.121</v>
      </c>
      <c r="J55" s="457"/>
      <c r="K55" s="461">
        <f>I55*K47</f>
        <v>255.91621000000001</v>
      </c>
      <c r="L55" s="461"/>
      <c r="M55" s="461"/>
      <c r="N55" s="462"/>
      <c r="P55" s="19"/>
    </row>
    <row r="56" spans="1:17" s="7" customFormat="1" ht="15.75" thickBot="1" x14ac:dyDescent="0.3">
      <c r="A56" s="22"/>
      <c r="B56" s="442" t="s">
        <v>59</v>
      </c>
      <c r="C56" s="442"/>
      <c r="D56" s="442"/>
      <c r="E56" s="442"/>
      <c r="F56" s="442"/>
      <c r="G56" s="442"/>
      <c r="H56" s="442"/>
      <c r="I56" s="458"/>
      <c r="J56" s="458"/>
      <c r="K56" s="463">
        <f>SUM(K54:N55)</f>
        <v>432.096543</v>
      </c>
      <c r="L56" s="463"/>
      <c r="M56" s="463"/>
      <c r="N56" s="464"/>
      <c r="P56" s="18"/>
      <c r="Q56" s="18"/>
    </row>
    <row r="57" spans="1:17" ht="30" customHeight="1" thickBot="1" x14ac:dyDescent="0.3">
      <c r="A57" s="451" t="s">
        <v>134</v>
      </c>
      <c r="B57" s="452"/>
      <c r="C57" s="452"/>
      <c r="D57" s="452"/>
      <c r="E57" s="452"/>
      <c r="F57" s="452"/>
      <c r="G57" s="452"/>
      <c r="H57" s="452"/>
      <c r="I57" s="452"/>
      <c r="J57" s="452"/>
      <c r="K57" s="452"/>
      <c r="L57" s="452"/>
      <c r="M57" s="452"/>
      <c r="N57" s="453"/>
      <c r="P57" s="2"/>
      <c r="Q57" s="2"/>
    </row>
    <row r="58" spans="1:17" x14ac:dyDescent="0.25">
      <c r="A58" s="8"/>
      <c r="B58" s="8"/>
      <c r="C58" s="8"/>
      <c r="D58" s="8"/>
      <c r="E58" s="8"/>
      <c r="F58" s="8"/>
      <c r="G58" s="8"/>
      <c r="H58" s="8"/>
      <c r="I58" s="8"/>
      <c r="J58" s="8"/>
      <c r="K58" s="8"/>
      <c r="L58" s="8"/>
      <c r="M58" s="8"/>
      <c r="N58" s="8"/>
    </row>
    <row r="59" spans="1:17" x14ac:dyDescent="0.25">
      <c r="A59" s="375" t="s">
        <v>135</v>
      </c>
      <c r="B59" s="375"/>
      <c r="C59" s="375"/>
      <c r="D59" s="375"/>
      <c r="E59" s="375"/>
      <c r="F59" s="375"/>
      <c r="G59" s="375"/>
      <c r="H59" s="375"/>
      <c r="I59" s="375"/>
      <c r="J59" s="375"/>
      <c r="K59" s="375"/>
      <c r="L59" s="375"/>
      <c r="M59" s="375"/>
      <c r="N59" s="375"/>
    </row>
    <row r="60" spans="1:17" ht="15.75" thickBot="1" x14ac:dyDescent="0.3">
      <c r="A60" s="8"/>
      <c r="B60" s="8"/>
      <c r="C60" s="8"/>
      <c r="D60" s="8"/>
      <c r="E60" s="8"/>
      <c r="F60" s="8"/>
      <c r="G60" s="8"/>
      <c r="H60" s="8"/>
      <c r="I60" s="8"/>
      <c r="J60" s="8"/>
      <c r="K60" s="8"/>
      <c r="L60" s="8"/>
      <c r="M60" s="8"/>
      <c r="N60" s="8"/>
    </row>
    <row r="61" spans="1:17" ht="15.75" thickBot="1" x14ac:dyDescent="0.3">
      <c r="A61" s="22" t="s">
        <v>60</v>
      </c>
      <c r="B61" s="442" t="s">
        <v>61</v>
      </c>
      <c r="C61" s="442"/>
      <c r="D61" s="442"/>
      <c r="E61" s="442"/>
      <c r="F61" s="442"/>
      <c r="G61" s="442"/>
      <c r="H61" s="442"/>
      <c r="I61" s="442" t="s">
        <v>41</v>
      </c>
      <c r="J61" s="442"/>
      <c r="K61" s="442" t="s">
        <v>42</v>
      </c>
      <c r="L61" s="442"/>
      <c r="M61" s="442"/>
      <c r="N61" s="443"/>
    </row>
    <row r="62" spans="1:17" x14ac:dyDescent="0.25">
      <c r="A62" s="13" t="s">
        <v>16</v>
      </c>
      <c r="B62" s="440" t="s">
        <v>62</v>
      </c>
      <c r="C62" s="440"/>
      <c r="D62" s="440"/>
      <c r="E62" s="440"/>
      <c r="F62" s="440"/>
      <c r="G62" s="440"/>
      <c r="H62" s="440"/>
      <c r="I62" s="456"/>
      <c r="J62" s="456"/>
      <c r="K62" s="459">
        <f>I62*($K$47+$K$56)</f>
        <v>0</v>
      </c>
      <c r="L62" s="459"/>
      <c r="M62" s="459"/>
      <c r="N62" s="460"/>
    </row>
    <row r="63" spans="1:17" x14ac:dyDescent="0.25">
      <c r="A63" s="11" t="s">
        <v>19</v>
      </c>
      <c r="B63" s="407" t="s">
        <v>136</v>
      </c>
      <c r="C63" s="407"/>
      <c r="D63" s="407"/>
      <c r="E63" s="407"/>
      <c r="F63" s="407"/>
      <c r="G63" s="407"/>
      <c r="H63" s="407"/>
      <c r="I63" s="465">
        <v>2.5000000000000001E-2</v>
      </c>
      <c r="J63" s="465"/>
      <c r="K63" s="459">
        <f t="shared" ref="K63:K69" si="0">I63*($K$47+$K$56)</f>
        <v>63.677663575000011</v>
      </c>
      <c r="L63" s="459"/>
      <c r="M63" s="459"/>
      <c r="N63" s="460"/>
    </row>
    <row r="64" spans="1:17" x14ac:dyDescent="0.25">
      <c r="A64" s="11" t="s">
        <v>21</v>
      </c>
      <c r="B64" s="407" t="s">
        <v>137</v>
      </c>
      <c r="C64" s="407"/>
      <c r="D64" s="407"/>
      <c r="E64" s="407"/>
      <c r="F64" s="407"/>
      <c r="G64" s="407"/>
      <c r="H64" s="407"/>
      <c r="I64" s="492">
        <v>0.06</v>
      </c>
      <c r="J64" s="492"/>
      <c r="K64" s="459">
        <f t="shared" si="0"/>
        <v>152.82639258</v>
      </c>
      <c r="L64" s="459"/>
      <c r="M64" s="459"/>
      <c r="N64" s="460"/>
    </row>
    <row r="65" spans="1:14" x14ac:dyDescent="0.25">
      <c r="A65" s="11" t="s">
        <v>23</v>
      </c>
      <c r="B65" s="407" t="s">
        <v>63</v>
      </c>
      <c r="C65" s="407"/>
      <c r="D65" s="407"/>
      <c r="E65" s="407"/>
      <c r="F65" s="407"/>
      <c r="G65" s="407"/>
      <c r="H65" s="407"/>
      <c r="I65" s="465">
        <v>1.4999999999999999E-2</v>
      </c>
      <c r="J65" s="465"/>
      <c r="K65" s="459">
        <f t="shared" si="0"/>
        <v>38.206598145000001</v>
      </c>
      <c r="L65" s="459"/>
      <c r="M65" s="459"/>
      <c r="N65" s="460"/>
    </row>
    <row r="66" spans="1:14" x14ac:dyDescent="0.25">
      <c r="A66" s="11" t="s">
        <v>25</v>
      </c>
      <c r="B66" s="407" t="s">
        <v>64</v>
      </c>
      <c r="C66" s="407"/>
      <c r="D66" s="407"/>
      <c r="E66" s="407"/>
      <c r="F66" s="407"/>
      <c r="G66" s="407"/>
      <c r="H66" s="407"/>
      <c r="I66" s="465">
        <v>0.01</v>
      </c>
      <c r="J66" s="465"/>
      <c r="K66" s="459">
        <f t="shared" si="0"/>
        <v>25.471065430000003</v>
      </c>
      <c r="L66" s="459"/>
      <c r="M66" s="459"/>
      <c r="N66" s="460"/>
    </row>
    <row r="67" spans="1:14" x14ac:dyDescent="0.25">
      <c r="A67" s="11" t="s">
        <v>48</v>
      </c>
      <c r="B67" s="407" t="s">
        <v>65</v>
      </c>
      <c r="C67" s="407"/>
      <c r="D67" s="407"/>
      <c r="E67" s="407"/>
      <c r="F67" s="407"/>
      <c r="G67" s="407"/>
      <c r="H67" s="407"/>
      <c r="I67" s="465">
        <v>6.0000000000000001E-3</v>
      </c>
      <c r="J67" s="465"/>
      <c r="K67" s="459">
        <f t="shared" si="0"/>
        <v>15.282639258000001</v>
      </c>
      <c r="L67" s="459"/>
      <c r="M67" s="459"/>
      <c r="N67" s="460"/>
    </row>
    <row r="68" spans="1:14" x14ac:dyDescent="0.25">
      <c r="A68" s="11" t="s">
        <v>50</v>
      </c>
      <c r="B68" s="407" t="s">
        <v>66</v>
      </c>
      <c r="C68" s="407"/>
      <c r="D68" s="407"/>
      <c r="E68" s="407"/>
      <c r="F68" s="407"/>
      <c r="G68" s="407"/>
      <c r="H68" s="407"/>
      <c r="I68" s="465">
        <v>2E-3</v>
      </c>
      <c r="J68" s="465"/>
      <c r="K68" s="459">
        <f t="shared" si="0"/>
        <v>5.0942130860000008</v>
      </c>
      <c r="L68" s="459"/>
      <c r="M68" s="459"/>
      <c r="N68" s="460"/>
    </row>
    <row r="69" spans="1:14" ht="15.75" thickBot="1" x14ac:dyDescent="0.3">
      <c r="A69" s="15" t="s">
        <v>52</v>
      </c>
      <c r="B69" s="491" t="s">
        <v>67</v>
      </c>
      <c r="C69" s="491"/>
      <c r="D69" s="491"/>
      <c r="E69" s="491"/>
      <c r="F69" s="491"/>
      <c r="G69" s="491"/>
      <c r="H69" s="491"/>
      <c r="I69" s="457">
        <v>0.08</v>
      </c>
      <c r="J69" s="457"/>
      <c r="K69" s="459">
        <f t="shared" si="0"/>
        <v>203.76852344000002</v>
      </c>
      <c r="L69" s="459"/>
      <c r="M69" s="459"/>
      <c r="N69" s="460"/>
    </row>
    <row r="70" spans="1:14" ht="15.75" thickBot="1" x14ac:dyDescent="0.3">
      <c r="A70" s="22"/>
      <c r="B70" s="442" t="s">
        <v>68</v>
      </c>
      <c r="C70" s="442"/>
      <c r="D70" s="442"/>
      <c r="E70" s="442"/>
      <c r="F70" s="442"/>
      <c r="G70" s="442"/>
      <c r="H70" s="442"/>
      <c r="I70" s="493">
        <f>SUM(I62:J69)</f>
        <v>0.19800000000000001</v>
      </c>
      <c r="J70" s="463"/>
      <c r="K70" s="463">
        <f>SUM(K62:N69)</f>
        <v>504.32709551400006</v>
      </c>
      <c r="L70" s="463"/>
      <c r="M70" s="463"/>
      <c r="N70" s="464"/>
    </row>
    <row r="71" spans="1:14" ht="37.5" customHeight="1" thickBot="1" x14ac:dyDescent="0.3">
      <c r="A71" s="451" t="s">
        <v>138</v>
      </c>
      <c r="B71" s="452"/>
      <c r="C71" s="452"/>
      <c r="D71" s="452"/>
      <c r="E71" s="452"/>
      <c r="F71" s="452"/>
      <c r="G71" s="452"/>
      <c r="H71" s="452"/>
      <c r="I71" s="452"/>
      <c r="J71" s="452"/>
      <c r="K71" s="452"/>
      <c r="L71" s="452"/>
      <c r="M71" s="452"/>
      <c r="N71" s="453"/>
    </row>
    <row r="72" spans="1:14" x14ac:dyDescent="0.25">
      <c r="A72" s="8"/>
      <c r="B72" s="8"/>
      <c r="C72" s="8"/>
      <c r="D72" s="8"/>
      <c r="E72" s="8"/>
      <c r="F72" s="8"/>
      <c r="G72" s="8"/>
      <c r="H72" s="8"/>
      <c r="I72" s="8"/>
      <c r="J72" s="8"/>
      <c r="K72" s="8"/>
      <c r="L72" s="8"/>
      <c r="M72" s="8"/>
      <c r="N72" s="8"/>
    </row>
    <row r="73" spans="1:14" x14ac:dyDescent="0.25">
      <c r="A73" s="375" t="s">
        <v>139</v>
      </c>
      <c r="B73" s="375"/>
      <c r="C73" s="375"/>
      <c r="D73" s="375"/>
      <c r="E73" s="375"/>
      <c r="F73" s="375"/>
      <c r="G73" s="375"/>
      <c r="H73" s="375"/>
      <c r="I73" s="375"/>
      <c r="J73" s="375"/>
      <c r="K73" s="375"/>
      <c r="L73" s="375"/>
      <c r="M73" s="375"/>
      <c r="N73" s="375"/>
    </row>
    <row r="74" spans="1:14" ht="15.75" thickBot="1" x14ac:dyDescent="0.3">
      <c r="A74" s="8"/>
      <c r="B74" s="8"/>
      <c r="C74" s="8"/>
      <c r="D74" s="8"/>
      <c r="E74" s="8"/>
      <c r="F74" s="8"/>
      <c r="G74" s="8"/>
      <c r="H74" s="8"/>
      <c r="I74" s="8"/>
      <c r="J74" s="8"/>
      <c r="K74" s="8"/>
      <c r="L74" s="8"/>
      <c r="M74" s="8"/>
      <c r="N74" s="8"/>
    </row>
    <row r="75" spans="1:14" ht="15.75" thickBot="1" x14ac:dyDescent="0.3">
      <c r="A75" s="22" t="s">
        <v>69</v>
      </c>
      <c r="B75" s="442" t="s">
        <v>70</v>
      </c>
      <c r="C75" s="442"/>
      <c r="D75" s="442"/>
      <c r="E75" s="442"/>
      <c r="F75" s="442"/>
      <c r="G75" s="442"/>
      <c r="H75" s="442"/>
      <c r="I75" s="442" t="s">
        <v>41</v>
      </c>
      <c r="J75" s="442"/>
      <c r="K75" s="442" t="s">
        <v>42</v>
      </c>
      <c r="L75" s="442"/>
      <c r="M75" s="442"/>
      <c r="N75" s="443"/>
    </row>
    <row r="76" spans="1:14" x14ac:dyDescent="0.25">
      <c r="A76" s="13" t="s">
        <v>16</v>
      </c>
      <c r="B76" s="440" t="s">
        <v>519</v>
      </c>
      <c r="C76" s="440"/>
      <c r="D76" s="440"/>
      <c r="E76" s="440"/>
      <c r="F76" s="440"/>
      <c r="G76" s="440"/>
      <c r="H76" s="440"/>
      <c r="I76" s="518"/>
      <c r="J76" s="518"/>
      <c r="K76" s="459">
        <f>((6.5*2)*22)-(K39*6%)</f>
        <v>159.0994</v>
      </c>
      <c r="L76" s="459"/>
      <c r="M76" s="459"/>
      <c r="N76" s="460"/>
    </row>
    <row r="77" spans="1:14" x14ac:dyDescent="0.25">
      <c r="A77" s="11" t="s">
        <v>19</v>
      </c>
      <c r="B77" s="407" t="s">
        <v>520</v>
      </c>
      <c r="C77" s="407"/>
      <c r="D77" s="407"/>
      <c r="E77" s="407"/>
      <c r="F77" s="407"/>
      <c r="G77" s="407"/>
      <c r="H77" s="407"/>
      <c r="I77" s="517"/>
      <c r="J77" s="517"/>
      <c r="K77" s="403">
        <f>(16.5*22)</f>
        <v>363</v>
      </c>
      <c r="L77" s="403"/>
      <c r="M77" s="403"/>
      <c r="N77" s="404"/>
    </row>
    <row r="78" spans="1:14" x14ac:dyDescent="0.25">
      <c r="A78" s="11" t="s">
        <v>21</v>
      </c>
      <c r="B78" s="407" t="s">
        <v>71</v>
      </c>
      <c r="C78" s="407"/>
      <c r="D78" s="407"/>
      <c r="E78" s="407"/>
      <c r="F78" s="407"/>
      <c r="G78" s="407"/>
      <c r="H78" s="407"/>
      <c r="I78" s="447"/>
      <c r="J78" s="447"/>
      <c r="K78" s="403"/>
      <c r="L78" s="403"/>
      <c r="M78" s="403"/>
      <c r="N78" s="404"/>
    </row>
    <row r="79" spans="1:14" x14ac:dyDescent="0.25">
      <c r="A79" s="11" t="s">
        <v>23</v>
      </c>
      <c r="B79" s="407" t="s">
        <v>72</v>
      </c>
      <c r="C79" s="407"/>
      <c r="D79" s="407"/>
      <c r="E79" s="407"/>
      <c r="F79" s="407"/>
      <c r="G79" s="407"/>
      <c r="H79" s="407"/>
      <c r="I79" s="447"/>
      <c r="J79" s="447"/>
      <c r="K79" s="403"/>
      <c r="L79" s="403"/>
      <c r="M79" s="403"/>
      <c r="N79" s="404"/>
    </row>
    <row r="80" spans="1:14" x14ac:dyDescent="0.25">
      <c r="A80" s="11" t="s">
        <v>25</v>
      </c>
      <c r="B80" s="407" t="s">
        <v>73</v>
      </c>
      <c r="C80" s="407"/>
      <c r="D80" s="407"/>
      <c r="E80" s="407"/>
      <c r="F80" s="407"/>
      <c r="G80" s="407"/>
      <c r="H80" s="407"/>
      <c r="I80" s="447"/>
      <c r="J80" s="447"/>
      <c r="K80" s="403"/>
      <c r="L80" s="403"/>
      <c r="M80" s="403"/>
      <c r="N80" s="404"/>
    </row>
    <row r="81" spans="1:14" x14ac:dyDescent="0.25">
      <c r="A81" s="11" t="s">
        <v>48</v>
      </c>
      <c r="B81" s="407" t="s">
        <v>74</v>
      </c>
      <c r="C81" s="407"/>
      <c r="D81" s="407"/>
      <c r="E81" s="407"/>
      <c r="F81" s="407"/>
      <c r="G81" s="407"/>
      <c r="H81" s="407"/>
      <c r="I81" s="447"/>
      <c r="J81" s="447"/>
      <c r="K81" s="403"/>
      <c r="L81" s="403"/>
      <c r="M81" s="403"/>
      <c r="N81" s="404"/>
    </row>
    <row r="82" spans="1:14" x14ac:dyDescent="0.25">
      <c r="A82" s="11" t="s">
        <v>50</v>
      </c>
      <c r="B82" s="407" t="s">
        <v>75</v>
      </c>
      <c r="C82" s="407"/>
      <c r="D82" s="407"/>
      <c r="E82" s="407"/>
      <c r="F82" s="407"/>
      <c r="G82" s="407"/>
      <c r="H82" s="407"/>
      <c r="I82" s="447"/>
      <c r="J82" s="447"/>
      <c r="K82" s="403">
        <f>3.5*22</f>
        <v>77</v>
      </c>
      <c r="L82" s="403"/>
      <c r="M82" s="403"/>
      <c r="N82" s="404"/>
    </row>
    <row r="83" spans="1:14" ht="15.75" thickBot="1" x14ac:dyDescent="0.3">
      <c r="A83" s="15" t="s">
        <v>52</v>
      </c>
      <c r="B83" s="491" t="s">
        <v>53</v>
      </c>
      <c r="C83" s="491"/>
      <c r="D83" s="491"/>
      <c r="E83" s="491"/>
      <c r="F83" s="491"/>
      <c r="G83" s="491"/>
      <c r="H83" s="491"/>
      <c r="I83" s="498"/>
      <c r="J83" s="498"/>
      <c r="K83" s="461"/>
      <c r="L83" s="461"/>
      <c r="M83" s="461"/>
      <c r="N83" s="462"/>
    </row>
    <row r="84" spans="1:14" ht="15.75" thickBot="1" x14ac:dyDescent="0.3">
      <c r="A84" s="22"/>
      <c r="B84" s="442" t="s">
        <v>76</v>
      </c>
      <c r="C84" s="442"/>
      <c r="D84" s="442"/>
      <c r="E84" s="442"/>
      <c r="F84" s="442"/>
      <c r="G84" s="442"/>
      <c r="H84" s="442"/>
      <c r="I84" s="458"/>
      <c r="J84" s="458"/>
      <c r="K84" s="463">
        <f>SUM(K76:N83)</f>
        <v>599.09940000000006</v>
      </c>
      <c r="L84" s="463"/>
      <c r="M84" s="463"/>
      <c r="N84" s="464"/>
    </row>
    <row r="85" spans="1:14" ht="27" customHeight="1" thickBot="1" x14ac:dyDescent="0.3">
      <c r="A85" s="451" t="s">
        <v>140</v>
      </c>
      <c r="B85" s="452"/>
      <c r="C85" s="452"/>
      <c r="D85" s="452"/>
      <c r="E85" s="452"/>
      <c r="F85" s="452"/>
      <c r="G85" s="452"/>
      <c r="H85" s="452"/>
      <c r="I85" s="452"/>
      <c r="J85" s="452"/>
      <c r="K85" s="452"/>
      <c r="L85" s="452"/>
      <c r="M85" s="452"/>
      <c r="N85" s="453"/>
    </row>
    <row r="86" spans="1:14" x14ac:dyDescent="0.25">
      <c r="A86" s="8"/>
      <c r="B86" s="8"/>
      <c r="C86" s="8"/>
      <c r="D86" s="8"/>
      <c r="E86" s="8"/>
      <c r="F86" s="8"/>
      <c r="G86" s="8"/>
      <c r="H86" s="8"/>
      <c r="I86" s="8"/>
      <c r="J86" s="8"/>
      <c r="K86" s="8"/>
      <c r="L86" s="8"/>
      <c r="M86" s="8"/>
      <c r="N86" s="8"/>
    </row>
    <row r="87" spans="1:14" x14ac:dyDescent="0.25">
      <c r="A87" s="375" t="s">
        <v>77</v>
      </c>
      <c r="B87" s="375"/>
      <c r="C87" s="375"/>
      <c r="D87" s="375"/>
      <c r="E87" s="375"/>
      <c r="F87" s="375"/>
      <c r="G87" s="375"/>
      <c r="H87" s="375"/>
      <c r="I87" s="375"/>
      <c r="J87" s="375"/>
      <c r="K87" s="375"/>
      <c r="L87" s="375"/>
      <c r="M87" s="375"/>
      <c r="N87" s="375"/>
    </row>
    <row r="88" spans="1:14" ht="15.75" thickBot="1" x14ac:dyDescent="0.3">
      <c r="A88" s="8"/>
      <c r="B88" s="8"/>
      <c r="C88" s="8"/>
      <c r="D88" s="8"/>
      <c r="E88" s="8"/>
      <c r="F88" s="8"/>
      <c r="G88" s="8"/>
      <c r="H88" s="8"/>
      <c r="I88" s="8"/>
      <c r="J88" s="8"/>
      <c r="K88" s="8"/>
      <c r="L88" s="8"/>
      <c r="M88" s="8"/>
      <c r="N88" s="8"/>
    </row>
    <row r="89" spans="1:14" ht="15.75" thickBot="1" x14ac:dyDescent="0.3">
      <c r="A89" s="22">
        <v>2</v>
      </c>
      <c r="B89" s="442" t="s">
        <v>78</v>
      </c>
      <c r="C89" s="442"/>
      <c r="D89" s="442"/>
      <c r="E89" s="442"/>
      <c r="F89" s="442"/>
      <c r="G89" s="442"/>
      <c r="H89" s="442"/>
      <c r="I89" s="442" t="s">
        <v>41</v>
      </c>
      <c r="J89" s="442"/>
      <c r="K89" s="442" t="s">
        <v>42</v>
      </c>
      <c r="L89" s="442"/>
      <c r="M89" s="442"/>
      <c r="N89" s="443"/>
    </row>
    <row r="90" spans="1:14" x14ac:dyDescent="0.25">
      <c r="A90" s="13" t="s">
        <v>56</v>
      </c>
      <c r="B90" s="440" t="s">
        <v>57</v>
      </c>
      <c r="C90" s="440"/>
      <c r="D90" s="440"/>
      <c r="E90" s="440"/>
      <c r="F90" s="440"/>
      <c r="G90" s="440"/>
      <c r="H90" s="440"/>
      <c r="I90" s="494"/>
      <c r="J90" s="494"/>
      <c r="K90" s="459">
        <f>K56</f>
        <v>432.096543</v>
      </c>
      <c r="L90" s="459"/>
      <c r="M90" s="459"/>
      <c r="N90" s="460"/>
    </row>
    <row r="91" spans="1:14" x14ac:dyDescent="0.25">
      <c r="A91" s="11" t="s">
        <v>60</v>
      </c>
      <c r="B91" s="407" t="s">
        <v>61</v>
      </c>
      <c r="C91" s="407"/>
      <c r="D91" s="407"/>
      <c r="E91" s="407"/>
      <c r="F91" s="407"/>
      <c r="G91" s="407"/>
      <c r="H91" s="407"/>
      <c r="I91" s="447"/>
      <c r="J91" s="447"/>
      <c r="K91" s="403">
        <f>K70</f>
        <v>504.32709551400006</v>
      </c>
      <c r="L91" s="403"/>
      <c r="M91" s="403"/>
      <c r="N91" s="404"/>
    </row>
    <row r="92" spans="1:14" ht="15.75" thickBot="1" x14ac:dyDescent="0.3">
      <c r="A92" s="11" t="s">
        <v>69</v>
      </c>
      <c r="B92" s="407" t="s">
        <v>70</v>
      </c>
      <c r="C92" s="407"/>
      <c r="D92" s="407"/>
      <c r="E92" s="407"/>
      <c r="F92" s="407"/>
      <c r="G92" s="407"/>
      <c r="H92" s="407"/>
      <c r="I92" s="447"/>
      <c r="J92" s="447"/>
      <c r="K92" s="403">
        <f>K84</f>
        <v>599.09940000000006</v>
      </c>
      <c r="L92" s="403"/>
      <c r="M92" s="403"/>
      <c r="N92" s="404"/>
    </row>
    <row r="93" spans="1:14" ht="15.75" thickBot="1" x14ac:dyDescent="0.3">
      <c r="A93" s="22"/>
      <c r="B93" s="442" t="s">
        <v>79</v>
      </c>
      <c r="C93" s="442"/>
      <c r="D93" s="442"/>
      <c r="E93" s="442"/>
      <c r="F93" s="442"/>
      <c r="G93" s="442"/>
      <c r="H93" s="442"/>
      <c r="I93" s="458"/>
      <c r="J93" s="458"/>
      <c r="K93" s="445">
        <f>SUM(K90:N92)</f>
        <v>1535.5230385140001</v>
      </c>
      <c r="L93" s="445"/>
      <c r="M93" s="445"/>
      <c r="N93" s="446"/>
    </row>
    <row r="94" spans="1:14" x14ac:dyDescent="0.25">
      <c r="A94" s="8"/>
      <c r="B94" s="8"/>
      <c r="C94" s="8"/>
      <c r="D94" s="8"/>
      <c r="E94" s="8"/>
      <c r="F94" s="8"/>
      <c r="G94" s="8"/>
      <c r="H94" s="8"/>
      <c r="I94" s="8"/>
      <c r="J94" s="8"/>
      <c r="K94" s="8"/>
      <c r="L94" s="8"/>
      <c r="M94" s="8"/>
      <c r="N94" s="8"/>
    </row>
    <row r="95" spans="1:14" x14ac:dyDescent="0.25">
      <c r="A95" s="375" t="s">
        <v>80</v>
      </c>
      <c r="B95" s="375"/>
      <c r="C95" s="375"/>
      <c r="D95" s="375"/>
      <c r="E95" s="375"/>
      <c r="F95" s="375"/>
      <c r="G95" s="375"/>
      <c r="H95" s="375"/>
      <c r="I95" s="375"/>
      <c r="J95" s="375"/>
      <c r="K95" s="375"/>
      <c r="L95" s="375"/>
      <c r="M95" s="375"/>
      <c r="N95" s="375"/>
    </row>
    <row r="96" spans="1:14" ht="15.75" thickBot="1" x14ac:dyDescent="0.3">
      <c r="A96" s="8"/>
      <c r="B96" s="8"/>
      <c r="C96" s="8"/>
      <c r="D96" s="8"/>
      <c r="E96" s="8"/>
      <c r="F96" s="8"/>
      <c r="G96" s="8"/>
      <c r="H96" s="8"/>
      <c r="I96" s="8"/>
      <c r="J96" s="8"/>
      <c r="K96" s="8"/>
      <c r="L96" s="8"/>
      <c r="M96" s="8"/>
      <c r="N96" s="8"/>
    </row>
    <row r="97" spans="1:14" ht="15.75" thickBot="1" x14ac:dyDescent="0.3">
      <c r="A97" s="22">
        <v>3</v>
      </c>
      <c r="B97" s="442" t="s">
        <v>81</v>
      </c>
      <c r="C97" s="442"/>
      <c r="D97" s="442"/>
      <c r="E97" s="442"/>
      <c r="F97" s="442"/>
      <c r="G97" s="442"/>
      <c r="H97" s="442"/>
      <c r="I97" s="442" t="s">
        <v>41</v>
      </c>
      <c r="J97" s="442"/>
      <c r="K97" s="442" t="s">
        <v>42</v>
      </c>
      <c r="L97" s="442"/>
      <c r="M97" s="442"/>
      <c r="N97" s="443"/>
    </row>
    <row r="98" spans="1:14" x14ac:dyDescent="0.25">
      <c r="A98" s="13" t="s">
        <v>16</v>
      </c>
      <c r="B98" s="440" t="s">
        <v>82</v>
      </c>
      <c r="C98" s="440"/>
      <c r="D98" s="440"/>
      <c r="E98" s="440"/>
      <c r="F98" s="440"/>
      <c r="G98" s="440"/>
      <c r="H98" s="440"/>
      <c r="I98" s="456">
        <v>4.5999999999999999E-3</v>
      </c>
      <c r="J98" s="456"/>
      <c r="K98" s="459">
        <f>I98*($K$47+$K$70)</f>
        <v>12.048950639364401</v>
      </c>
      <c r="L98" s="459"/>
      <c r="M98" s="459"/>
      <c r="N98" s="460"/>
    </row>
    <row r="99" spans="1:14" x14ac:dyDescent="0.25">
      <c r="A99" s="11" t="s">
        <v>19</v>
      </c>
      <c r="B99" s="407" t="s">
        <v>83</v>
      </c>
      <c r="C99" s="407"/>
      <c r="D99" s="407"/>
      <c r="E99" s="407"/>
      <c r="F99" s="407"/>
      <c r="G99" s="407"/>
      <c r="H99" s="407"/>
      <c r="I99" s="465">
        <v>4.0000000000000002E-4</v>
      </c>
      <c r="J99" s="465"/>
      <c r="K99" s="459">
        <f t="shared" ref="K99:K103" si="1">I99*($K$47+$K$70)</f>
        <v>1.0477348382056002</v>
      </c>
      <c r="L99" s="459"/>
      <c r="M99" s="459"/>
      <c r="N99" s="460"/>
    </row>
    <row r="100" spans="1:14" x14ac:dyDescent="0.25">
      <c r="A100" s="11" t="s">
        <v>21</v>
      </c>
      <c r="B100" s="407" t="s">
        <v>84</v>
      </c>
      <c r="C100" s="407"/>
      <c r="D100" s="407"/>
      <c r="E100" s="407"/>
      <c r="F100" s="407"/>
      <c r="G100" s="407"/>
      <c r="H100" s="407"/>
      <c r="I100" s="465">
        <v>0.04</v>
      </c>
      <c r="J100" s="465"/>
      <c r="K100" s="459">
        <f t="shared" si="1"/>
        <v>104.77348382056002</v>
      </c>
      <c r="L100" s="459"/>
      <c r="M100" s="459"/>
      <c r="N100" s="460"/>
    </row>
    <row r="101" spans="1:14" x14ac:dyDescent="0.25">
      <c r="A101" s="11" t="s">
        <v>23</v>
      </c>
      <c r="B101" s="407" t="s">
        <v>85</v>
      </c>
      <c r="C101" s="407"/>
      <c r="D101" s="407"/>
      <c r="E101" s="407"/>
      <c r="F101" s="407"/>
      <c r="G101" s="407"/>
      <c r="H101" s="407"/>
      <c r="I101" s="465">
        <v>1.9400000000000001E-2</v>
      </c>
      <c r="J101" s="465"/>
      <c r="K101" s="459">
        <f t="shared" si="1"/>
        <v>50.81513965297161</v>
      </c>
      <c r="L101" s="459"/>
      <c r="M101" s="459"/>
      <c r="N101" s="460"/>
    </row>
    <row r="102" spans="1:14" x14ac:dyDescent="0.25">
      <c r="A102" s="11" t="s">
        <v>25</v>
      </c>
      <c r="B102" s="407" t="s">
        <v>86</v>
      </c>
      <c r="C102" s="407"/>
      <c r="D102" s="407"/>
      <c r="E102" s="407"/>
      <c r="F102" s="407"/>
      <c r="G102" s="407"/>
      <c r="H102" s="407"/>
      <c r="I102" s="465">
        <v>7.7000000000000002E-3</v>
      </c>
      <c r="J102" s="465"/>
      <c r="K102" s="459">
        <f t="shared" si="1"/>
        <v>20.168895635457805</v>
      </c>
      <c r="L102" s="459"/>
      <c r="M102" s="459"/>
      <c r="N102" s="460"/>
    </row>
    <row r="103" spans="1:14" ht="15.75" thickBot="1" x14ac:dyDescent="0.3">
      <c r="A103" s="11" t="s">
        <v>48</v>
      </c>
      <c r="B103" s="407" t="s">
        <v>87</v>
      </c>
      <c r="C103" s="407"/>
      <c r="D103" s="407"/>
      <c r="E103" s="407"/>
      <c r="F103" s="407"/>
      <c r="G103" s="407"/>
      <c r="H103" s="407"/>
      <c r="I103" s="465"/>
      <c r="J103" s="465"/>
      <c r="K103" s="459">
        <f t="shared" si="1"/>
        <v>0</v>
      </c>
      <c r="L103" s="459"/>
      <c r="M103" s="459"/>
      <c r="N103" s="460"/>
    </row>
    <row r="104" spans="1:14" ht="15.75" thickBot="1" x14ac:dyDescent="0.3">
      <c r="A104" s="22"/>
      <c r="B104" s="442" t="s">
        <v>141</v>
      </c>
      <c r="C104" s="442"/>
      <c r="D104" s="442"/>
      <c r="E104" s="442"/>
      <c r="F104" s="442"/>
      <c r="G104" s="442"/>
      <c r="H104" s="442"/>
      <c r="I104" s="500">
        <f>SUM(I98:J103)</f>
        <v>7.2099999999999997E-2</v>
      </c>
      <c r="J104" s="500"/>
      <c r="K104" s="445">
        <f>SUM(K98:N103)</f>
        <v>188.85420458655943</v>
      </c>
      <c r="L104" s="445"/>
      <c r="M104" s="445"/>
      <c r="N104" s="446"/>
    </row>
    <row r="105" spans="1:14" ht="18" customHeight="1" thickBot="1" x14ac:dyDescent="0.3">
      <c r="A105" s="451" t="s">
        <v>142</v>
      </c>
      <c r="B105" s="452"/>
      <c r="C105" s="452"/>
      <c r="D105" s="452"/>
      <c r="E105" s="452"/>
      <c r="F105" s="452"/>
      <c r="G105" s="452"/>
      <c r="H105" s="452"/>
      <c r="I105" s="452"/>
      <c r="J105" s="452"/>
      <c r="K105" s="452"/>
      <c r="L105" s="452"/>
      <c r="M105" s="452"/>
      <c r="N105" s="453"/>
    </row>
    <row r="106" spans="1:14" x14ac:dyDescent="0.25">
      <c r="A106" s="8"/>
      <c r="B106" s="8"/>
      <c r="C106" s="8"/>
      <c r="D106" s="8"/>
      <c r="E106" s="8"/>
      <c r="F106" s="8"/>
      <c r="G106" s="8"/>
      <c r="H106" s="8"/>
      <c r="I106" s="8"/>
      <c r="J106" s="8"/>
      <c r="K106" s="8"/>
      <c r="L106" s="8"/>
      <c r="M106" s="8"/>
      <c r="N106" s="8"/>
    </row>
    <row r="107" spans="1:14" x14ac:dyDescent="0.25">
      <c r="A107" s="375" t="s">
        <v>88</v>
      </c>
      <c r="B107" s="375"/>
      <c r="C107" s="375"/>
      <c r="D107" s="375"/>
      <c r="E107" s="375"/>
      <c r="F107" s="375"/>
      <c r="G107" s="375"/>
      <c r="H107" s="375"/>
      <c r="I107" s="375"/>
      <c r="J107" s="375"/>
      <c r="K107" s="375"/>
      <c r="L107" s="375"/>
      <c r="M107" s="375"/>
      <c r="N107" s="375"/>
    </row>
    <row r="108" spans="1:14" x14ac:dyDescent="0.25">
      <c r="A108" s="8"/>
      <c r="B108" s="8"/>
      <c r="C108" s="8"/>
      <c r="D108" s="8"/>
      <c r="E108" s="8"/>
      <c r="F108" s="8"/>
      <c r="G108" s="8"/>
      <c r="H108" s="8"/>
      <c r="I108" s="8"/>
      <c r="J108" s="8"/>
      <c r="K108" s="8"/>
      <c r="L108" s="8"/>
      <c r="M108" s="8"/>
      <c r="N108" s="8"/>
    </row>
    <row r="109" spans="1:14" ht="15.75" x14ac:dyDescent="0.25">
      <c r="A109" s="499" t="s">
        <v>89</v>
      </c>
      <c r="B109" s="499"/>
      <c r="C109" s="499"/>
      <c r="D109" s="499"/>
      <c r="E109" s="499"/>
      <c r="F109" s="499"/>
      <c r="G109" s="499"/>
      <c r="H109" s="499"/>
      <c r="I109" s="499"/>
      <c r="J109" s="499"/>
      <c r="K109" s="499"/>
      <c r="L109" s="499"/>
      <c r="M109" s="499"/>
      <c r="N109" s="499"/>
    </row>
    <row r="110" spans="1:14" ht="15.75" thickBot="1" x14ac:dyDescent="0.3">
      <c r="A110" s="8"/>
      <c r="B110" s="8"/>
      <c r="C110" s="8"/>
      <c r="D110" s="8"/>
      <c r="E110" s="8"/>
      <c r="F110" s="8"/>
      <c r="G110" s="8"/>
      <c r="H110" s="8"/>
      <c r="I110" s="8"/>
      <c r="J110" s="8"/>
      <c r="K110" s="8"/>
      <c r="L110" s="8"/>
      <c r="M110" s="8"/>
      <c r="N110" s="8"/>
    </row>
    <row r="111" spans="1:14" ht="15.75" thickBot="1" x14ac:dyDescent="0.3">
      <c r="A111" s="22" t="s">
        <v>90</v>
      </c>
      <c r="B111" s="442" t="s">
        <v>91</v>
      </c>
      <c r="C111" s="442"/>
      <c r="D111" s="442"/>
      <c r="E111" s="442"/>
      <c r="F111" s="442"/>
      <c r="G111" s="442"/>
      <c r="H111" s="442"/>
      <c r="I111" s="442" t="s">
        <v>41</v>
      </c>
      <c r="J111" s="442"/>
      <c r="K111" s="442" t="s">
        <v>42</v>
      </c>
      <c r="L111" s="442"/>
      <c r="M111" s="442"/>
      <c r="N111" s="443"/>
    </row>
    <row r="112" spans="1:14" x14ac:dyDescent="0.25">
      <c r="A112" s="13" t="s">
        <v>16</v>
      </c>
      <c r="B112" s="440" t="s">
        <v>92</v>
      </c>
      <c r="C112" s="440"/>
      <c r="D112" s="440"/>
      <c r="E112" s="440"/>
      <c r="F112" s="440"/>
      <c r="G112" s="440"/>
      <c r="H112" s="440"/>
      <c r="I112" s="456">
        <v>6.1100000000000002E-2</v>
      </c>
      <c r="J112" s="456"/>
      <c r="K112" s="459">
        <f>I112*$K$47</f>
        <v>129.22711100000001</v>
      </c>
      <c r="L112" s="459"/>
      <c r="M112" s="459"/>
      <c r="N112" s="460"/>
    </row>
    <row r="113" spans="1:14" x14ac:dyDescent="0.25">
      <c r="A113" s="11" t="s">
        <v>19</v>
      </c>
      <c r="B113" s="407" t="s">
        <v>143</v>
      </c>
      <c r="C113" s="407"/>
      <c r="D113" s="407"/>
      <c r="E113" s="407"/>
      <c r="F113" s="407"/>
      <c r="G113" s="407"/>
      <c r="H113" s="407"/>
      <c r="I113" s="465">
        <v>1.4800000000000001E-2</v>
      </c>
      <c r="J113" s="465"/>
      <c r="K113" s="459">
        <f t="shared" ref="K113:K117" si="2">I113*$K$47</f>
        <v>31.302148000000006</v>
      </c>
      <c r="L113" s="459"/>
      <c r="M113" s="459"/>
      <c r="N113" s="460"/>
    </row>
    <row r="114" spans="1:14" x14ac:dyDescent="0.25">
      <c r="A114" s="11" t="s">
        <v>21</v>
      </c>
      <c r="B114" s="407" t="s">
        <v>93</v>
      </c>
      <c r="C114" s="407"/>
      <c r="D114" s="407"/>
      <c r="E114" s="407"/>
      <c r="F114" s="407"/>
      <c r="G114" s="407"/>
      <c r="H114" s="407"/>
      <c r="I114" s="465">
        <v>2.9999999999999997E-4</v>
      </c>
      <c r="J114" s="465"/>
      <c r="K114" s="459">
        <f t="shared" si="2"/>
        <v>0.63450300000000004</v>
      </c>
      <c r="L114" s="459"/>
      <c r="M114" s="459"/>
      <c r="N114" s="460"/>
    </row>
    <row r="115" spans="1:14" x14ac:dyDescent="0.25">
      <c r="A115" s="11" t="s">
        <v>23</v>
      </c>
      <c r="B115" s="407" t="s">
        <v>94</v>
      </c>
      <c r="C115" s="407"/>
      <c r="D115" s="407"/>
      <c r="E115" s="407"/>
      <c r="F115" s="407"/>
      <c r="G115" s="407"/>
      <c r="H115" s="407"/>
      <c r="I115" s="465">
        <v>2E-3</v>
      </c>
      <c r="J115" s="465"/>
      <c r="K115" s="459">
        <f t="shared" si="2"/>
        <v>4.2300200000000006</v>
      </c>
      <c r="L115" s="459"/>
      <c r="M115" s="459"/>
      <c r="N115" s="460"/>
    </row>
    <row r="116" spans="1:14" x14ac:dyDescent="0.25">
      <c r="A116" s="11" t="s">
        <v>25</v>
      </c>
      <c r="B116" s="407" t="s">
        <v>95</v>
      </c>
      <c r="C116" s="407"/>
      <c r="D116" s="407"/>
      <c r="E116" s="407"/>
      <c r="F116" s="407"/>
      <c r="G116" s="407"/>
      <c r="H116" s="407"/>
      <c r="I116" s="465">
        <v>4.0000000000000002E-4</v>
      </c>
      <c r="J116" s="465"/>
      <c r="K116" s="459">
        <f t="shared" si="2"/>
        <v>0.84600400000000009</v>
      </c>
      <c r="L116" s="459"/>
      <c r="M116" s="459"/>
      <c r="N116" s="460"/>
    </row>
    <row r="117" spans="1:14" ht="15.75" thickBot="1" x14ac:dyDescent="0.3">
      <c r="A117" s="11" t="s">
        <v>48</v>
      </c>
      <c r="B117" s="407" t="s">
        <v>96</v>
      </c>
      <c r="C117" s="407"/>
      <c r="D117" s="407"/>
      <c r="E117" s="407"/>
      <c r="F117" s="407"/>
      <c r="G117" s="407"/>
      <c r="H117" s="407"/>
      <c r="I117" s="465"/>
      <c r="J117" s="465"/>
      <c r="K117" s="459">
        <f t="shared" si="2"/>
        <v>0</v>
      </c>
      <c r="L117" s="459"/>
      <c r="M117" s="459"/>
      <c r="N117" s="460"/>
    </row>
    <row r="118" spans="1:14" ht="15.75" thickBot="1" x14ac:dyDescent="0.3">
      <c r="A118" s="22"/>
      <c r="B118" s="442" t="s">
        <v>97</v>
      </c>
      <c r="C118" s="442"/>
      <c r="D118" s="442"/>
      <c r="E118" s="442"/>
      <c r="F118" s="442"/>
      <c r="G118" s="442"/>
      <c r="H118" s="442"/>
      <c r="I118" s="500">
        <f>SUM(I112:J117)</f>
        <v>7.8599999999999989E-2</v>
      </c>
      <c r="J118" s="500"/>
      <c r="K118" s="463">
        <f>SUM(K112:N117)</f>
        <v>166.23978600000001</v>
      </c>
      <c r="L118" s="463"/>
      <c r="M118" s="463"/>
      <c r="N118" s="464"/>
    </row>
    <row r="119" spans="1:14" ht="15.75" thickBot="1" x14ac:dyDescent="0.3">
      <c r="A119" s="451"/>
      <c r="B119" s="452"/>
      <c r="C119" s="452"/>
      <c r="D119" s="452"/>
      <c r="E119" s="452"/>
      <c r="F119" s="452"/>
      <c r="G119" s="452"/>
      <c r="H119" s="452"/>
      <c r="I119" s="452"/>
      <c r="J119" s="452"/>
      <c r="K119" s="452"/>
      <c r="L119" s="452"/>
      <c r="M119" s="452"/>
      <c r="N119" s="453"/>
    </row>
    <row r="120" spans="1:14" x14ac:dyDescent="0.25">
      <c r="A120" s="8"/>
      <c r="B120" s="8"/>
      <c r="C120" s="8"/>
      <c r="D120" s="8"/>
      <c r="E120" s="8"/>
      <c r="F120" s="8"/>
      <c r="G120" s="8"/>
      <c r="H120" s="8"/>
      <c r="I120" s="8"/>
      <c r="J120" s="8"/>
      <c r="K120" s="8"/>
      <c r="L120" s="8"/>
      <c r="M120" s="8"/>
      <c r="N120" s="8"/>
    </row>
    <row r="121" spans="1:14" ht="15.75" x14ac:dyDescent="0.25">
      <c r="A121" s="499" t="s">
        <v>144</v>
      </c>
      <c r="B121" s="499"/>
      <c r="C121" s="499"/>
      <c r="D121" s="499"/>
      <c r="E121" s="499"/>
      <c r="F121" s="499"/>
      <c r="G121" s="499"/>
      <c r="H121" s="499"/>
      <c r="I121" s="499"/>
      <c r="J121" s="499"/>
      <c r="K121" s="499"/>
      <c r="L121" s="499"/>
      <c r="M121" s="499"/>
      <c r="N121" s="499"/>
    </row>
    <row r="122" spans="1:14" ht="15.75" thickBot="1" x14ac:dyDescent="0.3">
      <c r="A122" s="8"/>
      <c r="B122" s="8"/>
      <c r="C122" s="8"/>
      <c r="D122" s="8"/>
      <c r="E122" s="8"/>
      <c r="F122" s="8"/>
      <c r="G122" s="8"/>
      <c r="H122" s="8"/>
      <c r="I122" s="8"/>
      <c r="J122" s="8"/>
      <c r="K122" s="8"/>
      <c r="L122" s="8"/>
      <c r="M122" s="8"/>
      <c r="N122" s="8"/>
    </row>
    <row r="123" spans="1:14" ht="15.75" thickBot="1" x14ac:dyDescent="0.3">
      <c r="A123" s="22" t="s">
        <v>98</v>
      </c>
      <c r="B123" s="442" t="s">
        <v>99</v>
      </c>
      <c r="C123" s="442"/>
      <c r="D123" s="442"/>
      <c r="E123" s="442"/>
      <c r="F123" s="442"/>
      <c r="G123" s="442"/>
      <c r="H123" s="442"/>
      <c r="I123" s="442" t="s">
        <v>41</v>
      </c>
      <c r="J123" s="442"/>
      <c r="K123" s="442" t="s">
        <v>42</v>
      </c>
      <c r="L123" s="442"/>
      <c r="M123" s="442"/>
      <c r="N123" s="443"/>
    </row>
    <row r="124" spans="1:14" ht="15.75" thickBot="1" x14ac:dyDescent="0.3">
      <c r="A124" s="13" t="s">
        <v>16</v>
      </c>
      <c r="B124" s="454" t="s">
        <v>100</v>
      </c>
      <c r="C124" s="454"/>
      <c r="D124" s="454"/>
      <c r="E124" s="454"/>
      <c r="F124" s="454"/>
      <c r="G124" s="454"/>
      <c r="H124" s="454"/>
      <c r="I124" s="494"/>
      <c r="J124" s="494"/>
      <c r="K124" s="459">
        <f>I124*K47</f>
        <v>0</v>
      </c>
      <c r="L124" s="459"/>
      <c r="M124" s="459"/>
      <c r="N124" s="460"/>
    </row>
    <row r="125" spans="1:14" ht="15.75" thickBot="1" x14ac:dyDescent="0.3">
      <c r="A125" s="22"/>
      <c r="B125" s="442" t="s">
        <v>101</v>
      </c>
      <c r="C125" s="442"/>
      <c r="D125" s="442"/>
      <c r="E125" s="442"/>
      <c r="F125" s="442"/>
      <c r="G125" s="442"/>
      <c r="H125" s="442"/>
      <c r="I125" s="458">
        <f>SUM(I124)</f>
        <v>0</v>
      </c>
      <c r="J125" s="458"/>
      <c r="K125" s="463">
        <f>SUM(K124)</f>
        <v>0</v>
      </c>
      <c r="L125" s="463"/>
      <c r="M125" s="463"/>
      <c r="N125" s="464"/>
    </row>
    <row r="126" spans="1:14" ht="15.75" thickBot="1" x14ac:dyDescent="0.3">
      <c r="A126" s="451" t="s">
        <v>102</v>
      </c>
      <c r="B126" s="452"/>
      <c r="C126" s="452"/>
      <c r="D126" s="452"/>
      <c r="E126" s="452"/>
      <c r="F126" s="452"/>
      <c r="G126" s="452"/>
      <c r="H126" s="452"/>
      <c r="I126" s="452"/>
      <c r="J126" s="452"/>
      <c r="K126" s="452"/>
      <c r="L126" s="452"/>
      <c r="M126" s="452"/>
      <c r="N126" s="453"/>
    </row>
    <row r="127" spans="1:14" x14ac:dyDescent="0.25">
      <c r="A127" s="8"/>
      <c r="B127" s="8"/>
      <c r="C127" s="8"/>
      <c r="D127" s="8"/>
      <c r="E127" s="8"/>
      <c r="F127" s="8"/>
      <c r="G127" s="8"/>
      <c r="H127" s="8"/>
      <c r="I127" s="8"/>
      <c r="J127" s="8"/>
      <c r="K127" s="8"/>
      <c r="L127" s="8"/>
      <c r="M127" s="8"/>
      <c r="N127" s="8"/>
    </row>
    <row r="128" spans="1:14" x14ac:dyDescent="0.25">
      <c r="A128" s="375" t="s">
        <v>103</v>
      </c>
      <c r="B128" s="375"/>
      <c r="C128" s="375"/>
      <c r="D128" s="375"/>
      <c r="E128" s="375"/>
      <c r="F128" s="375"/>
      <c r="G128" s="375"/>
      <c r="H128" s="375"/>
      <c r="I128" s="375"/>
      <c r="J128" s="375"/>
      <c r="K128" s="375"/>
      <c r="L128" s="375"/>
      <c r="M128" s="375"/>
      <c r="N128" s="375"/>
    </row>
    <row r="129" spans="1:14" ht="15.75" thickBot="1" x14ac:dyDescent="0.3">
      <c r="A129" s="8"/>
      <c r="B129" s="8"/>
      <c r="C129" s="8"/>
      <c r="D129" s="8"/>
      <c r="E129" s="8"/>
      <c r="F129" s="8"/>
      <c r="G129" s="8"/>
      <c r="H129" s="8"/>
      <c r="I129" s="8"/>
      <c r="J129" s="8"/>
      <c r="K129" s="8"/>
      <c r="L129" s="8"/>
      <c r="M129" s="8"/>
      <c r="N129" s="8"/>
    </row>
    <row r="130" spans="1:14" ht="15.75" thickBot="1" x14ac:dyDescent="0.3">
      <c r="A130" s="22">
        <v>4</v>
      </c>
      <c r="B130" s="442" t="s">
        <v>104</v>
      </c>
      <c r="C130" s="442"/>
      <c r="D130" s="442"/>
      <c r="E130" s="442"/>
      <c r="F130" s="442"/>
      <c r="G130" s="442"/>
      <c r="H130" s="442"/>
      <c r="I130" s="442" t="s">
        <v>41</v>
      </c>
      <c r="J130" s="442"/>
      <c r="K130" s="442" t="s">
        <v>42</v>
      </c>
      <c r="L130" s="442"/>
      <c r="M130" s="442"/>
      <c r="N130" s="443"/>
    </row>
    <row r="131" spans="1:14" x14ac:dyDescent="0.25">
      <c r="A131" s="13" t="s">
        <v>90</v>
      </c>
      <c r="B131" s="440" t="s">
        <v>91</v>
      </c>
      <c r="C131" s="440"/>
      <c r="D131" s="440"/>
      <c r="E131" s="440"/>
      <c r="F131" s="440"/>
      <c r="G131" s="440"/>
      <c r="H131" s="440"/>
      <c r="I131" s="494"/>
      <c r="J131" s="494"/>
      <c r="K131" s="459">
        <f>K118</f>
        <v>166.23978600000001</v>
      </c>
      <c r="L131" s="459"/>
      <c r="M131" s="459"/>
      <c r="N131" s="460"/>
    </row>
    <row r="132" spans="1:14" ht="15.75" thickBot="1" x14ac:dyDescent="0.3">
      <c r="A132" s="11" t="s">
        <v>98</v>
      </c>
      <c r="B132" s="407" t="s">
        <v>99</v>
      </c>
      <c r="C132" s="407"/>
      <c r="D132" s="407"/>
      <c r="E132" s="407"/>
      <c r="F132" s="407"/>
      <c r="G132" s="407"/>
      <c r="H132" s="407"/>
      <c r="I132" s="447"/>
      <c r="J132" s="447"/>
      <c r="K132" s="403">
        <f>K125</f>
        <v>0</v>
      </c>
      <c r="L132" s="403"/>
      <c r="M132" s="403"/>
      <c r="N132" s="404"/>
    </row>
    <row r="133" spans="1:14" ht="15.75" thickBot="1" x14ac:dyDescent="0.3">
      <c r="A133" s="22"/>
      <c r="B133" s="442" t="s">
        <v>147</v>
      </c>
      <c r="C133" s="442"/>
      <c r="D133" s="442"/>
      <c r="E133" s="442"/>
      <c r="F133" s="442"/>
      <c r="G133" s="442"/>
      <c r="H133" s="442"/>
      <c r="I133" s="458"/>
      <c r="J133" s="458"/>
      <c r="K133" s="445">
        <f>SUM(K131:N132)</f>
        <v>166.23978600000001</v>
      </c>
      <c r="L133" s="445"/>
      <c r="M133" s="445"/>
      <c r="N133" s="446"/>
    </row>
    <row r="134" spans="1:14" x14ac:dyDescent="0.25">
      <c r="A134" s="8"/>
      <c r="B134" s="8"/>
      <c r="C134" s="8"/>
      <c r="D134" s="8"/>
      <c r="E134" s="8"/>
      <c r="F134" s="8"/>
      <c r="G134" s="8"/>
      <c r="H134" s="8"/>
      <c r="I134" s="8"/>
      <c r="J134" s="8"/>
      <c r="K134" s="8"/>
      <c r="L134" s="8"/>
      <c r="M134" s="8"/>
      <c r="N134" s="8"/>
    </row>
    <row r="135" spans="1:14" ht="15.75" x14ac:dyDescent="0.25">
      <c r="A135" s="499" t="s">
        <v>105</v>
      </c>
      <c r="B135" s="499"/>
      <c r="C135" s="499"/>
      <c r="D135" s="499"/>
      <c r="E135" s="499"/>
      <c r="F135" s="499"/>
      <c r="G135" s="499"/>
      <c r="H135" s="499"/>
      <c r="I135" s="499"/>
      <c r="J135" s="499"/>
      <c r="K135" s="499"/>
      <c r="L135" s="499"/>
      <c r="M135" s="499"/>
      <c r="N135" s="499"/>
    </row>
    <row r="136" spans="1:14" ht="15.75" thickBot="1" x14ac:dyDescent="0.3">
      <c r="A136" s="8"/>
      <c r="B136" s="8"/>
      <c r="C136" s="8"/>
      <c r="D136" s="8"/>
      <c r="E136" s="8"/>
      <c r="F136" s="8"/>
      <c r="G136" s="8"/>
      <c r="H136" s="8"/>
      <c r="I136" s="8"/>
      <c r="J136" s="8"/>
      <c r="K136" s="8"/>
      <c r="L136" s="8"/>
      <c r="M136" s="8"/>
      <c r="N136" s="8"/>
    </row>
    <row r="137" spans="1:14" ht="15.75" thickBot="1" x14ac:dyDescent="0.3">
      <c r="A137" s="22">
        <v>5</v>
      </c>
      <c r="B137" s="442" t="s">
        <v>106</v>
      </c>
      <c r="C137" s="442"/>
      <c r="D137" s="442"/>
      <c r="E137" s="442"/>
      <c r="F137" s="442"/>
      <c r="G137" s="442"/>
      <c r="H137" s="442"/>
      <c r="I137" s="442" t="s">
        <v>41</v>
      </c>
      <c r="J137" s="442"/>
      <c r="K137" s="442" t="s">
        <v>42</v>
      </c>
      <c r="L137" s="442"/>
      <c r="M137" s="442"/>
      <c r="N137" s="443"/>
    </row>
    <row r="138" spans="1:14" x14ac:dyDescent="0.25">
      <c r="A138" s="13" t="s">
        <v>16</v>
      </c>
      <c r="B138" s="501" t="s">
        <v>428</v>
      </c>
      <c r="C138" s="501"/>
      <c r="D138" s="501"/>
      <c r="E138" s="501"/>
      <c r="F138" s="501"/>
      <c r="G138" s="501"/>
      <c r="H138" s="501"/>
      <c r="I138" s="494"/>
      <c r="J138" s="494"/>
      <c r="K138" s="459">
        <f>'ANEXO VIII-A02 - UNIFORMES'!F15</f>
        <v>64.839845238095251</v>
      </c>
      <c r="L138" s="459"/>
      <c r="M138" s="459"/>
      <c r="N138" s="460"/>
    </row>
    <row r="139" spans="1:14" x14ac:dyDescent="0.25">
      <c r="A139" s="11" t="s">
        <v>19</v>
      </c>
      <c r="B139" s="502" t="s">
        <v>429</v>
      </c>
      <c r="C139" s="502"/>
      <c r="D139" s="502"/>
      <c r="E139" s="502"/>
      <c r="F139" s="502"/>
      <c r="G139" s="502"/>
      <c r="H139" s="502"/>
      <c r="I139" s="447"/>
      <c r="J139" s="447"/>
      <c r="K139" s="403">
        <f>'ANEXO VIII-A03 - EPI'!G16</f>
        <v>64.922090277777784</v>
      </c>
      <c r="L139" s="403"/>
      <c r="M139" s="403"/>
      <c r="N139" s="404"/>
    </row>
    <row r="140" spans="1:14" x14ac:dyDescent="0.25">
      <c r="A140" s="11" t="s">
        <v>21</v>
      </c>
      <c r="B140" s="502" t="s">
        <v>430</v>
      </c>
      <c r="C140" s="502"/>
      <c r="D140" s="502"/>
      <c r="E140" s="502"/>
      <c r="F140" s="502"/>
      <c r="G140" s="502"/>
      <c r="H140" s="502"/>
      <c r="I140" s="447"/>
      <c r="J140" s="447"/>
      <c r="K140" s="403">
        <f>'ANEXO VIII-04 - FERRAMENTAL'!I104</f>
        <v>84.057708161328122</v>
      </c>
      <c r="L140" s="403"/>
      <c r="M140" s="403"/>
      <c r="N140" s="404"/>
    </row>
    <row r="141" spans="1:14" ht="15.75" thickBot="1" x14ac:dyDescent="0.3">
      <c r="A141" s="11" t="s">
        <v>23</v>
      </c>
      <c r="B141" s="503" t="s">
        <v>145</v>
      </c>
      <c r="C141" s="503"/>
      <c r="D141" s="503"/>
      <c r="E141" s="503"/>
      <c r="F141" s="503"/>
      <c r="G141" s="503"/>
      <c r="H141" s="503"/>
      <c r="I141" s="447"/>
      <c r="J141" s="447"/>
      <c r="K141" s="403"/>
      <c r="L141" s="403"/>
      <c r="M141" s="403"/>
      <c r="N141" s="404"/>
    </row>
    <row r="142" spans="1:14" ht="15.75" thickBot="1" x14ac:dyDescent="0.3">
      <c r="A142" s="22"/>
      <c r="B142" s="442" t="s">
        <v>146</v>
      </c>
      <c r="C142" s="442"/>
      <c r="D142" s="442"/>
      <c r="E142" s="442"/>
      <c r="F142" s="442"/>
      <c r="G142" s="442"/>
      <c r="H142" s="442"/>
      <c r="I142" s="458">
        <f>SUM(I138:J141)</f>
        <v>0</v>
      </c>
      <c r="J142" s="458"/>
      <c r="K142" s="445">
        <f>SUM(K138:N141)</f>
        <v>213.81964367720116</v>
      </c>
      <c r="L142" s="445"/>
      <c r="M142" s="445"/>
      <c r="N142" s="446"/>
    </row>
    <row r="143" spans="1:14" ht="15.75" thickBot="1" x14ac:dyDescent="0.3">
      <c r="A143" s="451" t="s">
        <v>107</v>
      </c>
      <c r="B143" s="452"/>
      <c r="C143" s="452"/>
      <c r="D143" s="452"/>
      <c r="E143" s="452"/>
      <c r="F143" s="452"/>
      <c r="G143" s="452"/>
      <c r="H143" s="452"/>
      <c r="I143" s="452"/>
      <c r="J143" s="452"/>
      <c r="K143" s="452"/>
      <c r="L143" s="452"/>
      <c r="M143" s="452"/>
      <c r="N143" s="453"/>
    </row>
    <row r="144" spans="1:14" x14ac:dyDescent="0.25">
      <c r="A144" s="8"/>
      <c r="B144" s="8"/>
      <c r="C144" s="8"/>
      <c r="D144" s="8"/>
      <c r="E144" s="8"/>
      <c r="F144" s="8"/>
      <c r="G144" s="8"/>
      <c r="H144" s="8"/>
      <c r="I144" s="8"/>
      <c r="J144" s="8"/>
      <c r="K144" s="8"/>
      <c r="L144" s="8"/>
      <c r="M144" s="8"/>
      <c r="N144" s="8"/>
    </row>
    <row r="145" spans="1:14" ht="15.75" x14ac:dyDescent="0.25">
      <c r="A145" s="499" t="s">
        <v>108</v>
      </c>
      <c r="B145" s="499"/>
      <c r="C145" s="499"/>
      <c r="D145" s="499"/>
      <c r="E145" s="499"/>
      <c r="F145" s="499"/>
      <c r="G145" s="499"/>
      <c r="H145" s="499"/>
      <c r="I145" s="499"/>
      <c r="J145" s="499"/>
      <c r="K145" s="499"/>
      <c r="L145" s="499"/>
      <c r="M145" s="499"/>
      <c r="N145" s="499"/>
    </row>
    <row r="146" spans="1:14" ht="16.5" thickBot="1" x14ac:dyDescent="0.3">
      <c r="A146" s="23"/>
      <c r="B146" s="23"/>
      <c r="C146" s="23"/>
      <c r="D146" s="23"/>
      <c r="E146" s="23"/>
      <c r="F146" s="23"/>
      <c r="G146" s="23"/>
      <c r="H146" s="23"/>
      <c r="I146" s="23"/>
      <c r="J146" s="23"/>
      <c r="K146" s="23"/>
      <c r="L146" s="23"/>
      <c r="M146" s="23"/>
      <c r="N146" s="23"/>
    </row>
    <row r="147" spans="1:14" ht="15.75" thickBot="1" x14ac:dyDescent="0.3">
      <c r="A147" s="22">
        <v>6</v>
      </c>
      <c r="B147" s="442" t="s">
        <v>109</v>
      </c>
      <c r="C147" s="442"/>
      <c r="D147" s="442"/>
      <c r="E147" s="442"/>
      <c r="F147" s="442"/>
      <c r="G147" s="442"/>
      <c r="H147" s="442"/>
      <c r="I147" s="442" t="s">
        <v>41</v>
      </c>
      <c r="J147" s="442"/>
      <c r="K147" s="442" t="s">
        <v>42</v>
      </c>
      <c r="L147" s="442"/>
      <c r="M147" s="442"/>
      <c r="N147" s="443"/>
    </row>
    <row r="148" spans="1:14" x14ac:dyDescent="0.25">
      <c r="A148" s="13" t="s">
        <v>16</v>
      </c>
      <c r="B148" s="440" t="s">
        <v>110</v>
      </c>
      <c r="C148" s="440"/>
      <c r="D148" s="440"/>
      <c r="E148" s="440"/>
      <c r="F148" s="440"/>
      <c r="G148" s="440"/>
      <c r="H148" s="440"/>
      <c r="I148" s="456">
        <v>6.4500000000000002E-2</v>
      </c>
      <c r="J148" s="456"/>
      <c r="K148" s="459">
        <f>I148*K166</f>
        <v>272.15431039416558</v>
      </c>
      <c r="L148" s="459"/>
      <c r="M148" s="459"/>
      <c r="N148" s="460"/>
    </row>
    <row r="149" spans="1:14" x14ac:dyDescent="0.25">
      <c r="A149" s="11" t="s">
        <v>19</v>
      </c>
      <c r="B149" s="407" t="s">
        <v>111</v>
      </c>
      <c r="C149" s="407"/>
      <c r="D149" s="407"/>
      <c r="E149" s="407"/>
      <c r="F149" s="407"/>
      <c r="G149" s="407"/>
      <c r="H149" s="407"/>
      <c r="I149" s="465">
        <v>0.09</v>
      </c>
      <c r="J149" s="465"/>
      <c r="K149" s="403">
        <f>I149*(K166+$K$148)</f>
        <v>404.24408848547336</v>
      </c>
      <c r="L149" s="403"/>
      <c r="M149" s="403"/>
      <c r="N149" s="404"/>
    </row>
    <row r="150" spans="1:14" x14ac:dyDescent="0.25">
      <c r="A150" s="11" t="s">
        <v>21</v>
      </c>
      <c r="B150" s="407" t="s">
        <v>112</v>
      </c>
      <c r="C150" s="407"/>
      <c r="D150" s="407"/>
      <c r="E150" s="407"/>
      <c r="F150" s="407"/>
      <c r="G150" s="407"/>
      <c r="H150" s="407"/>
      <c r="I150" s="465">
        <v>0.14249999999999999</v>
      </c>
      <c r="J150" s="465"/>
      <c r="K150" s="403"/>
      <c r="L150" s="403"/>
      <c r="M150" s="403"/>
      <c r="N150" s="404"/>
    </row>
    <row r="151" spans="1:14" x14ac:dyDescent="0.25">
      <c r="A151" s="11" t="s">
        <v>113</v>
      </c>
      <c r="B151" s="407" t="s">
        <v>407</v>
      </c>
      <c r="C151" s="407"/>
      <c r="D151" s="407"/>
      <c r="E151" s="407"/>
      <c r="F151" s="407"/>
      <c r="G151" s="407"/>
      <c r="H151" s="407"/>
      <c r="I151" s="492">
        <v>1.6500000000000001E-2</v>
      </c>
      <c r="J151" s="492"/>
      <c r="K151" s="403">
        <f>($K$148+$K$149+$K$166)/(1-$I$150)*I151</f>
        <v>94.205765227226934</v>
      </c>
      <c r="L151" s="403"/>
      <c r="M151" s="403"/>
      <c r="N151" s="404"/>
    </row>
    <row r="152" spans="1:14" x14ac:dyDescent="0.25">
      <c r="A152" s="11" t="s">
        <v>114</v>
      </c>
      <c r="B152" s="407" t="s">
        <v>408</v>
      </c>
      <c r="C152" s="407"/>
      <c r="D152" s="407"/>
      <c r="E152" s="407"/>
      <c r="F152" s="407"/>
      <c r="G152" s="407"/>
      <c r="H152" s="407"/>
      <c r="I152" s="492">
        <v>7.5999999999999998E-2</v>
      </c>
      <c r="J152" s="492"/>
      <c r="K152" s="403">
        <f>($K$148+$K$149+$K$166)/(1-$I$150)*I152</f>
        <v>433.91746407692403</v>
      </c>
      <c r="L152" s="403"/>
      <c r="M152" s="403"/>
      <c r="N152" s="404"/>
    </row>
    <row r="153" spans="1:14" x14ac:dyDescent="0.25">
      <c r="A153" s="11" t="s">
        <v>115</v>
      </c>
      <c r="B153" s="407" t="s">
        <v>406</v>
      </c>
      <c r="C153" s="407"/>
      <c r="D153" s="407"/>
      <c r="E153" s="407"/>
      <c r="F153" s="407"/>
      <c r="G153" s="407"/>
      <c r="H153" s="407"/>
      <c r="I153" s="465">
        <v>0.05</v>
      </c>
      <c r="J153" s="465"/>
      <c r="K153" s="403">
        <f t="shared" ref="K153:K154" si="3">($K$148+$K$149+$K$166)/(1-$I$150)*I153</f>
        <v>285.47201584008161</v>
      </c>
      <c r="L153" s="403"/>
      <c r="M153" s="403"/>
      <c r="N153" s="404"/>
    </row>
    <row r="154" spans="1:14" ht="15.75" thickBot="1" x14ac:dyDescent="0.3">
      <c r="A154" s="11" t="s">
        <v>116</v>
      </c>
      <c r="B154" s="398" t="s">
        <v>1851</v>
      </c>
      <c r="C154" s="399"/>
      <c r="D154" s="399"/>
      <c r="E154" s="399"/>
      <c r="F154" s="399"/>
      <c r="G154" s="399"/>
      <c r="H154" s="400"/>
      <c r="I154" s="401">
        <v>4.4999999999999998E-2</v>
      </c>
      <c r="J154" s="402"/>
      <c r="K154" s="403">
        <f t="shared" si="3"/>
        <v>256.92481425607343</v>
      </c>
      <c r="L154" s="403"/>
      <c r="M154" s="403"/>
      <c r="N154" s="404"/>
    </row>
    <row r="155" spans="1:14" ht="15.75" thickBot="1" x14ac:dyDescent="0.3">
      <c r="A155" s="22"/>
      <c r="B155" s="442" t="s">
        <v>68</v>
      </c>
      <c r="C155" s="442"/>
      <c r="D155" s="442"/>
      <c r="E155" s="442"/>
      <c r="F155" s="442"/>
      <c r="G155" s="442"/>
      <c r="H155" s="442"/>
      <c r="I155" s="500">
        <f>I148+I149+I150</f>
        <v>0.29699999999999999</v>
      </c>
      <c r="J155" s="500"/>
      <c r="K155" s="445">
        <f>SUM(K148:N154)</f>
        <v>1746.9184582799451</v>
      </c>
      <c r="L155" s="445"/>
      <c r="M155" s="445"/>
      <c r="N155" s="446"/>
    </row>
    <row r="156" spans="1:14" ht="26.25" customHeight="1" thickBot="1" x14ac:dyDescent="0.3">
      <c r="A156" s="451" t="s">
        <v>148</v>
      </c>
      <c r="B156" s="452"/>
      <c r="C156" s="452"/>
      <c r="D156" s="452"/>
      <c r="E156" s="452"/>
      <c r="F156" s="452"/>
      <c r="G156" s="452"/>
      <c r="H156" s="452"/>
      <c r="I156" s="452"/>
      <c r="J156" s="452"/>
      <c r="K156" s="452"/>
      <c r="L156" s="452"/>
      <c r="M156" s="452"/>
      <c r="N156" s="453"/>
    </row>
    <row r="157" spans="1:14" ht="26.25" customHeight="1" thickBot="1" x14ac:dyDescent="0.3">
      <c r="A157" s="16"/>
      <c r="B157" s="16"/>
      <c r="C157" s="16"/>
      <c r="D157" s="16"/>
      <c r="E157" s="16"/>
      <c r="F157" s="16"/>
      <c r="G157" s="16"/>
      <c r="H157" s="16"/>
      <c r="I157" s="16"/>
      <c r="J157" s="16"/>
      <c r="K157" s="16"/>
      <c r="L157" s="16"/>
      <c r="M157" s="16"/>
      <c r="N157" s="16"/>
    </row>
    <row r="158" spans="1:14" ht="15.75" thickBot="1" x14ac:dyDescent="0.3">
      <c r="A158" s="431" t="s">
        <v>117</v>
      </c>
      <c r="B158" s="432"/>
      <c r="C158" s="432"/>
      <c r="D158" s="432"/>
      <c r="E158" s="432"/>
      <c r="F158" s="432"/>
      <c r="G158" s="432"/>
      <c r="H158" s="432"/>
      <c r="I158" s="432"/>
      <c r="J158" s="432"/>
      <c r="K158" s="432"/>
      <c r="L158" s="432"/>
      <c r="M158" s="432"/>
      <c r="N158" s="433"/>
    </row>
    <row r="159" spans="1:14" ht="15.75" customHeight="1" thickBot="1" x14ac:dyDescent="0.3">
      <c r="A159" s="8"/>
      <c r="B159" s="8"/>
      <c r="C159" s="8"/>
      <c r="D159" s="8"/>
      <c r="E159" s="8"/>
      <c r="F159" s="8"/>
      <c r="G159" s="8"/>
      <c r="H159" s="8"/>
      <c r="I159" s="8"/>
      <c r="J159" s="8"/>
      <c r="K159" s="8"/>
      <c r="L159" s="8"/>
      <c r="M159" s="8"/>
      <c r="N159" s="8"/>
    </row>
    <row r="160" spans="1:14" ht="15.75" thickBot="1" x14ac:dyDescent="0.3">
      <c r="A160" s="22"/>
      <c r="B160" s="442" t="s">
        <v>118</v>
      </c>
      <c r="C160" s="442"/>
      <c r="D160" s="442"/>
      <c r="E160" s="442"/>
      <c r="F160" s="442"/>
      <c r="G160" s="442"/>
      <c r="H160" s="442"/>
      <c r="I160" s="442" t="s">
        <v>41</v>
      </c>
      <c r="J160" s="442"/>
      <c r="K160" s="442" t="s">
        <v>42</v>
      </c>
      <c r="L160" s="442"/>
      <c r="M160" s="442"/>
      <c r="N160" s="443"/>
    </row>
    <row r="161" spans="1:14" ht="15.75" thickBot="1" x14ac:dyDescent="0.3">
      <c r="A161" s="13" t="s">
        <v>16</v>
      </c>
      <c r="B161" s="440" t="s">
        <v>39</v>
      </c>
      <c r="C161" s="440"/>
      <c r="D161" s="440"/>
      <c r="E161" s="440"/>
      <c r="F161" s="440"/>
      <c r="G161" s="440"/>
      <c r="H161" s="440"/>
      <c r="I161" s="494"/>
      <c r="J161" s="494"/>
      <c r="K161" s="448">
        <f>K47</f>
        <v>2115.0100000000002</v>
      </c>
      <c r="L161" s="449"/>
      <c r="M161" s="449"/>
      <c r="N161" s="450"/>
    </row>
    <row r="162" spans="1:14" ht="15.75" thickBot="1" x14ac:dyDescent="0.3">
      <c r="A162" s="11" t="s">
        <v>19</v>
      </c>
      <c r="B162" s="407" t="s">
        <v>55</v>
      </c>
      <c r="C162" s="407"/>
      <c r="D162" s="407"/>
      <c r="E162" s="407"/>
      <c r="F162" s="407"/>
      <c r="G162" s="407"/>
      <c r="H162" s="407"/>
      <c r="I162" s="447"/>
      <c r="J162" s="447"/>
      <c r="K162" s="445">
        <f>K93</f>
        <v>1535.5230385140001</v>
      </c>
      <c r="L162" s="445"/>
      <c r="M162" s="445"/>
      <c r="N162" s="446"/>
    </row>
    <row r="163" spans="1:14" ht="15.75" thickBot="1" x14ac:dyDescent="0.3">
      <c r="A163" s="11" t="s">
        <v>21</v>
      </c>
      <c r="B163" s="407" t="s">
        <v>80</v>
      </c>
      <c r="C163" s="407"/>
      <c r="D163" s="407"/>
      <c r="E163" s="407"/>
      <c r="F163" s="407"/>
      <c r="G163" s="407"/>
      <c r="H163" s="407"/>
      <c r="I163" s="447"/>
      <c r="J163" s="447"/>
      <c r="K163" s="445">
        <f>K104</f>
        <v>188.85420458655943</v>
      </c>
      <c r="L163" s="445"/>
      <c r="M163" s="445"/>
      <c r="N163" s="446"/>
    </row>
    <row r="164" spans="1:14" ht="15.75" thickBot="1" x14ac:dyDescent="0.3">
      <c r="A164" s="11" t="s">
        <v>23</v>
      </c>
      <c r="B164" s="407" t="s">
        <v>88</v>
      </c>
      <c r="C164" s="407"/>
      <c r="D164" s="407"/>
      <c r="E164" s="407"/>
      <c r="F164" s="407"/>
      <c r="G164" s="407"/>
      <c r="H164" s="407"/>
      <c r="I164" s="447"/>
      <c r="J164" s="447"/>
      <c r="K164" s="445">
        <f>K133</f>
        <v>166.23978600000001</v>
      </c>
      <c r="L164" s="445"/>
      <c r="M164" s="445"/>
      <c r="N164" s="446"/>
    </row>
    <row r="165" spans="1:14" ht="15.75" thickBot="1" x14ac:dyDescent="0.3">
      <c r="A165" s="11" t="s">
        <v>25</v>
      </c>
      <c r="B165" s="407" t="s">
        <v>149</v>
      </c>
      <c r="C165" s="407"/>
      <c r="D165" s="407"/>
      <c r="E165" s="407"/>
      <c r="F165" s="407"/>
      <c r="G165" s="407"/>
      <c r="H165" s="407"/>
      <c r="I165" s="447"/>
      <c r="J165" s="447"/>
      <c r="K165" s="445">
        <f>K142</f>
        <v>213.81964367720116</v>
      </c>
      <c r="L165" s="445"/>
      <c r="M165" s="445"/>
      <c r="N165" s="446"/>
    </row>
    <row r="166" spans="1:14" ht="15.75" thickBot="1" x14ac:dyDescent="0.3">
      <c r="A166" s="508" t="s">
        <v>119</v>
      </c>
      <c r="B166" s="509"/>
      <c r="C166" s="509"/>
      <c r="D166" s="509"/>
      <c r="E166" s="509"/>
      <c r="F166" s="509"/>
      <c r="G166" s="509"/>
      <c r="H166" s="510"/>
      <c r="I166" s="447"/>
      <c r="J166" s="447"/>
      <c r="K166" s="515">
        <f>SUM(K161:N165)</f>
        <v>4219.4466727777608</v>
      </c>
      <c r="L166" s="515"/>
      <c r="M166" s="515"/>
      <c r="N166" s="516"/>
    </row>
    <row r="167" spans="1:14" ht="15.75" thickBot="1" x14ac:dyDescent="0.3">
      <c r="A167" s="11" t="s">
        <v>48</v>
      </c>
      <c r="B167" s="407" t="s">
        <v>150</v>
      </c>
      <c r="C167" s="407"/>
      <c r="D167" s="407"/>
      <c r="E167" s="407"/>
      <c r="F167" s="407"/>
      <c r="G167" s="407"/>
      <c r="H167" s="407"/>
      <c r="I167" s="447"/>
      <c r="J167" s="447"/>
      <c r="K167" s="445">
        <f>K155</f>
        <v>1746.9184582799451</v>
      </c>
      <c r="L167" s="445"/>
      <c r="M167" s="445"/>
      <c r="N167" s="446"/>
    </row>
    <row r="168" spans="1:14" ht="15.75" thickBot="1" x14ac:dyDescent="0.3">
      <c r="A168" s="466" t="s">
        <v>422</v>
      </c>
      <c r="B168" s="467"/>
      <c r="C168" s="467"/>
      <c r="D168" s="467"/>
      <c r="E168" s="467"/>
      <c r="F168" s="467"/>
      <c r="G168" s="467"/>
      <c r="H168" s="467"/>
      <c r="I168" s="467"/>
      <c r="J168" s="468"/>
      <c r="K168" s="484">
        <f>ROUND(K166+K167,2)</f>
        <v>5966.37</v>
      </c>
      <c r="L168" s="484"/>
      <c r="M168" s="484"/>
      <c r="N168" s="485"/>
    </row>
  </sheetData>
  <mergeCells count="333">
    <mergeCell ref="A168:J168"/>
    <mergeCell ref="K168:N168"/>
    <mergeCell ref="A166:H166"/>
    <mergeCell ref="I166:J166"/>
    <mergeCell ref="K166:N166"/>
    <mergeCell ref="B167:H167"/>
    <mergeCell ref="I167:J167"/>
    <mergeCell ref="K167:N167"/>
    <mergeCell ref="B164:H164"/>
    <mergeCell ref="I164:J164"/>
    <mergeCell ref="K164:N164"/>
    <mergeCell ref="B165:H165"/>
    <mergeCell ref="I165:J165"/>
    <mergeCell ref="K165:N165"/>
    <mergeCell ref="B162:H162"/>
    <mergeCell ref="I162:J162"/>
    <mergeCell ref="K162:N162"/>
    <mergeCell ref="B163:H163"/>
    <mergeCell ref="I163:J163"/>
    <mergeCell ref="K163:N163"/>
    <mergeCell ref="A156:N156"/>
    <mergeCell ref="A158:N158"/>
    <mergeCell ref="B160:H160"/>
    <mergeCell ref="I160:J160"/>
    <mergeCell ref="K160:N160"/>
    <mergeCell ref="B161:H161"/>
    <mergeCell ref="I161:J161"/>
    <mergeCell ref="K161:N161"/>
    <mergeCell ref="B154:H154"/>
    <mergeCell ref="I154:J154"/>
    <mergeCell ref="K154:N154"/>
    <mergeCell ref="B155:H155"/>
    <mergeCell ref="I155:J155"/>
    <mergeCell ref="K155:N155"/>
    <mergeCell ref="B152:H152"/>
    <mergeCell ref="I152:J152"/>
    <mergeCell ref="K152:N152"/>
    <mergeCell ref="B153:H153"/>
    <mergeCell ref="I153:J153"/>
    <mergeCell ref="K153:N153"/>
    <mergeCell ref="B150:H150"/>
    <mergeCell ref="I150:J150"/>
    <mergeCell ref="K150:N150"/>
    <mergeCell ref="B151:H151"/>
    <mergeCell ref="I151:J151"/>
    <mergeCell ref="K151:N151"/>
    <mergeCell ref="B148:H148"/>
    <mergeCell ref="I148:J148"/>
    <mergeCell ref="K148:N148"/>
    <mergeCell ref="B149:H149"/>
    <mergeCell ref="I149:J149"/>
    <mergeCell ref="K149:N149"/>
    <mergeCell ref="B142:H142"/>
    <mergeCell ref="I142:J142"/>
    <mergeCell ref="K142:N142"/>
    <mergeCell ref="A143:N143"/>
    <mergeCell ref="A145:N145"/>
    <mergeCell ref="B147:H147"/>
    <mergeCell ref="I147:J147"/>
    <mergeCell ref="K147:N147"/>
    <mergeCell ref="B140:H140"/>
    <mergeCell ref="I140:J140"/>
    <mergeCell ref="K140:N140"/>
    <mergeCell ref="B141:H141"/>
    <mergeCell ref="I141:J141"/>
    <mergeCell ref="K141:N141"/>
    <mergeCell ref="B138:H138"/>
    <mergeCell ref="I138:J138"/>
    <mergeCell ref="K138:N138"/>
    <mergeCell ref="B139:H139"/>
    <mergeCell ref="I139:J139"/>
    <mergeCell ref="K139:N139"/>
    <mergeCell ref="B133:H133"/>
    <mergeCell ref="I133:J133"/>
    <mergeCell ref="K133:N133"/>
    <mergeCell ref="A135:N135"/>
    <mergeCell ref="B137:H137"/>
    <mergeCell ref="I137:J137"/>
    <mergeCell ref="K137:N137"/>
    <mergeCell ref="B131:H131"/>
    <mergeCell ref="I131:J131"/>
    <mergeCell ref="K131:N131"/>
    <mergeCell ref="B132:H132"/>
    <mergeCell ref="I132:J132"/>
    <mergeCell ref="K132:N132"/>
    <mergeCell ref="B125:H125"/>
    <mergeCell ref="I125:J125"/>
    <mergeCell ref="K125:N125"/>
    <mergeCell ref="A126:N126"/>
    <mergeCell ref="A128:N128"/>
    <mergeCell ref="B130:H130"/>
    <mergeCell ref="I130:J130"/>
    <mergeCell ref="K130:N130"/>
    <mergeCell ref="A119:N119"/>
    <mergeCell ref="A121:N121"/>
    <mergeCell ref="B123:H123"/>
    <mergeCell ref="I123:J123"/>
    <mergeCell ref="K123:N123"/>
    <mergeCell ref="B124:H124"/>
    <mergeCell ref="I124:J124"/>
    <mergeCell ref="K124:N124"/>
    <mergeCell ref="B117:H117"/>
    <mergeCell ref="I117:J117"/>
    <mergeCell ref="K117:N117"/>
    <mergeCell ref="B118:H118"/>
    <mergeCell ref="I118:J118"/>
    <mergeCell ref="K118:N118"/>
    <mergeCell ref="B115:H115"/>
    <mergeCell ref="I115:J115"/>
    <mergeCell ref="K115:N115"/>
    <mergeCell ref="B116:H116"/>
    <mergeCell ref="I116:J116"/>
    <mergeCell ref="K116:N116"/>
    <mergeCell ref="B113:H113"/>
    <mergeCell ref="I113:J113"/>
    <mergeCell ref="K113:N113"/>
    <mergeCell ref="B114:H114"/>
    <mergeCell ref="I114:J114"/>
    <mergeCell ref="K114:N114"/>
    <mergeCell ref="B111:H111"/>
    <mergeCell ref="I111:J111"/>
    <mergeCell ref="K111:N111"/>
    <mergeCell ref="B112:H112"/>
    <mergeCell ref="I112:J112"/>
    <mergeCell ref="K112:N112"/>
    <mergeCell ref="B104:H104"/>
    <mergeCell ref="I104:J104"/>
    <mergeCell ref="K104:N104"/>
    <mergeCell ref="A105:N105"/>
    <mergeCell ref="A107:N107"/>
    <mergeCell ref="A109:N109"/>
    <mergeCell ref="B102:H102"/>
    <mergeCell ref="I102:J102"/>
    <mergeCell ref="K102:N102"/>
    <mergeCell ref="B103:H103"/>
    <mergeCell ref="I103:J103"/>
    <mergeCell ref="K103:N103"/>
    <mergeCell ref="B100:H100"/>
    <mergeCell ref="I100:J100"/>
    <mergeCell ref="K100:N100"/>
    <mergeCell ref="B101:H101"/>
    <mergeCell ref="I101:J101"/>
    <mergeCell ref="K101:N101"/>
    <mergeCell ref="B98:H98"/>
    <mergeCell ref="I98:J98"/>
    <mergeCell ref="K98:N98"/>
    <mergeCell ref="B99:H99"/>
    <mergeCell ref="I99:J99"/>
    <mergeCell ref="K99:N99"/>
    <mergeCell ref="B93:H93"/>
    <mergeCell ref="I93:J93"/>
    <mergeCell ref="K93:N93"/>
    <mergeCell ref="A95:N95"/>
    <mergeCell ref="B97:H97"/>
    <mergeCell ref="I97:J97"/>
    <mergeCell ref="K97:N97"/>
    <mergeCell ref="B91:H91"/>
    <mergeCell ref="I91:J91"/>
    <mergeCell ref="K91:N91"/>
    <mergeCell ref="B92:H92"/>
    <mergeCell ref="I92:J92"/>
    <mergeCell ref="K92:N92"/>
    <mergeCell ref="A85:N85"/>
    <mergeCell ref="A87:N87"/>
    <mergeCell ref="B89:H89"/>
    <mergeCell ref="I89:J89"/>
    <mergeCell ref="K89:N89"/>
    <mergeCell ref="B90:H90"/>
    <mergeCell ref="I90:J90"/>
    <mergeCell ref="K90:N90"/>
    <mergeCell ref="B83:H83"/>
    <mergeCell ref="I83:J83"/>
    <mergeCell ref="K83:N83"/>
    <mergeCell ref="B84:H84"/>
    <mergeCell ref="I84:J84"/>
    <mergeCell ref="K84:N84"/>
    <mergeCell ref="B81:H81"/>
    <mergeCell ref="I81:J81"/>
    <mergeCell ref="K81:N81"/>
    <mergeCell ref="B82:H82"/>
    <mergeCell ref="I82:J82"/>
    <mergeCell ref="K82:N82"/>
    <mergeCell ref="B79:H79"/>
    <mergeCell ref="I79:J79"/>
    <mergeCell ref="K79:N79"/>
    <mergeCell ref="B80:H80"/>
    <mergeCell ref="I80:J80"/>
    <mergeCell ref="K80:N80"/>
    <mergeCell ref="B77:H77"/>
    <mergeCell ref="I77:J77"/>
    <mergeCell ref="K77:N77"/>
    <mergeCell ref="B78:H78"/>
    <mergeCell ref="I78:J78"/>
    <mergeCell ref="K78:N78"/>
    <mergeCell ref="A71:N71"/>
    <mergeCell ref="A73:N73"/>
    <mergeCell ref="B75:H75"/>
    <mergeCell ref="I75:J75"/>
    <mergeCell ref="K75:N75"/>
    <mergeCell ref="B76:H76"/>
    <mergeCell ref="I76:J76"/>
    <mergeCell ref="K76:N76"/>
    <mergeCell ref="B69:H69"/>
    <mergeCell ref="I69:J69"/>
    <mergeCell ref="K69:N69"/>
    <mergeCell ref="B70:H70"/>
    <mergeCell ref="I70:J70"/>
    <mergeCell ref="K70:N70"/>
    <mergeCell ref="B67:H67"/>
    <mergeCell ref="I67:J67"/>
    <mergeCell ref="K67:N67"/>
    <mergeCell ref="B68:H68"/>
    <mergeCell ref="I68:J68"/>
    <mergeCell ref="K68:N68"/>
    <mergeCell ref="B65:H65"/>
    <mergeCell ref="I65:J65"/>
    <mergeCell ref="K65:N65"/>
    <mergeCell ref="B66:H66"/>
    <mergeCell ref="I66:J66"/>
    <mergeCell ref="K66:N66"/>
    <mergeCell ref="B63:H63"/>
    <mergeCell ref="I63:J63"/>
    <mergeCell ref="K63:N63"/>
    <mergeCell ref="B64:H64"/>
    <mergeCell ref="I64:J64"/>
    <mergeCell ref="K64:N64"/>
    <mergeCell ref="A57:N57"/>
    <mergeCell ref="A59:N59"/>
    <mergeCell ref="B61:H61"/>
    <mergeCell ref="I61:J61"/>
    <mergeCell ref="K61:N61"/>
    <mergeCell ref="B62:H62"/>
    <mergeCell ref="I62:J62"/>
    <mergeCell ref="K62:N62"/>
    <mergeCell ref="B55:H55"/>
    <mergeCell ref="I55:J55"/>
    <mergeCell ref="K55:N55"/>
    <mergeCell ref="B56:H56"/>
    <mergeCell ref="I56:J56"/>
    <mergeCell ref="K56:N56"/>
    <mergeCell ref="B53:H53"/>
    <mergeCell ref="I53:J53"/>
    <mergeCell ref="K53:N53"/>
    <mergeCell ref="B54:H54"/>
    <mergeCell ref="I54:J54"/>
    <mergeCell ref="K54:N54"/>
    <mergeCell ref="A47:H47"/>
    <mergeCell ref="I47:J47"/>
    <mergeCell ref="K47:N47"/>
    <mergeCell ref="A48:N48"/>
    <mergeCell ref="A49:N49"/>
    <mergeCell ref="A51:N51"/>
    <mergeCell ref="B45:H45"/>
    <mergeCell ref="I45:J45"/>
    <mergeCell ref="K45:N45"/>
    <mergeCell ref="B46:H46"/>
    <mergeCell ref="I46:J46"/>
    <mergeCell ref="K46:N46"/>
    <mergeCell ref="B43:H43"/>
    <mergeCell ref="I43:J43"/>
    <mergeCell ref="K43:N43"/>
    <mergeCell ref="B44:H44"/>
    <mergeCell ref="I44:J44"/>
    <mergeCell ref="K44:N44"/>
    <mergeCell ref="B41:H41"/>
    <mergeCell ref="I41:J41"/>
    <mergeCell ref="K41:N41"/>
    <mergeCell ref="B42:H42"/>
    <mergeCell ref="I42:J42"/>
    <mergeCell ref="K42:N42"/>
    <mergeCell ref="B39:H39"/>
    <mergeCell ref="I39:J39"/>
    <mergeCell ref="K39:N39"/>
    <mergeCell ref="B40:H40"/>
    <mergeCell ref="I40:J40"/>
    <mergeCell ref="K40:N40"/>
    <mergeCell ref="B33:H33"/>
    <mergeCell ref="I33:N33"/>
    <mergeCell ref="A34:N34"/>
    <mergeCell ref="A35:N35"/>
    <mergeCell ref="A36:N36"/>
    <mergeCell ref="B38:H38"/>
    <mergeCell ref="I38:J38"/>
    <mergeCell ref="K38:N38"/>
    <mergeCell ref="B30:H30"/>
    <mergeCell ref="I30:N30"/>
    <mergeCell ref="B31:H31"/>
    <mergeCell ref="I31:N31"/>
    <mergeCell ref="B32:H32"/>
    <mergeCell ref="I32:N32"/>
    <mergeCell ref="A26:N26"/>
    <mergeCell ref="B27:H27"/>
    <mergeCell ref="I27:N27"/>
    <mergeCell ref="B28:H28"/>
    <mergeCell ref="I28:N28"/>
    <mergeCell ref="B29:H29"/>
    <mergeCell ref="I29:N29"/>
    <mergeCell ref="A20:D20"/>
    <mergeCell ref="E20:G20"/>
    <mergeCell ref="H20:N20"/>
    <mergeCell ref="A21:N21"/>
    <mergeCell ref="A23:N23"/>
    <mergeCell ref="A25:N25"/>
    <mergeCell ref="A18:D18"/>
    <mergeCell ref="E18:G18"/>
    <mergeCell ref="H18:N18"/>
    <mergeCell ref="A19:D19"/>
    <mergeCell ref="E19:G19"/>
    <mergeCell ref="H19:N19"/>
    <mergeCell ref="B13:I13"/>
    <mergeCell ref="J13:N13"/>
    <mergeCell ref="B14:I14"/>
    <mergeCell ref="J14:N14"/>
    <mergeCell ref="A16:N16"/>
    <mergeCell ref="A17:N17"/>
    <mergeCell ref="B10:I10"/>
    <mergeCell ref="J10:N10"/>
    <mergeCell ref="B11:I11"/>
    <mergeCell ref="J11:N11"/>
    <mergeCell ref="B12:I12"/>
    <mergeCell ref="J12:N12"/>
    <mergeCell ref="A5:H5"/>
    <mergeCell ref="I5:N5"/>
    <mergeCell ref="A6:H6"/>
    <mergeCell ref="I6:N6"/>
    <mergeCell ref="A7:N7"/>
    <mergeCell ref="A8:N8"/>
    <mergeCell ref="A1:N1"/>
    <mergeCell ref="A2:N2"/>
    <mergeCell ref="A3:G3"/>
    <mergeCell ref="H3:N3"/>
    <mergeCell ref="A4:H4"/>
    <mergeCell ref="I4:N4"/>
  </mergeCells>
  <printOptions horizontalCentered="1"/>
  <pageMargins left="0.23622047244094491" right="0.23622047244094491" top="0.74803149606299213" bottom="0.74803149606299213" header="0.31496062992125984" footer="0.31496062992125984"/>
  <pageSetup paperSize="9" scale="55"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4DF0FE-E9B9-415A-9122-F71939A2430A}">
  <sheetPr>
    <tabColor rgb="FF00B050"/>
  </sheetPr>
  <dimension ref="A1:WVV168"/>
  <sheetViews>
    <sheetView showGridLines="0" topLeftCell="A34" zoomScaleNormal="100" workbookViewId="0">
      <selection activeCell="K139" sqref="K139:N139"/>
    </sheetView>
  </sheetViews>
  <sheetFormatPr defaultColWidth="0" defaultRowHeight="15" x14ac:dyDescent="0.25"/>
  <cols>
    <col min="1" max="1" width="5.28515625" style="5" bestFit="1" customWidth="1"/>
    <col min="2" max="5" width="6.7109375" customWidth="1"/>
    <col min="6" max="6" width="8.42578125" customWidth="1"/>
    <col min="7" max="7" width="9" customWidth="1"/>
    <col min="8" max="8" width="44.140625" customWidth="1"/>
    <col min="9" max="9" width="12.7109375" bestFit="1" customWidth="1"/>
    <col min="10" max="10" width="16.140625" customWidth="1"/>
    <col min="11" max="11" width="14.85546875" customWidth="1"/>
    <col min="12" max="12" width="11.140625" customWidth="1"/>
    <col min="13" max="13" width="11.5703125" customWidth="1"/>
    <col min="14" max="14" width="11.7109375" customWidth="1"/>
    <col min="15" max="256" width="9.140625" customWidth="1"/>
    <col min="257" max="257" width="5.28515625" bestFit="1" customWidth="1"/>
    <col min="258" max="261" width="6.7109375" customWidth="1"/>
    <col min="262" max="262" width="8.42578125" customWidth="1"/>
    <col min="263" max="263" width="9" customWidth="1"/>
    <col min="264" max="264" width="10.5703125" customWidth="1"/>
    <col min="265" max="265" width="10" customWidth="1"/>
    <col min="266" max="266" width="25.7109375" customWidth="1"/>
    <col min="267" max="267" width="9.140625" customWidth="1"/>
    <col min="268" max="268" width="6.42578125" customWidth="1"/>
    <col min="269" max="270" width="9.140625" customWidth="1"/>
    <col min="271" max="512" width="9.140625" hidden="1"/>
    <col min="513" max="513" width="5.28515625" bestFit="1" customWidth="1"/>
    <col min="514" max="517" width="6.7109375" customWidth="1"/>
    <col min="518" max="518" width="8.42578125" customWidth="1"/>
    <col min="519" max="519" width="9" customWidth="1"/>
    <col min="520" max="520" width="10.5703125" customWidth="1"/>
    <col min="521" max="521" width="10" customWidth="1"/>
    <col min="522" max="522" width="25.7109375" customWidth="1"/>
    <col min="523" max="523" width="9.140625" customWidth="1"/>
    <col min="524" max="524" width="6.42578125" customWidth="1"/>
    <col min="525" max="526" width="9.140625" customWidth="1"/>
    <col min="527" max="768" width="9.140625" hidden="1"/>
    <col min="769" max="769" width="5.28515625" bestFit="1" customWidth="1"/>
    <col min="770" max="773" width="6.7109375" customWidth="1"/>
    <col min="774" max="774" width="8.42578125" customWidth="1"/>
    <col min="775" max="775" width="9" customWidth="1"/>
    <col min="776" max="776" width="10.5703125" customWidth="1"/>
    <col min="777" max="777" width="10" customWidth="1"/>
    <col min="778" max="778" width="25.7109375" customWidth="1"/>
    <col min="779" max="779" width="9.140625" customWidth="1"/>
    <col min="780" max="780" width="6.42578125" customWidth="1"/>
    <col min="781" max="782" width="9.140625" customWidth="1"/>
    <col min="783" max="1024" width="9.140625" hidden="1"/>
    <col min="1025" max="1025" width="5.28515625" bestFit="1" customWidth="1"/>
    <col min="1026" max="1029" width="6.7109375" customWidth="1"/>
    <col min="1030" max="1030" width="8.42578125" customWidth="1"/>
    <col min="1031" max="1031" width="9" customWidth="1"/>
    <col min="1032" max="1032" width="10.5703125" customWidth="1"/>
    <col min="1033" max="1033" width="10" customWidth="1"/>
    <col min="1034" max="1034" width="25.7109375" customWidth="1"/>
    <col min="1035" max="1035" width="9.140625" customWidth="1"/>
    <col min="1036" max="1036" width="6.42578125" customWidth="1"/>
    <col min="1037" max="1038" width="9.140625" customWidth="1"/>
    <col min="1039" max="1280" width="9.140625" hidden="1"/>
    <col min="1281" max="1281" width="5.28515625" bestFit="1" customWidth="1"/>
    <col min="1282" max="1285" width="6.7109375" customWidth="1"/>
    <col min="1286" max="1286" width="8.42578125" customWidth="1"/>
    <col min="1287" max="1287" width="9" customWidth="1"/>
    <col min="1288" max="1288" width="10.5703125" customWidth="1"/>
    <col min="1289" max="1289" width="10" customWidth="1"/>
    <col min="1290" max="1290" width="25.7109375" customWidth="1"/>
    <col min="1291" max="1291" width="9.140625" customWidth="1"/>
    <col min="1292" max="1292" width="6.42578125" customWidth="1"/>
    <col min="1293" max="1294" width="9.140625" customWidth="1"/>
    <col min="1295" max="1536" width="9.140625" hidden="1"/>
    <col min="1537" max="1537" width="5.28515625" bestFit="1" customWidth="1"/>
    <col min="1538" max="1541" width="6.7109375" customWidth="1"/>
    <col min="1542" max="1542" width="8.42578125" customWidth="1"/>
    <col min="1543" max="1543" width="9" customWidth="1"/>
    <col min="1544" max="1544" width="10.5703125" customWidth="1"/>
    <col min="1545" max="1545" width="10" customWidth="1"/>
    <col min="1546" max="1546" width="25.7109375" customWidth="1"/>
    <col min="1547" max="1547" width="9.140625" customWidth="1"/>
    <col min="1548" max="1548" width="6.42578125" customWidth="1"/>
    <col min="1549" max="1550" width="9.140625" customWidth="1"/>
    <col min="1551" max="1792" width="9.140625" hidden="1"/>
    <col min="1793" max="1793" width="5.28515625" bestFit="1" customWidth="1"/>
    <col min="1794" max="1797" width="6.7109375" customWidth="1"/>
    <col min="1798" max="1798" width="8.42578125" customWidth="1"/>
    <col min="1799" max="1799" width="9" customWidth="1"/>
    <col min="1800" max="1800" width="10.5703125" customWidth="1"/>
    <col min="1801" max="1801" width="10" customWidth="1"/>
    <col min="1802" max="1802" width="25.7109375" customWidth="1"/>
    <col min="1803" max="1803" width="9.140625" customWidth="1"/>
    <col min="1804" max="1804" width="6.42578125" customWidth="1"/>
    <col min="1805" max="1806" width="9.140625" customWidth="1"/>
    <col min="1807" max="2048" width="9.140625" hidden="1"/>
    <col min="2049" max="2049" width="5.28515625" bestFit="1" customWidth="1"/>
    <col min="2050" max="2053" width="6.7109375" customWidth="1"/>
    <col min="2054" max="2054" width="8.42578125" customWidth="1"/>
    <col min="2055" max="2055" width="9" customWidth="1"/>
    <col min="2056" max="2056" width="10.5703125" customWidth="1"/>
    <col min="2057" max="2057" width="10" customWidth="1"/>
    <col min="2058" max="2058" width="25.7109375" customWidth="1"/>
    <col min="2059" max="2059" width="9.140625" customWidth="1"/>
    <col min="2060" max="2060" width="6.42578125" customWidth="1"/>
    <col min="2061" max="2062" width="9.140625" customWidth="1"/>
    <col min="2063" max="2304" width="9.140625" hidden="1"/>
    <col min="2305" max="2305" width="5.28515625" bestFit="1" customWidth="1"/>
    <col min="2306" max="2309" width="6.7109375" customWidth="1"/>
    <col min="2310" max="2310" width="8.42578125" customWidth="1"/>
    <col min="2311" max="2311" width="9" customWidth="1"/>
    <col min="2312" max="2312" width="10.5703125" customWidth="1"/>
    <col min="2313" max="2313" width="10" customWidth="1"/>
    <col min="2314" max="2314" width="25.7109375" customWidth="1"/>
    <col min="2315" max="2315" width="9.140625" customWidth="1"/>
    <col min="2316" max="2316" width="6.42578125" customWidth="1"/>
    <col min="2317" max="2318" width="9.140625" customWidth="1"/>
    <col min="2319" max="2560" width="9.140625" hidden="1"/>
    <col min="2561" max="2561" width="5.28515625" bestFit="1" customWidth="1"/>
    <col min="2562" max="2565" width="6.7109375" customWidth="1"/>
    <col min="2566" max="2566" width="8.42578125" customWidth="1"/>
    <col min="2567" max="2567" width="9" customWidth="1"/>
    <col min="2568" max="2568" width="10.5703125" customWidth="1"/>
    <col min="2569" max="2569" width="10" customWidth="1"/>
    <col min="2570" max="2570" width="25.7109375" customWidth="1"/>
    <col min="2571" max="2571" width="9.140625" customWidth="1"/>
    <col min="2572" max="2572" width="6.42578125" customWidth="1"/>
    <col min="2573" max="2574" width="9.140625" customWidth="1"/>
    <col min="2575" max="2816" width="9.140625" hidden="1"/>
    <col min="2817" max="2817" width="5.28515625" bestFit="1" customWidth="1"/>
    <col min="2818" max="2821" width="6.7109375" customWidth="1"/>
    <col min="2822" max="2822" width="8.42578125" customWidth="1"/>
    <col min="2823" max="2823" width="9" customWidth="1"/>
    <col min="2824" max="2824" width="10.5703125" customWidth="1"/>
    <col min="2825" max="2825" width="10" customWidth="1"/>
    <col min="2826" max="2826" width="25.7109375" customWidth="1"/>
    <col min="2827" max="2827" width="9.140625" customWidth="1"/>
    <col min="2828" max="2828" width="6.42578125" customWidth="1"/>
    <col min="2829" max="2830" width="9.140625" customWidth="1"/>
    <col min="2831" max="3072" width="9.140625" hidden="1"/>
    <col min="3073" max="3073" width="5.28515625" bestFit="1" customWidth="1"/>
    <col min="3074" max="3077" width="6.7109375" customWidth="1"/>
    <col min="3078" max="3078" width="8.42578125" customWidth="1"/>
    <col min="3079" max="3079" width="9" customWidth="1"/>
    <col min="3080" max="3080" width="10.5703125" customWidth="1"/>
    <col min="3081" max="3081" width="10" customWidth="1"/>
    <col min="3082" max="3082" width="25.7109375" customWidth="1"/>
    <col min="3083" max="3083" width="9.140625" customWidth="1"/>
    <col min="3084" max="3084" width="6.42578125" customWidth="1"/>
    <col min="3085" max="3086" width="9.140625" customWidth="1"/>
    <col min="3087" max="3328" width="9.140625" hidden="1"/>
    <col min="3329" max="3329" width="5.28515625" bestFit="1" customWidth="1"/>
    <col min="3330" max="3333" width="6.7109375" customWidth="1"/>
    <col min="3334" max="3334" width="8.42578125" customWidth="1"/>
    <col min="3335" max="3335" width="9" customWidth="1"/>
    <col min="3336" max="3336" width="10.5703125" customWidth="1"/>
    <col min="3337" max="3337" width="10" customWidth="1"/>
    <col min="3338" max="3338" width="25.7109375" customWidth="1"/>
    <col min="3339" max="3339" width="9.140625" customWidth="1"/>
    <col min="3340" max="3340" width="6.42578125" customWidth="1"/>
    <col min="3341" max="3342" width="9.140625" customWidth="1"/>
    <col min="3343" max="3584" width="9.140625" hidden="1"/>
    <col min="3585" max="3585" width="5.28515625" bestFit="1" customWidth="1"/>
    <col min="3586" max="3589" width="6.7109375" customWidth="1"/>
    <col min="3590" max="3590" width="8.42578125" customWidth="1"/>
    <col min="3591" max="3591" width="9" customWidth="1"/>
    <col min="3592" max="3592" width="10.5703125" customWidth="1"/>
    <col min="3593" max="3593" width="10" customWidth="1"/>
    <col min="3594" max="3594" width="25.7109375" customWidth="1"/>
    <col min="3595" max="3595" width="9.140625" customWidth="1"/>
    <col min="3596" max="3596" width="6.42578125" customWidth="1"/>
    <col min="3597" max="3598" width="9.140625" customWidth="1"/>
    <col min="3599" max="3840" width="9.140625" hidden="1"/>
    <col min="3841" max="3841" width="5.28515625" bestFit="1" customWidth="1"/>
    <col min="3842" max="3845" width="6.7109375" customWidth="1"/>
    <col min="3846" max="3846" width="8.42578125" customWidth="1"/>
    <col min="3847" max="3847" width="9" customWidth="1"/>
    <col min="3848" max="3848" width="10.5703125" customWidth="1"/>
    <col min="3849" max="3849" width="10" customWidth="1"/>
    <col min="3850" max="3850" width="25.7109375" customWidth="1"/>
    <col min="3851" max="3851" width="9.140625" customWidth="1"/>
    <col min="3852" max="3852" width="6.42578125" customWidth="1"/>
    <col min="3853" max="3854" width="9.140625" customWidth="1"/>
    <col min="3855" max="4096" width="9.140625" hidden="1"/>
    <col min="4097" max="4097" width="5.28515625" bestFit="1" customWidth="1"/>
    <col min="4098" max="4101" width="6.7109375" customWidth="1"/>
    <col min="4102" max="4102" width="8.42578125" customWidth="1"/>
    <col min="4103" max="4103" width="9" customWidth="1"/>
    <col min="4104" max="4104" width="10.5703125" customWidth="1"/>
    <col min="4105" max="4105" width="10" customWidth="1"/>
    <col min="4106" max="4106" width="25.7109375" customWidth="1"/>
    <col min="4107" max="4107" width="9.140625" customWidth="1"/>
    <col min="4108" max="4108" width="6.42578125" customWidth="1"/>
    <col min="4109" max="4110" width="9.140625" customWidth="1"/>
    <col min="4111" max="4352" width="9.140625" hidden="1"/>
    <col min="4353" max="4353" width="5.28515625" bestFit="1" customWidth="1"/>
    <col min="4354" max="4357" width="6.7109375" customWidth="1"/>
    <col min="4358" max="4358" width="8.42578125" customWidth="1"/>
    <col min="4359" max="4359" width="9" customWidth="1"/>
    <col min="4360" max="4360" width="10.5703125" customWidth="1"/>
    <col min="4361" max="4361" width="10" customWidth="1"/>
    <col min="4362" max="4362" width="25.7109375" customWidth="1"/>
    <col min="4363" max="4363" width="9.140625" customWidth="1"/>
    <col min="4364" max="4364" width="6.42578125" customWidth="1"/>
    <col min="4365" max="4366" width="9.140625" customWidth="1"/>
    <col min="4367" max="4608" width="9.140625" hidden="1"/>
    <col min="4609" max="4609" width="5.28515625" bestFit="1" customWidth="1"/>
    <col min="4610" max="4613" width="6.7109375" customWidth="1"/>
    <col min="4614" max="4614" width="8.42578125" customWidth="1"/>
    <col min="4615" max="4615" width="9" customWidth="1"/>
    <col min="4616" max="4616" width="10.5703125" customWidth="1"/>
    <col min="4617" max="4617" width="10" customWidth="1"/>
    <col min="4618" max="4618" width="25.7109375" customWidth="1"/>
    <col min="4619" max="4619" width="9.140625" customWidth="1"/>
    <col min="4620" max="4620" width="6.42578125" customWidth="1"/>
    <col min="4621" max="4622" width="9.140625" customWidth="1"/>
    <col min="4623" max="4864" width="9.140625" hidden="1"/>
    <col min="4865" max="4865" width="5.28515625" bestFit="1" customWidth="1"/>
    <col min="4866" max="4869" width="6.7109375" customWidth="1"/>
    <col min="4870" max="4870" width="8.42578125" customWidth="1"/>
    <col min="4871" max="4871" width="9" customWidth="1"/>
    <col min="4872" max="4872" width="10.5703125" customWidth="1"/>
    <col min="4873" max="4873" width="10" customWidth="1"/>
    <col min="4874" max="4874" width="25.7109375" customWidth="1"/>
    <col min="4875" max="4875" width="9.140625" customWidth="1"/>
    <col min="4876" max="4876" width="6.42578125" customWidth="1"/>
    <col min="4877" max="4878" width="9.140625" customWidth="1"/>
    <col min="4879" max="5120" width="9.140625" hidden="1"/>
    <col min="5121" max="5121" width="5.28515625" bestFit="1" customWidth="1"/>
    <col min="5122" max="5125" width="6.7109375" customWidth="1"/>
    <col min="5126" max="5126" width="8.42578125" customWidth="1"/>
    <col min="5127" max="5127" width="9" customWidth="1"/>
    <col min="5128" max="5128" width="10.5703125" customWidth="1"/>
    <col min="5129" max="5129" width="10" customWidth="1"/>
    <col min="5130" max="5130" width="25.7109375" customWidth="1"/>
    <col min="5131" max="5131" width="9.140625" customWidth="1"/>
    <col min="5132" max="5132" width="6.42578125" customWidth="1"/>
    <col min="5133" max="5134" width="9.140625" customWidth="1"/>
    <col min="5135" max="5376" width="9.140625" hidden="1"/>
    <col min="5377" max="5377" width="5.28515625" bestFit="1" customWidth="1"/>
    <col min="5378" max="5381" width="6.7109375" customWidth="1"/>
    <col min="5382" max="5382" width="8.42578125" customWidth="1"/>
    <col min="5383" max="5383" width="9" customWidth="1"/>
    <col min="5384" max="5384" width="10.5703125" customWidth="1"/>
    <col min="5385" max="5385" width="10" customWidth="1"/>
    <col min="5386" max="5386" width="25.7109375" customWidth="1"/>
    <col min="5387" max="5387" width="9.140625" customWidth="1"/>
    <col min="5388" max="5388" width="6.42578125" customWidth="1"/>
    <col min="5389" max="5390" width="9.140625" customWidth="1"/>
    <col min="5391" max="5632" width="9.140625" hidden="1"/>
    <col min="5633" max="5633" width="5.28515625" bestFit="1" customWidth="1"/>
    <col min="5634" max="5637" width="6.7109375" customWidth="1"/>
    <col min="5638" max="5638" width="8.42578125" customWidth="1"/>
    <col min="5639" max="5639" width="9" customWidth="1"/>
    <col min="5640" max="5640" width="10.5703125" customWidth="1"/>
    <col min="5641" max="5641" width="10" customWidth="1"/>
    <col min="5642" max="5642" width="25.7109375" customWidth="1"/>
    <col min="5643" max="5643" width="9.140625" customWidth="1"/>
    <col min="5644" max="5644" width="6.42578125" customWidth="1"/>
    <col min="5645" max="5646" width="9.140625" customWidth="1"/>
    <col min="5647" max="5888" width="9.140625" hidden="1"/>
    <col min="5889" max="5889" width="5.28515625" bestFit="1" customWidth="1"/>
    <col min="5890" max="5893" width="6.7109375" customWidth="1"/>
    <col min="5894" max="5894" width="8.42578125" customWidth="1"/>
    <col min="5895" max="5895" width="9" customWidth="1"/>
    <col min="5896" max="5896" width="10.5703125" customWidth="1"/>
    <col min="5897" max="5897" width="10" customWidth="1"/>
    <col min="5898" max="5898" width="25.7109375" customWidth="1"/>
    <col min="5899" max="5899" width="9.140625" customWidth="1"/>
    <col min="5900" max="5900" width="6.42578125" customWidth="1"/>
    <col min="5901" max="5902" width="9.140625" customWidth="1"/>
    <col min="5903" max="6144" width="9.140625" hidden="1"/>
    <col min="6145" max="6145" width="5.28515625" bestFit="1" customWidth="1"/>
    <col min="6146" max="6149" width="6.7109375" customWidth="1"/>
    <col min="6150" max="6150" width="8.42578125" customWidth="1"/>
    <col min="6151" max="6151" width="9" customWidth="1"/>
    <col min="6152" max="6152" width="10.5703125" customWidth="1"/>
    <col min="6153" max="6153" width="10" customWidth="1"/>
    <col min="6154" max="6154" width="25.7109375" customWidth="1"/>
    <col min="6155" max="6155" width="9.140625" customWidth="1"/>
    <col min="6156" max="6156" width="6.42578125" customWidth="1"/>
    <col min="6157" max="6158" width="9.140625" customWidth="1"/>
    <col min="6159" max="6400" width="9.140625" hidden="1"/>
    <col min="6401" max="6401" width="5.28515625" bestFit="1" customWidth="1"/>
    <col min="6402" max="6405" width="6.7109375" customWidth="1"/>
    <col min="6406" max="6406" width="8.42578125" customWidth="1"/>
    <col min="6407" max="6407" width="9" customWidth="1"/>
    <col min="6408" max="6408" width="10.5703125" customWidth="1"/>
    <col min="6409" max="6409" width="10" customWidth="1"/>
    <col min="6410" max="6410" width="25.7109375" customWidth="1"/>
    <col min="6411" max="6411" width="9.140625" customWidth="1"/>
    <col min="6412" max="6412" width="6.42578125" customWidth="1"/>
    <col min="6413" max="6414" width="9.140625" customWidth="1"/>
    <col min="6415" max="6656" width="9.140625" hidden="1"/>
    <col min="6657" max="6657" width="5.28515625" bestFit="1" customWidth="1"/>
    <col min="6658" max="6661" width="6.7109375" customWidth="1"/>
    <col min="6662" max="6662" width="8.42578125" customWidth="1"/>
    <col min="6663" max="6663" width="9" customWidth="1"/>
    <col min="6664" max="6664" width="10.5703125" customWidth="1"/>
    <col min="6665" max="6665" width="10" customWidth="1"/>
    <col min="6666" max="6666" width="25.7109375" customWidth="1"/>
    <col min="6667" max="6667" width="9.140625" customWidth="1"/>
    <col min="6668" max="6668" width="6.42578125" customWidth="1"/>
    <col min="6669" max="6670" width="9.140625" customWidth="1"/>
    <col min="6671" max="6912" width="9.140625" hidden="1"/>
    <col min="6913" max="6913" width="5.28515625" bestFit="1" customWidth="1"/>
    <col min="6914" max="6917" width="6.7109375" customWidth="1"/>
    <col min="6918" max="6918" width="8.42578125" customWidth="1"/>
    <col min="6919" max="6919" width="9" customWidth="1"/>
    <col min="6920" max="6920" width="10.5703125" customWidth="1"/>
    <col min="6921" max="6921" width="10" customWidth="1"/>
    <col min="6922" max="6922" width="25.7109375" customWidth="1"/>
    <col min="6923" max="6923" width="9.140625" customWidth="1"/>
    <col min="6924" max="6924" width="6.42578125" customWidth="1"/>
    <col min="6925" max="6926" width="9.140625" customWidth="1"/>
    <col min="6927" max="7168" width="9.140625" hidden="1"/>
    <col min="7169" max="7169" width="5.28515625" bestFit="1" customWidth="1"/>
    <col min="7170" max="7173" width="6.7109375" customWidth="1"/>
    <col min="7174" max="7174" width="8.42578125" customWidth="1"/>
    <col min="7175" max="7175" width="9" customWidth="1"/>
    <col min="7176" max="7176" width="10.5703125" customWidth="1"/>
    <col min="7177" max="7177" width="10" customWidth="1"/>
    <col min="7178" max="7178" width="25.7109375" customWidth="1"/>
    <col min="7179" max="7179" width="9.140625" customWidth="1"/>
    <col min="7180" max="7180" width="6.42578125" customWidth="1"/>
    <col min="7181" max="7182" width="9.140625" customWidth="1"/>
    <col min="7183" max="7424" width="9.140625" hidden="1"/>
    <col min="7425" max="7425" width="5.28515625" bestFit="1" customWidth="1"/>
    <col min="7426" max="7429" width="6.7109375" customWidth="1"/>
    <col min="7430" max="7430" width="8.42578125" customWidth="1"/>
    <col min="7431" max="7431" width="9" customWidth="1"/>
    <col min="7432" max="7432" width="10.5703125" customWidth="1"/>
    <col min="7433" max="7433" width="10" customWidth="1"/>
    <col min="7434" max="7434" width="25.7109375" customWidth="1"/>
    <col min="7435" max="7435" width="9.140625" customWidth="1"/>
    <col min="7436" max="7436" width="6.42578125" customWidth="1"/>
    <col min="7437" max="7438" width="9.140625" customWidth="1"/>
    <col min="7439" max="7680" width="9.140625" hidden="1"/>
    <col min="7681" max="7681" width="5.28515625" bestFit="1" customWidth="1"/>
    <col min="7682" max="7685" width="6.7109375" customWidth="1"/>
    <col min="7686" max="7686" width="8.42578125" customWidth="1"/>
    <col min="7687" max="7687" width="9" customWidth="1"/>
    <col min="7688" max="7688" width="10.5703125" customWidth="1"/>
    <col min="7689" max="7689" width="10" customWidth="1"/>
    <col min="7690" max="7690" width="25.7109375" customWidth="1"/>
    <col min="7691" max="7691" width="9.140625" customWidth="1"/>
    <col min="7692" max="7692" width="6.42578125" customWidth="1"/>
    <col min="7693" max="7694" width="9.140625" customWidth="1"/>
    <col min="7695" max="7936" width="9.140625" hidden="1"/>
    <col min="7937" max="7937" width="5.28515625" bestFit="1" customWidth="1"/>
    <col min="7938" max="7941" width="6.7109375" customWidth="1"/>
    <col min="7942" max="7942" width="8.42578125" customWidth="1"/>
    <col min="7943" max="7943" width="9" customWidth="1"/>
    <col min="7944" max="7944" width="10.5703125" customWidth="1"/>
    <col min="7945" max="7945" width="10" customWidth="1"/>
    <col min="7946" max="7946" width="25.7109375" customWidth="1"/>
    <col min="7947" max="7947" width="9.140625" customWidth="1"/>
    <col min="7948" max="7948" width="6.42578125" customWidth="1"/>
    <col min="7949" max="7950" width="9.140625" customWidth="1"/>
    <col min="7951" max="8192" width="9.140625" hidden="1"/>
    <col min="8193" max="8193" width="5.28515625" bestFit="1" customWidth="1"/>
    <col min="8194" max="8197" width="6.7109375" customWidth="1"/>
    <col min="8198" max="8198" width="8.42578125" customWidth="1"/>
    <col min="8199" max="8199" width="9" customWidth="1"/>
    <col min="8200" max="8200" width="10.5703125" customWidth="1"/>
    <col min="8201" max="8201" width="10" customWidth="1"/>
    <col min="8202" max="8202" width="25.7109375" customWidth="1"/>
    <col min="8203" max="8203" width="9.140625" customWidth="1"/>
    <col min="8204" max="8204" width="6.42578125" customWidth="1"/>
    <col min="8205" max="8206" width="9.140625" customWidth="1"/>
    <col min="8207" max="8448" width="9.140625" hidden="1"/>
    <col min="8449" max="8449" width="5.28515625" bestFit="1" customWidth="1"/>
    <col min="8450" max="8453" width="6.7109375" customWidth="1"/>
    <col min="8454" max="8454" width="8.42578125" customWidth="1"/>
    <col min="8455" max="8455" width="9" customWidth="1"/>
    <col min="8456" max="8456" width="10.5703125" customWidth="1"/>
    <col min="8457" max="8457" width="10" customWidth="1"/>
    <col min="8458" max="8458" width="25.7109375" customWidth="1"/>
    <col min="8459" max="8459" width="9.140625" customWidth="1"/>
    <col min="8460" max="8460" width="6.42578125" customWidth="1"/>
    <col min="8461" max="8462" width="9.140625" customWidth="1"/>
    <col min="8463" max="8704" width="9.140625" hidden="1"/>
    <col min="8705" max="8705" width="5.28515625" bestFit="1" customWidth="1"/>
    <col min="8706" max="8709" width="6.7109375" customWidth="1"/>
    <col min="8710" max="8710" width="8.42578125" customWidth="1"/>
    <col min="8711" max="8711" width="9" customWidth="1"/>
    <col min="8712" max="8712" width="10.5703125" customWidth="1"/>
    <col min="8713" max="8713" width="10" customWidth="1"/>
    <col min="8714" max="8714" width="25.7109375" customWidth="1"/>
    <col min="8715" max="8715" width="9.140625" customWidth="1"/>
    <col min="8716" max="8716" width="6.42578125" customWidth="1"/>
    <col min="8717" max="8718" width="9.140625" customWidth="1"/>
    <col min="8719" max="8960" width="9.140625" hidden="1"/>
    <col min="8961" max="8961" width="5.28515625" bestFit="1" customWidth="1"/>
    <col min="8962" max="8965" width="6.7109375" customWidth="1"/>
    <col min="8966" max="8966" width="8.42578125" customWidth="1"/>
    <col min="8967" max="8967" width="9" customWidth="1"/>
    <col min="8968" max="8968" width="10.5703125" customWidth="1"/>
    <col min="8969" max="8969" width="10" customWidth="1"/>
    <col min="8970" max="8970" width="25.7109375" customWidth="1"/>
    <col min="8971" max="8971" width="9.140625" customWidth="1"/>
    <col min="8972" max="8972" width="6.42578125" customWidth="1"/>
    <col min="8973" max="8974" width="9.140625" customWidth="1"/>
    <col min="8975" max="9216" width="9.140625" hidden="1"/>
    <col min="9217" max="9217" width="5.28515625" bestFit="1" customWidth="1"/>
    <col min="9218" max="9221" width="6.7109375" customWidth="1"/>
    <col min="9222" max="9222" width="8.42578125" customWidth="1"/>
    <col min="9223" max="9223" width="9" customWidth="1"/>
    <col min="9224" max="9224" width="10.5703125" customWidth="1"/>
    <col min="9225" max="9225" width="10" customWidth="1"/>
    <col min="9226" max="9226" width="25.7109375" customWidth="1"/>
    <col min="9227" max="9227" width="9.140625" customWidth="1"/>
    <col min="9228" max="9228" width="6.42578125" customWidth="1"/>
    <col min="9229" max="9230" width="9.140625" customWidth="1"/>
    <col min="9231" max="9472" width="9.140625" hidden="1"/>
    <col min="9473" max="9473" width="5.28515625" bestFit="1" customWidth="1"/>
    <col min="9474" max="9477" width="6.7109375" customWidth="1"/>
    <col min="9478" max="9478" width="8.42578125" customWidth="1"/>
    <col min="9479" max="9479" width="9" customWidth="1"/>
    <col min="9480" max="9480" width="10.5703125" customWidth="1"/>
    <col min="9481" max="9481" width="10" customWidth="1"/>
    <col min="9482" max="9482" width="25.7109375" customWidth="1"/>
    <col min="9483" max="9483" width="9.140625" customWidth="1"/>
    <col min="9484" max="9484" width="6.42578125" customWidth="1"/>
    <col min="9485" max="9486" width="9.140625" customWidth="1"/>
    <col min="9487" max="9728" width="9.140625" hidden="1"/>
    <col min="9729" max="9729" width="5.28515625" bestFit="1" customWidth="1"/>
    <col min="9730" max="9733" width="6.7109375" customWidth="1"/>
    <col min="9734" max="9734" width="8.42578125" customWidth="1"/>
    <col min="9735" max="9735" width="9" customWidth="1"/>
    <col min="9736" max="9736" width="10.5703125" customWidth="1"/>
    <col min="9737" max="9737" width="10" customWidth="1"/>
    <col min="9738" max="9738" width="25.7109375" customWidth="1"/>
    <col min="9739" max="9739" width="9.140625" customWidth="1"/>
    <col min="9740" max="9740" width="6.42578125" customWidth="1"/>
    <col min="9741" max="9742" width="9.140625" customWidth="1"/>
    <col min="9743" max="9984" width="9.140625" hidden="1"/>
    <col min="9985" max="9985" width="5.28515625" bestFit="1" customWidth="1"/>
    <col min="9986" max="9989" width="6.7109375" customWidth="1"/>
    <col min="9990" max="9990" width="8.42578125" customWidth="1"/>
    <col min="9991" max="9991" width="9" customWidth="1"/>
    <col min="9992" max="9992" width="10.5703125" customWidth="1"/>
    <col min="9993" max="9993" width="10" customWidth="1"/>
    <col min="9994" max="9994" width="25.7109375" customWidth="1"/>
    <col min="9995" max="9995" width="9.140625" customWidth="1"/>
    <col min="9996" max="9996" width="6.42578125" customWidth="1"/>
    <col min="9997" max="9998" width="9.140625" customWidth="1"/>
    <col min="9999" max="10240" width="9.140625" hidden="1"/>
    <col min="10241" max="10241" width="5.28515625" bestFit="1" customWidth="1"/>
    <col min="10242" max="10245" width="6.7109375" customWidth="1"/>
    <col min="10246" max="10246" width="8.42578125" customWidth="1"/>
    <col min="10247" max="10247" width="9" customWidth="1"/>
    <col min="10248" max="10248" width="10.5703125" customWidth="1"/>
    <col min="10249" max="10249" width="10" customWidth="1"/>
    <col min="10250" max="10250" width="25.7109375" customWidth="1"/>
    <col min="10251" max="10251" width="9.140625" customWidth="1"/>
    <col min="10252" max="10252" width="6.42578125" customWidth="1"/>
    <col min="10253" max="10254" width="9.140625" customWidth="1"/>
    <col min="10255" max="10496" width="9.140625" hidden="1"/>
    <col min="10497" max="10497" width="5.28515625" bestFit="1" customWidth="1"/>
    <col min="10498" max="10501" width="6.7109375" customWidth="1"/>
    <col min="10502" max="10502" width="8.42578125" customWidth="1"/>
    <col min="10503" max="10503" width="9" customWidth="1"/>
    <col min="10504" max="10504" width="10.5703125" customWidth="1"/>
    <col min="10505" max="10505" width="10" customWidth="1"/>
    <col min="10506" max="10506" width="25.7109375" customWidth="1"/>
    <col min="10507" max="10507" width="9.140625" customWidth="1"/>
    <col min="10508" max="10508" width="6.42578125" customWidth="1"/>
    <col min="10509" max="10510" width="9.140625" customWidth="1"/>
    <col min="10511" max="10752" width="9.140625" hidden="1"/>
    <col min="10753" max="10753" width="5.28515625" bestFit="1" customWidth="1"/>
    <col min="10754" max="10757" width="6.7109375" customWidth="1"/>
    <col min="10758" max="10758" width="8.42578125" customWidth="1"/>
    <col min="10759" max="10759" width="9" customWidth="1"/>
    <col min="10760" max="10760" width="10.5703125" customWidth="1"/>
    <col min="10761" max="10761" width="10" customWidth="1"/>
    <col min="10762" max="10762" width="25.7109375" customWidth="1"/>
    <col min="10763" max="10763" width="9.140625" customWidth="1"/>
    <col min="10764" max="10764" width="6.42578125" customWidth="1"/>
    <col min="10765" max="10766" width="9.140625" customWidth="1"/>
    <col min="10767" max="11008" width="9.140625" hidden="1"/>
    <col min="11009" max="11009" width="5.28515625" bestFit="1" customWidth="1"/>
    <col min="11010" max="11013" width="6.7109375" customWidth="1"/>
    <col min="11014" max="11014" width="8.42578125" customWidth="1"/>
    <col min="11015" max="11015" width="9" customWidth="1"/>
    <col min="11016" max="11016" width="10.5703125" customWidth="1"/>
    <col min="11017" max="11017" width="10" customWidth="1"/>
    <col min="11018" max="11018" width="25.7109375" customWidth="1"/>
    <col min="11019" max="11019" width="9.140625" customWidth="1"/>
    <col min="11020" max="11020" width="6.42578125" customWidth="1"/>
    <col min="11021" max="11022" width="9.140625" customWidth="1"/>
    <col min="11023" max="11264" width="9.140625" hidden="1"/>
    <col min="11265" max="11265" width="5.28515625" bestFit="1" customWidth="1"/>
    <col min="11266" max="11269" width="6.7109375" customWidth="1"/>
    <col min="11270" max="11270" width="8.42578125" customWidth="1"/>
    <col min="11271" max="11271" width="9" customWidth="1"/>
    <col min="11272" max="11272" width="10.5703125" customWidth="1"/>
    <col min="11273" max="11273" width="10" customWidth="1"/>
    <col min="11274" max="11274" width="25.7109375" customWidth="1"/>
    <col min="11275" max="11275" width="9.140625" customWidth="1"/>
    <col min="11276" max="11276" width="6.42578125" customWidth="1"/>
    <col min="11277" max="11278" width="9.140625" customWidth="1"/>
    <col min="11279" max="11520" width="9.140625" hidden="1"/>
    <col min="11521" max="11521" width="5.28515625" bestFit="1" customWidth="1"/>
    <col min="11522" max="11525" width="6.7109375" customWidth="1"/>
    <col min="11526" max="11526" width="8.42578125" customWidth="1"/>
    <col min="11527" max="11527" width="9" customWidth="1"/>
    <col min="11528" max="11528" width="10.5703125" customWidth="1"/>
    <col min="11529" max="11529" width="10" customWidth="1"/>
    <col min="11530" max="11530" width="25.7109375" customWidth="1"/>
    <col min="11531" max="11531" width="9.140625" customWidth="1"/>
    <col min="11532" max="11532" width="6.42578125" customWidth="1"/>
    <col min="11533" max="11534" width="9.140625" customWidth="1"/>
    <col min="11535" max="11776" width="9.140625" hidden="1"/>
    <col min="11777" max="11777" width="5.28515625" bestFit="1" customWidth="1"/>
    <col min="11778" max="11781" width="6.7109375" customWidth="1"/>
    <col min="11782" max="11782" width="8.42578125" customWidth="1"/>
    <col min="11783" max="11783" width="9" customWidth="1"/>
    <col min="11784" max="11784" width="10.5703125" customWidth="1"/>
    <col min="11785" max="11785" width="10" customWidth="1"/>
    <col min="11786" max="11786" width="25.7109375" customWidth="1"/>
    <col min="11787" max="11787" width="9.140625" customWidth="1"/>
    <col min="11788" max="11788" width="6.42578125" customWidth="1"/>
    <col min="11789" max="11790" width="9.140625" customWidth="1"/>
    <col min="11791" max="12032" width="9.140625" hidden="1"/>
    <col min="12033" max="12033" width="5.28515625" bestFit="1" customWidth="1"/>
    <col min="12034" max="12037" width="6.7109375" customWidth="1"/>
    <col min="12038" max="12038" width="8.42578125" customWidth="1"/>
    <col min="12039" max="12039" width="9" customWidth="1"/>
    <col min="12040" max="12040" width="10.5703125" customWidth="1"/>
    <col min="12041" max="12041" width="10" customWidth="1"/>
    <col min="12042" max="12042" width="25.7109375" customWidth="1"/>
    <col min="12043" max="12043" width="9.140625" customWidth="1"/>
    <col min="12044" max="12044" width="6.42578125" customWidth="1"/>
    <col min="12045" max="12046" width="9.140625" customWidth="1"/>
    <col min="12047" max="12288" width="9.140625" hidden="1"/>
    <col min="12289" max="12289" width="5.28515625" bestFit="1" customWidth="1"/>
    <col min="12290" max="12293" width="6.7109375" customWidth="1"/>
    <col min="12294" max="12294" width="8.42578125" customWidth="1"/>
    <col min="12295" max="12295" width="9" customWidth="1"/>
    <col min="12296" max="12296" width="10.5703125" customWidth="1"/>
    <col min="12297" max="12297" width="10" customWidth="1"/>
    <col min="12298" max="12298" width="25.7109375" customWidth="1"/>
    <col min="12299" max="12299" width="9.140625" customWidth="1"/>
    <col min="12300" max="12300" width="6.42578125" customWidth="1"/>
    <col min="12301" max="12302" width="9.140625" customWidth="1"/>
    <col min="12303" max="12544" width="9.140625" hidden="1"/>
    <col min="12545" max="12545" width="5.28515625" bestFit="1" customWidth="1"/>
    <col min="12546" max="12549" width="6.7109375" customWidth="1"/>
    <col min="12550" max="12550" width="8.42578125" customWidth="1"/>
    <col min="12551" max="12551" width="9" customWidth="1"/>
    <col min="12552" max="12552" width="10.5703125" customWidth="1"/>
    <col min="12553" max="12553" width="10" customWidth="1"/>
    <col min="12554" max="12554" width="25.7109375" customWidth="1"/>
    <col min="12555" max="12555" width="9.140625" customWidth="1"/>
    <col min="12556" max="12556" width="6.42578125" customWidth="1"/>
    <col min="12557" max="12558" width="9.140625" customWidth="1"/>
    <col min="12559" max="12800" width="9.140625" hidden="1"/>
    <col min="12801" max="12801" width="5.28515625" bestFit="1" customWidth="1"/>
    <col min="12802" max="12805" width="6.7109375" customWidth="1"/>
    <col min="12806" max="12806" width="8.42578125" customWidth="1"/>
    <col min="12807" max="12807" width="9" customWidth="1"/>
    <col min="12808" max="12808" width="10.5703125" customWidth="1"/>
    <col min="12809" max="12809" width="10" customWidth="1"/>
    <col min="12810" max="12810" width="25.7109375" customWidth="1"/>
    <col min="12811" max="12811" width="9.140625" customWidth="1"/>
    <col min="12812" max="12812" width="6.42578125" customWidth="1"/>
    <col min="12813" max="12814" width="9.140625" customWidth="1"/>
    <col min="12815" max="13056" width="9.140625" hidden="1"/>
    <col min="13057" max="13057" width="5.28515625" bestFit="1" customWidth="1"/>
    <col min="13058" max="13061" width="6.7109375" customWidth="1"/>
    <col min="13062" max="13062" width="8.42578125" customWidth="1"/>
    <col min="13063" max="13063" width="9" customWidth="1"/>
    <col min="13064" max="13064" width="10.5703125" customWidth="1"/>
    <col min="13065" max="13065" width="10" customWidth="1"/>
    <col min="13066" max="13066" width="25.7109375" customWidth="1"/>
    <col min="13067" max="13067" width="9.140625" customWidth="1"/>
    <col min="13068" max="13068" width="6.42578125" customWidth="1"/>
    <col min="13069" max="13070" width="9.140625" customWidth="1"/>
    <col min="13071" max="13312" width="9.140625" hidden="1"/>
    <col min="13313" max="13313" width="5.28515625" bestFit="1" customWidth="1"/>
    <col min="13314" max="13317" width="6.7109375" customWidth="1"/>
    <col min="13318" max="13318" width="8.42578125" customWidth="1"/>
    <col min="13319" max="13319" width="9" customWidth="1"/>
    <col min="13320" max="13320" width="10.5703125" customWidth="1"/>
    <col min="13321" max="13321" width="10" customWidth="1"/>
    <col min="13322" max="13322" width="25.7109375" customWidth="1"/>
    <col min="13323" max="13323" width="9.140625" customWidth="1"/>
    <col min="13324" max="13324" width="6.42578125" customWidth="1"/>
    <col min="13325" max="13326" width="9.140625" customWidth="1"/>
    <col min="13327" max="13568" width="9.140625" hidden="1"/>
    <col min="13569" max="13569" width="5.28515625" bestFit="1" customWidth="1"/>
    <col min="13570" max="13573" width="6.7109375" customWidth="1"/>
    <col min="13574" max="13574" width="8.42578125" customWidth="1"/>
    <col min="13575" max="13575" width="9" customWidth="1"/>
    <col min="13576" max="13576" width="10.5703125" customWidth="1"/>
    <col min="13577" max="13577" width="10" customWidth="1"/>
    <col min="13578" max="13578" width="25.7109375" customWidth="1"/>
    <col min="13579" max="13579" width="9.140625" customWidth="1"/>
    <col min="13580" max="13580" width="6.42578125" customWidth="1"/>
    <col min="13581" max="13582" width="9.140625" customWidth="1"/>
    <col min="13583" max="13824" width="9.140625" hidden="1"/>
    <col min="13825" max="13825" width="5.28515625" bestFit="1" customWidth="1"/>
    <col min="13826" max="13829" width="6.7109375" customWidth="1"/>
    <col min="13830" max="13830" width="8.42578125" customWidth="1"/>
    <col min="13831" max="13831" width="9" customWidth="1"/>
    <col min="13832" max="13832" width="10.5703125" customWidth="1"/>
    <col min="13833" max="13833" width="10" customWidth="1"/>
    <col min="13834" max="13834" width="25.7109375" customWidth="1"/>
    <col min="13835" max="13835" width="9.140625" customWidth="1"/>
    <col min="13836" max="13836" width="6.42578125" customWidth="1"/>
    <col min="13837" max="13838" width="9.140625" customWidth="1"/>
    <col min="13839" max="14080" width="9.140625" hidden="1"/>
    <col min="14081" max="14081" width="5.28515625" bestFit="1" customWidth="1"/>
    <col min="14082" max="14085" width="6.7109375" customWidth="1"/>
    <col min="14086" max="14086" width="8.42578125" customWidth="1"/>
    <col min="14087" max="14087" width="9" customWidth="1"/>
    <col min="14088" max="14088" width="10.5703125" customWidth="1"/>
    <col min="14089" max="14089" width="10" customWidth="1"/>
    <col min="14090" max="14090" width="25.7109375" customWidth="1"/>
    <col min="14091" max="14091" width="9.140625" customWidth="1"/>
    <col min="14092" max="14092" width="6.42578125" customWidth="1"/>
    <col min="14093" max="14094" width="9.140625" customWidth="1"/>
    <col min="14095" max="14336" width="9.140625" hidden="1"/>
    <col min="14337" max="14337" width="5.28515625" bestFit="1" customWidth="1"/>
    <col min="14338" max="14341" width="6.7109375" customWidth="1"/>
    <col min="14342" max="14342" width="8.42578125" customWidth="1"/>
    <col min="14343" max="14343" width="9" customWidth="1"/>
    <col min="14344" max="14344" width="10.5703125" customWidth="1"/>
    <col min="14345" max="14345" width="10" customWidth="1"/>
    <col min="14346" max="14346" width="25.7109375" customWidth="1"/>
    <col min="14347" max="14347" width="9.140625" customWidth="1"/>
    <col min="14348" max="14348" width="6.42578125" customWidth="1"/>
    <col min="14349" max="14350" width="9.140625" customWidth="1"/>
    <col min="14351" max="14592" width="9.140625" hidden="1"/>
    <col min="14593" max="14593" width="5.28515625" bestFit="1" customWidth="1"/>
    <col min="14594" max="14597" width="6.7109375" customWidth="1"/>
    <col min="14598" max="14598" width="8.42578125" customWidth="1"/>
    <col min="14599" max="14599" width="9" customWidth="1"/>
    <col min="14600" max="14600" width="10.5703125" customWidth="1"/>
    <col min="14601" max="14601" width="10" customWidth="1"/>
    <col min="14602" max="14602" width="25.7109375" customWidth="1"/>
    <col min="14603" max="14603" width="9.140625" customWidth="1"/>
    <col min="14604" max="14604" width="6.42578125" customWidth="1"/>
    <col min="14605" max="14606" width="9.140625" customWidth="1"/>
    <col min="14607" max="14848" width="9.140625" hidden="1"/>
    <col min="14849" max="14849" width="5.28515625" bestFit="1" customWidth="1"/>
    <col min="14850" max="14853" width="6.7109375" customWidth="1"/>
    <col min="14854" max="14854" width="8.42578125" customWidth="1"/>
    <col min="14855" max="14855" width="9" customWidth="1"/>
    <col min="14856" max="14856" width="10.5703125" customWidth="1"/>
    <col min="14857" max="14857" width="10" customWidth="1"/>
    <col min="14858" max="14858" width="25.7109375" customWidth="1"/>
    <col min="14859" max="14859" width="9.140625" customWidth="1"/>
    <col min="14860" max="14860" width="6.42578125" customWidth="1"/>
    <col min="14861" max="14862" width="9.140625" customWidth="1"/>
    <col min="14863" max="15104" width="9.140625" hidden="1"/>
    <col min="15105" max="15105" width="5.28515625" bestFit="1" customWidth="1"/>
    <col min="15106" max="15109" width="6.7109375" customWidth="1"/>
    <col min="15110" max="15110" width="8.42578125" customWidth="1"/>
    <col min="15111" max="15111" width="9" customWidth="1"/>
    <col min="15112" max="15112" width="10.5703125" customWidth="1"/>
    <col min="15113" max="15113" width="10" customWidth="1"/>
    <col min="15114" max="15114" width="25.7109375" customWidth="1"/>
    <col min="15115" max="15115" width="9.140625" customWidth="1"/>
    <col min="15116" max="15116" width="6.42578125" customWidth="1"/>
    <col min="15117" max="15118" width="9.140625" customWidth="1"/>
    <col min="15119" max="15360" width="9.140625" hidden="1"/>
    <col min="15361" max="15361" width="5.28515625" bestFit="1" customWidth="1"/>
    <col min="15362" max="15365" width="6.7109375" customWidth="1"/>
    <col min="15366" max="15366" width="8.42578125" customWidth="1"/>
    <col min="15367" max="15367" width="9" customWidth="1"/>
    <col min="15368" max="15368" width="10.5703125" customWidth="1"/>
    <col min="15369" max="15369" width="10" customWidth="1"/>
    <col min="15370" max="15370" width="25.7109375" customWidth="1"/>
    <col min="15371" max="15371" width="9.140625" customWidth="1"/>
    <col min="15372" max="15372" width="6.42578125" customWidth="1"/>
    <col min="15373" max="15374" width="9.140625" customWidth="1"/>
    <col min="15375" max="15616" width="9.140625" hidden="1"/>
    <col min="15617" max="15617" width="5.28515625" bestFit="1" customWidth="1"/>
    <col min="15618" max="15621" width="6.7109375" customWidth="1"/>
    <col min="15622" max="15622" width="8.42578125" customWidth="1"/>
    <col min="15623" max="15623" width="9" customWidth="1"/>
    <col min="15624" max="15624" width="10.5703125" customWidth="1"/>
    <col min="15625" max="15625" width="10" customWidth="1"/>
    <col min="15626" max="15626" width="25.7109375" customWidth="1"/>
    <col min="15627" max="15627" width="9.140625" customWidth="1"/>
    <col min="15628" max="15628" width="6.42578125" customWidth="1"/>
    <col min="15629" max="15630" width="9.140625" customWidth="1"/>
    <col min="15631" max="15872" width="9.140625" hidden="1"/>
    <col min="15873" max="15873" width="5.28515625" bestFit="1" customWidth="1"/>
    <col min="15874" max="15877" width="6.7109375" customWidth="1"/>
    <col min="15878" max="15878" width="8.42578125" customWidth="1"/>
    <col min="15879" max="15879" width="9" customWidth="1"/>
    <col min="15880" max="15880" width="10.5703125" customWidth="1"/>
    <col min="15881" max="15881" width="10" customWidth="1"/>
    <col min="15882" max="15882" width="25.7109375" customWidth="1"/>
    <col min="15883" max="15883" width="9.140625" customWidth="1"/>
    <col min="15884" max="15884" width="6.42578125" customWidth="1"/>
    <col min="15885" max="15886" width="9.140625" customWidth="1"/>
    <col min="15887" max="16128" width="9.140625" hidden="1"/>
    <col min="16129" max="16129" width="5.28515625" bestFit="1" customWidth="1"/>
    <col min="16130" max="16133" width="6.7109375" customWidth="1"/>
    <col min="16134" max="16134" width="8.42578125" customWidth="1"/>
    <col min="16135" max="16135" width="9" customWidth="1"/>
    <col min="16136" max="16136" width="10.5703125" customWidth="1"/>
    <col min="16137" max="16137" width="10" customWidth="1"/>
    <col min="16138" max="16138" width="25.7109375" customWidth="1"/>
    <col min="16139" max="16139" width="9.140625" customWidth="1"/>
    <col min="16140" max="16140" width="6.42578125" customWidth="1"/>
    <col min="16141" max="16142" width="9.140625" customWidth="1"/>
    <col min="16143" max="16384" width="9.140625" hidden="1"/>
  </cols>
  <sheetData>
    <row r="1" spans="1:14" ht="90" customHeight="1" x14ac:dyDescent="0.25">
      <c r="A1" s="409"/>
      <c r="B1" s="409"/>
      <c r="C1" s="409"/>
      <c r="D1" s="409"/>
      <c r="E1" s="409"/>
      <c r="F1" s="409"/>
      <c r="G1" s="409"/>
      <c r="H1" s="409"/>
      <c r="I1" s="409"/>
      <c r="J1" s="409"/>
      <c r="K1" s="409"/>
      <c r="L1" s="409"/>
      <c r="M1" s="409"/>
      <c r="N1" s="409"/>
    </row>
    <row r="2" spans="1:14" ht="29.25" customHeight="1" thickBot="1" x14ac:dyDescent="0.35">
      <c r="A2" s="469" t="s">
        <v>427</v>
      </c>
      <c r="B2" s="469"/>
      <c r="C2" s="469"/>
      <c r="D2" s="469"/>
      <c r="E2" s="469"/>
      <c r="F2" s="469"/>
      <c r="G2" s="469"/>
      <c r="H2" s="469"/>
      <c r="I2" s="469"/>
      <c r="J2" s="469"/>
      <c r="K2" s="469"/>
      <c r="L2" s="469"/>
      <c r="M2" s="469"/>
      <c r="N2" s="469"/>
    </row>
    <row r="3" spans="1:14" ht="24" customHeight="1" thickBot="1" x14ac:dyDescent="0.3">
      <c r="A3" s="504" t="s">
        <v>433</v>
      </c>
      <c r="B3" s="505"/>
      <c r="C3" s="505"/>
      <c r="D3" s="505"/>
      <c r="E3" s="505"/>
      <c r="F3" s="505"/>
      <c r="G3" s="505"/>
      <c r="H3" s="506" t="s">
        <v>122</v>
      </c>
      <c r="I3" s="506"/>
      <c r="J3" s="506"/>
      <c r="K3" s="506"/>
      <c r="L3" s="506"/>
      <c r="M3" s="506"/>
      <c r="N3" s="507"/>
    </row>
    <row r="4" spans="1:14" x14ac:dyDescent="0.25">
      <c r="A4" s="472" t="s">
        <v>13</v>
      </c>
      <c r="B4" s="473"/>
      <c r="C4" s="473"/>
      <c r="D4" s="473"/>
      <c r="E4" s="473"/>
      <c r="F4" s="473"/>
      <c r="G4" s="473"/>
      <c r="H4" s="474"/>
      <c r="I4" s="478"/>
      <c r="J4" s="479"/>
      <c r="K4" s="479"/>
      <c r="L4" s="479"/>
      <c r="M4" s="479"/>
      <c r="N4" s="480"/>
    </row>
    <row r="5" spans="1:14" x14ac:dyDescent="0.25">
      <c r="A5" s="405" t="s">
        <v>126</v>
      </c>
      <c r="B5" s="406"/>
      <c r="C5" s="406"/>
      <c r="D5" s="406"/>
      <c r="E5" s="406"/>
      <c r="F5" s="406"/>
      <c r="G5" s="406"/>
      <c r="H5" s="406"/>
      <c r="I5" s="407" t="s">
        <v>128</v>
      </c>
      <c r="J5" s="407"/>
      <c r="K5" s="407"/>
      <c r="L5" s="407"/>
      <c r="M5" s="407"/>
      <c r="N5" s="408"/>
    </row>
    <row r="6" spans="1:14" ht="15.75" thickBot="1" x14ac:dyDescent="0.3">
      <c r="A6" s="475" t="s">
        <v>14</v>
      </c>
      <c r="B6" s="476"/>
      <c r="C6" s="476"/>
      <c r="D6" s="476"/>
      <c r="E6" s="476"/>
      <c r="F6" s="476"/>
      <c r="G6" s="476"/>
      <c r="H6" s="477"/>
      <c r="I6" s="481"/>
      <c r="J6" s="482"/>
      <c r="K6" s="482"/>
      <c r="L6" s="482"/>
      <c r="M6" s="482"/>
      <c r="N6" s="483"/>
    </row>
    <row r="7" spans="1:14" x14ac:dyDescent="0.25">
      <c r="A7" s="409"/>
      <c r="B7" s="409"/>
      <c r="C7" s="409"/>
      <c r="D7" s="409"/>
      <c r="E7" s="409"/>
      <c r="F7" s="409"/>
      <c r="G7" s="409"/>
      <c r="H7" s="409"/>
      <c r="I7" s="409"/>
      <c r="J7" s="409"/>
      <c r="K7" s="409"/>
      <c r="L7" s="409"/>
      <c r="M7" s="409"/>
      <c r="N7" s="409"/>
    </row>
    <row r="8" spans="1:14" x14ac:dyDescent="0.25">
      <c r="A8" s="375" t="s">
        <v>15</v>
      </c>
      <c r="B8" s="375"/>
      <c r="C8" s="375"/>
      <c r="D8" s="375"/>
      <c r="E8" s="375"/>
      <c r="F8" s="375"/>
      <c r="G8" s="375"/>
      <c r="H8" s="375"/>
      <c r="I8" s="375"/>
      <c r="J8" s="375"/>
      <c r="K8" s="375"/>
      <c r="L8" s="375"/>
      <c r="M8" s="375"/>
      <c r="N8" s="375"/>
    </row>
    <row r="9" spans="1:14" ht="15.75" thickBot="1" x14ac:dyDescent="0.3">
      <c r="A9" s="8"/>
      <c r="B9" s="8"/>
      <c r="C9" s="8"/>
      <c r="D9" s="8"/>
      <c r="E9" s="8"/>
      <c r="F9" s="8"/>
      <c r="G9" s="8"/>
      <c r="H9" s="8"/>
      <c r="I9" s="8"/>
      <c r="J9" s="8"/>
      <c r="K9" s="8"/>
      <c r="L9" s="8"/>
      <c r="M9" s="8"/>
      <c r="N9" s="8"/>
    </row>
    <row r="10" spans="1:14" x14ac:dyDescent="0.25">
      <c r="A10" s="10" t="s">
        <v>16</v>
      </c>
      <c r="B10" s="416" t="s">
        <v>17</v>
      </c>
      <c r="C10" s="416"/>
      <c r="D10" s="416"/>
      <c r="E10" s="416"/>
      <c r="F10" s="416"/>
      <c r="G10" s="416"/>
      <c r="H10" s="416"/>
      <c r="I10" s="416"/>
      <c r="J10" s="416" t="s">
        <v>18</v>
      </c>
      <c r="K10" s="416"/>
      <c r="L10" s="416"/>
      <c r="M10" s="416"/>
      <c r="N10" s="417"/>
    </row>
    <row r="11" spans="1:14" x14ac:dyDescent="0.25">
      <c r="A11" s="11" t="s">
        <v>19</v>
      </c>
      <c r="B11" s="410" t="s">
        <v>20</v>
      </c>
      <c r="C11" s="410"/>
      <c r="D11" s="410"/>
      <c r="E11" s="410"/>
      <c r="F11" s="410"/>
      <c r="G11" s="410"/>
      <c r="H11" s="410"/>
      <c r="I11" s="410"/>
      <c r="J11" s="410" t="s">
        <v>511</v>
      </c>
      <c r="K11" s="410"/>
      <c r="L11" s="410"/>
      <c r="M11" s="410"/>
      <c r="N11" s="411"/>
    </row>
    <row r="12" spans="1:14" x14ac:dyDescent="0.25">
      <c r="A12" s="11" t="s">
        <v>21</v>
      </c>
      <c r="B12" s="410" t="s">
        <v>22</v>
      </c>
      <c r="C12" s="410"/>
      <c r="D12" s="410"/>
      <c r="E12" s="410"/>
      <c r="F12" s="410"/>
      <c r="G12" s="410"/>
      <c r="H12" s="410"/>
      <c r="I12" s="410"/>
      <c r="J12" s="410" t="s">
        <v>1854</v>
      </c>
      <c r="K12" s="410"/>
      <c r="L12" s="410"/>
      <c r="M12" s="410"/>
      <c r="N12" s="411"/>
    </row>
    <row r="13" spans="1:14" x14ac:dyDescent="0.25">
      <c r="A13" s="11" t="s">
        <v>23</v>
      </c>
      <c r="B13" s="410" t="s">
        <v>24</v>
      </c>
      <c r="C13" s="410"/>
      <c r="D13" s="410"/>
      <c r="E13" s="410"/>
      <c r="F13" s="410"/>
      <c r="G13" s="410"/>
      <c r="H13" s="410"/>
      <c r="I13" s="410"/>
      <c r="J13" s="410">
        <v>2022</v>
      </c>
      <c r="K13" s="410"/>
      <c r="L13" s="410"/>
      <c r="M13" s="410"/>
      <c r="N13" s="411"/>
    </row>
    <row r="14" spans="1:14" ht="15.75" thickBot="1" x14ac:dyDescent="0.3">
      <c r="A14" s="12" t="s">
        <v>25</v>
      </c>
      <c r="B14" s="470" t="s">
        <v>26</v>
      </c>
      <c r="C14" s="470"/>
      <c r="D14" s="470"/>
      <c r="E14" s="470"/>
      <c r="F14" s="470"/>
      <c r="G14" s="470"/>
      <c r="H14" s="470"/>
      <c r="I14" s="470"/>
      <c r="J14" s="470">
        <v>12</v>
      </c>
      <c r="K14" s="470"/>
      <c r="L14" s="470"/>
      <c r="M14" s="470"/>
      <c r="N14" s="471"/>
    </row>
    <row r="15" spans="1:14" x14ac:dyDescent="0.25">
      <c r="B15" s="5"/>
      <c r="C15" s="5"/>
      <c r="D15" s="5"/>
      <c r="E15" s="5"/>
      <c r="F15" s="5"/>
      <c r="G15" s="5"/>
      <c r="H15" s="5"/>
      <c r="I15" s="5"/>
      <c r="J15" s="5"/>
      <c r="K15" s="5"/>
      <c r="L15" s="5"/>
      <c r="M15" s="5"/>
      <c r="N15" s="5"/>
    </row>
    <row r="16" spans="1:14" x14ac:dyDescent="0.25">
      <c r="A16" s="412" t="s">
        <v>28</v>
      </c>
      <c r="B16" s="412"/>
      <c r="C16" s="412"/>
      <c r="D16" s="412"/>
      <c r="E16" s="412"/>
      <c r="F16" s="412"/>
      <c r="G16" s="412"/>
      <c r="H16" s="412"/>
      <c r="I16" s="412"/>
      <c r="J16" s="412"/>
      <c r="K16" s="412"/>
      <c r="L16" s="412"/>
      <c r="M16" s="412"/>
      <c r="N16" s="412"/>
    </row>
    <row r="17" spans="1:14" ht="15.75" thickBot="1" x14ac:dyDescent="0.3">
      <c r="A17" s="409"/>
      <c r="B17" s="409"/>
      <c r="C17" s="409"/>
      <c r="D17" s="409"/>
      <c r="E17" s="409"/>
      <c r="F17" s="409"/>
      <c r="G17" s="409"/>
      <c r="H17" s="409"/>
      <c r="I17" s="409"/>
      <c r="J17" s="409"/>
      <c r="K17" s="409"/>
      <c r="L17" s="409"/>
      <c r="M17" s="409"/>
      <c r="N17" s="409"/>
    </row>
    <row r="18" spans="1:14" x14ac:dyDescent="0.25">
      <c r="A18" s="413" t="s">
        <v>29</v>
      </c>
      <c r="B18" s="414"/>
      <c r="C18" s="414"/>
      <c r="D18" s="414"/>
      <c r="E18" s="414" t="s">
        <v>30</v>
      </c>
      <c r="F18" s="414"/>
      <c r="G18" s="414"/>
      <c r="H18" s="414" t="s">
        <v>127</v>
      </c>
      <c r="I18" s="414"/>
      <c r="J18" s="414"/>
      <c r="K18" s="414"/>
      <c r="L18" s="414"/>
      <c r="M18" s="414"/>
      <c r="N18" s="415"/>
    </row>
    <row r="19" spans="1:14" s="7" customFormat="1" x14ac:dyDescent="0.25">
      <c r="A19" s="422" t="s">
        <v>423</v>
      </c>
      <c r="B19" s="423"/>
      <c r="C19" s="423"/>
      <c r="D19" s="423"/>
      <c r="E19" s="423" t="s">
        <v>424</v>
      </c>
      <c r="F19" s="423"/>
      <c r="G19" s="423"/>
      <c r="H19" s="423" t="s">
        <v>27</v>
      </c>
      <c r="I19" s="423"/>
      <c r="J19" s="423"/>
      <c r="K19" s="423"/>
      <c r="L19" s="423"/>
      <c r="M19" s="423"/>
      <c r="N19" s="424"/>
    </row>
    <row r="20" spans="1:14" x14ac:dyDescent="0.25">
      <c r="A20" s="422"/>
      <c r="B20" s="423"/>
      <c r="C20" s="423"/>
      <c r="D20" s="423"/>
      <c r="E20" s="423"/>
      <c r="F20" s="423"/>
      <c r="G20" s="423"/>
      <c r="H20" s="423"/>
      <c r="I20" s="423"/>
      <c r="J20" s="423"/>
      <c r="K20" s="423"/>
      <c r="L20" s="423"/>
      <c r="M20" s="423"/>
      <c r="N20" s="424"/>
    </row>
    <row r="21" spans="1:14" ht="33.75" customHeight="1" thickBot="1" x14ac:dyDescent="0.3">
      <c r="A21" s="428" t="s">
        <v>129</v>
      </c>
      <c r="B21" s="429"/>
      <c r="C21" s="429"/>
      <c r="D21" s="429"/>
      <c r="E21" s="429"/>
      <c r="F21" s="429"/>
      <c r="G21" s="429"/>
      <c r="H21" s="429"/>
      <c r="I21" s="429"/>
      <c r="J21" s="429"/>
      <c r="K21" s="429"/>
      <c r="L21" s="429"/>
      <c r="M21" s="429"/>
      <c r="N21" s="430"/>
    </row>
    <row r="22" spans="1:14" ht="15.75" thickBot="1" x14ac:dyDescent="0.3">
      <c r="A22" s="6"/>
      <c r="B22" s="6"/>
      <c r="C22" s="6"/>
      <c r="D22" s="6"/>
      <c r="E22" s="7"/>
      <c r="F22" s="7"/>
      <c r="G22" s="7"/>
      <c r="H22" s="7"/>
      <c r="I22" s="7"/>
      <c r="J22" s="7"/>
      <c r="K22" s="7"/>
      <c r="L22" s="7"/>
      <c r="M22" s="7"/>
      <c r="N22" s="7"/>
    </row>
    <row r="23" spans="1:14" ht="15.75" thickBot="1" x14ac:dyDescent="0.3">
      <c r="A23" s="431" t="s">
        <v>131</v>
      </c>
      <c r="B23" s="432"/>
      <c r="C23" s="432"/>
      <c r="D23" s="432"/>
      <c r="E23" s="432"/>
      <c r="F23" s="432"/>
      <c r="G23" s="432"/>
      <c r="H23" s="432"/>
      <c r="I23" s="432"/>
      <c r="J23" s="432"/>
      <c r="K23" s="432"/>
      <c r="L23" s="432"/>
      <c r="M23" s="432"/>
      <c r="N23" s="433"/>
    </row>
    <row r="24" spans="1:14" x14ac:dyDescent="0.25">
      <c r="A24" s="6"/>
      <c r="B24" s="6"/>
      <c r="C24" s="6"/>
      <c r="D24" s="6"/>
      <c r="E24" s="7"/>
      <c r="F24" s="7"/>
      <c r="G24" s="7"/>
      <c r="H24" s="7"/>
      <c r="I24" s="7"/>
      <c r="J24" s="7"/>
      <c r="K24" s="7"/>
      <c r="L24" s="7"/>
      <c r="M24" s="7"/>
      <c r="N24" s="7"/>
    </row>
    <row r="25" spans="1:14" x14ac:dyDescent="0.25">
      <c r="A25" s="412" t="s">
        <v>31</v>
      </c>
      <c r="B25" s="412"/>
      <c r="C25" s="412"/>
      <c r="D25" s="412"/>
      <c r="E25" s="412"/>
      <c r="F25" s="412"/>
      <c r="G25" s="412"/>
      <c r="H25" s="412"/>
      <c r="I25" s="412"/>
      <c r="J25" s="412"/>
      <c r="K25" s="412"/>
      <c r="L25" s="412"/>
      <c r="M25" s="412"/>
      <c r="N25" s="412"/>
    </row>
    <row r="26" spans="1:14" ht="15.75" thickBot="1" x14ac:dyDescent="0.3">
      <c r="A26" s="409"/>
      <c r="B26" s="409"/>
      <c r="C26" s="409"/>
      <c r="D26" s="409"/>
      <c r="E26" s="409"/>
      <c r="F26" s="409"/>
      <c r="G26" s="409"/>
      <c r="H26" s="409"/>
      <c r="I26" s="409"/>
      <c r="J26" s="409"/>
      <c r="K26" s="409"/>
      <c r="L26" s="409"/>
      <c r="M26" s="409"/>
      <c r="N26" s="409"/>
    </row>
    <row r="27" spans="1:14" x14ac:dyDescent="0.25">
      <c r="A27" s="10">
        <v>1</v>
      </c>
      <c r="B27" s="425" t="s">
        <v>32</v>
      </c>
      <c r="C27" s="425"/>
      <c r="D27" s="425"/>
      <c r="E27" s="425"/>
      <c r="F27" s="425"/>
      <c r="G27" s="425"/>
      <c r="H27" s="425"/>
      <c r="I27" s="520" t="s">
        <v>423</v>
      </c>
      <c r="J27" s="426"/>
      <c r="K27" s="426"/>
      <c r="L27" s="426"/>
      <c r="M27" s="426"/>
      <c r="N27" s="427"/>
    </row>
    <row r="28" spans="1:14" x14ac:dyDescent="0.25">
      <c r="A28" s="11">
        <v>2</v>
      </c>
      <c r="B28" s="407" t="s">
        <v>33</v>
      </c>
      <c r="C28" s="407"/>
      <c r="D28" s="407"/>
      <c r="E28" s="407"/>
      <c r="F28" s="407"/>
      <c r="G28" s="407"/>
      <c r="H28" s="407"/>
      <c r="I28" s="410" t="s">
        <v>390</v>
      </c>
      <c r="J28" s="410"/>
      <c r="K28" s="410"/>
      <c r="L28" s="410"/>
      <c r="M28" s="410"/>
      <c r="N28" s="411"/>
    </row>
    <row r="29" spans="1:14" ht="15.75" x14ac:dyDescent="0.25">
      <c r="A29" s="11">
        <v>3</v>
      </c>
      <c r="B29" s="407" t="s">
        <v>34</v>
      </c>
      <c r="C29" s="407"/>
      <c r="D29" s="407"/>
      <c r="E29" s="407"/>
      <c r="F29" s="407"/>
      <c r="G29" s="407"/>
      <c r="H29" s="407"/>
      <c r="I29" s="418">
        <v>2115.0100000000002</v>
      </c>
      <c r="J29" s="418"/>
      <c r="K29" s="418"/>
      <c r="L29" s="418"/>
      <c r="M29" s="418"/>
      <c r="N29" s="419"/>
    </row>
    <row r="30" spans="1:14" x14ac:dyDescent="0.25">
      <c r="A30" s="11">
        <v>4</v>
      </c>
      <c r="B30" s="407" t="s">
        <v>35</v>
      </c>
      <c r="C30" s="407"/>
      <c r="D30" s="407"/>
      <c r="E30" s="407"/>
      <c r="F30" s="407"/>
      <c r="G30" s="407"/>
      <c r="H30" s="407"/>
      <c r="I30" s="420" t="str">
        <f>H3</f>
        <v>Pedreiro</v>
      </c>
      <c r="J30" s="420"/>
      <c r="K30" s="420"/>
      <c r="L30" s="420"/>
      <c r="M30" s="420"/>
      <c r="N30" s="421"/>
    </row>
    <row r="31" spans="1:14" x14ac:dyDescent="0.25">
      <c r="A31" s="11">
        <v>5</v>
      </c>
      <c r="B31" s="407" t="s">
        <v>36</v>
      </c>
      <c r="C31" s="407"/>
      <c r="D31" s="407"/>
      <c r="E31" s="407"/>
      <c r="F31" s="407"/>
      <c r="G31" s="407"/>
      <c r="H31" s="407"/>
      <c r="I31" s="441">
        <v>44621</v>
      </c>
      <c r="J31" s="410"/>
      <c r="K31" s="410"/>
      <c r="L31" s="410"/>
      <c r="M31" s="410"/>
      <c r="N31" s="411"/>
    </row>
    <row r="32" spans="1:14" ht="15.75" x14ac:dyDescent="0.25">
      <c r="A32" s="11">
        <v>6</v>
      </c>
      <c r="B32" s="444" t="s">
        <v>37</v>
      </c>
      <c r="C32" s="444"/>
      <c r="D32" s="444"/>
      <c r="E32" s="444"/>
      <c r="F32" s="444"/>
      <c r="G32" s="444"/>
      <c r="H32" s="444"/>
      <c r="I32" s="410" t="s">
        <v>1853</v>
      </c>
      <c r="J32" s="410"/>
      <c r="K32" s="410"/>
      <c r="L32" s="410"/>
      <c r="M32" s="410"/>
      <c r="N32" s="411"/>
    </row>
    <row r="33" spans="1:14" ht="15.75" x14ac:dyDescent="0.25">
      <c r="A33" s="11">
        <v>7</v>
      </c>
      <c r="B33" s="444" t="s">
        <v>38</v>
      </c>
      <c r="C33" s="444"/>
      <c r="D33" s="444"/>
      <c r="E33" s="444"/>
      <c r="F33" s="444"/>
      <c r="G33" s="444"/>
      <c r="H33" s="444"/>
      <c r="I33" s="410">
        <v>1</v>
      </c>
      <c r="J33" s="410"/>
      <c r="K33" s="410"/>
      <c r="L33" s="410"/>
      <c r="M33" s="410"/>
      <c r="N33" s="411"/>
    </row>
    <row r="34" spans="1:14" ht="27.75" customHeight="1" thickBot="1" x14ac:dyDescent="0.3">
      <c r="A34" s="428" t="s">
        <v>130</v>
      </c>
      <c r="B34" s="429"/>
      <c r="C34" s="429"/>
      <c r="D34" s="429"/>
      <c r="E34" s="429"/>
      <c r="F34" s="429"/>
      <c r="G34" s="429"/>
      <c r="H34" s="429"/>
      <c r="I34" s="429"/>
      <c r="J34" s="429"/>
      <c r="K34" s="429"/>
      <c r="L34" s="429"/>
      <c r="M34" s="429"/>
      <c r="N34" s="430"/>
    </row>
    <row r="35" spans="1:14" x14ac:dyDescent="0.25">
      <c r="A35" s="409"/>
      <c r="B35" s="409"/>
      <c r="C35" s="409"/>
      <c r="D35" s="409"/>
      <c r="E35" s="409"/>
      <c r="F35" s="409"/>
      <c r="G35" s="409"/>
      <c r="H35" s="409"/>
      <c r="I35" s="409"/>
      <c r="J35" s="409"/>
      <c r="K35" s="409"/>
      <c r="L35" s="409"/>
      <c r="M35" s="409"/>
      <c r="N35" s="409"/>
    </row>
    <row r="36" spans="1:14" x14ac:dyDescent="0.25">
      <c r="A36" s="375" t="s">
        <v>132</v>
      </c>
      <c r="B36" s="375"/>
      <c r="C36" s="375"/>
      <c r="D36" s="375"/>
      <c r="E36" s="375"/>
      <c r="F36" s="375"/>
      <c r="G36" s="375"/>
      <c r="H36" s="375"/>
      <c r="I36" s="375"/>
      <c r="J36" s="375"/>
      <c r="K36" s="375"/>
      <c r="L36" s="375"/>
      <c r="M36" s="375"/>
      <c r="N36" s="375"/>
    </row>
    <row r="37" spans="1:14" ht="15.75" thickBot="1" x14ac:dyDescent="0.3">
      <c r="B37" s="5"/>
      <c r="C37" s="5"/>
      <c r="D37" s="5"/>
      <c r="E37" s="5"/>
      <c r="F37" s="5"/>
      <c r="G37" s="5"/>
      <c r="H37" s="5"/>
      <c r="I37" s="5"/>
      <c r="J37" s="5"/>
      <c r="K37" s="5"/>
      <c r="L37" s="5"/>
      <c r="M37" s="5"/>
      <c r="N37" s="5"/>
    </row>
    <row r="38" spans="1:14" s="4" customFormat="1" ht="15.75" thickBot="1" x14ac:dyDescent="0.3">
      <c r="A38" s="22">
        <v>1</v>
      </c>
      <c r="B38" s="442" t="s">
        <v>40</v>
      </c>
      <c r="C38" s="442"/>
      <c r="D38" s="442"/>
      <c r="E38" s="442"/>
      <c r="F38" s="442"/>
      <c r="G38" s="442"/>
      <c r="H38" s="442"/>
      <c r="I38" s="442" t="s">
        <v>41</v>
      </c>
      <c r="J38" s="442"/>
      <c r="K38" s="442" t="s">
        <v>42</v>
      </c>
      <c r="L38" s="442"/>
      <c r="M38" s="442"/>
      <c r="N38" s="443"/>
    </row>
    <row r="39" spans="1:14" x14ac:dyDescent="0.25">
      <c r="A39" s="14" t="s">
        <v>16</v>
      </c>
      <c r="B39" s="440" t="s">
        <v>43</v>
      </c>
      <c r="C39" s="440"/>
      <c r="D39" s="440"/>
      <c r="E39" s="440"/>
      <c r="F39" s="440"/>
      <c r="G39" s="440"/>
      <c r="H39" s="440"/>
      <c r="I39" s="438"/>
      <c r="J39" s="438"/>
      <c r="K39" s="526">
        <f>I29</f>
        <v>2115.0100000000002</v>
      </c>
      <c r="L39" s="526"/>
      <c r="M39" s="526"/>
      <c r="N39" s="527"/>
    </row>
    <row r="40" spans="1:14" x14ac:dyDescent="0.25">
      <c r="A40" s="3" t="s">
        <v>19</v>
      </c>
      <c r="B40" s="407" t="s">
        <v>44</v>
      </c>
      <c r="C40" s="407"/>
      <c r="D40" s="407"/>
      <c r="E40" s="407"/>
      <c r="F40" s="407"/>
      <c r="G40" s="407"/>
      <c r="H40" s="407"/>
      <c r="I40" s="439"/>
      <c r="J40" s="439"/>
      <c r="K40" s="436"/>
      <c r="L40" s="436"/>
      <c r="M40" s="436"/>
      <c r="N40" s="437"/>
    </row>
    <row r="41" spans="1:14" x14ac:dyDescent="0.25">
      <c r="A41" s="3" t="s">
        <v>21</v>
      </c>
      <c r="B41" s="407" t="s">
        <v>45</v>
      </c>
      <c r="C41" s="407"/>
      <c r="D41" s="407"/>
      <c r="E41" s="407"/>
      <c r="F41" s="407"/>
      <c r="G41" s="407"/>
      <c r="H41" s="407"/>
      <c r="I41" s="439"/>
      <c r="J41" s="439"/>
      <c r="K41" s="436"/>
      <c r="L41" s="436"/>
      <c r="M41" s="436"/>
      <c r="N41" s="437"/>
    </row>
    <row r="42" spans="1:14" x14ac:dyDescent="0.25">
      <c r="A42" s="3" t="s">
        <v>23</v>
      </c>
      <c r="B42" s="407" t="s">
        <v>46</v>
      </c>
      <c r="C42" s="407"/>
      <c r="D42" s="407"/>
      <c r="E42" s="407"/>
      <c r="F42" s="407"/>
      <c r="G42" s="407"/>
      <c r="H42" s="407"/>
      <c r="I42" s="439"/>
      <c r="J42" s="439"/>
      <c r="K42" s="436"/>
      <c r="L42" s="436"/>
      <c r="M42" s="436"/>
      <c r="N42" s="437"/>
    </row>
    <row r="43" spans="1:14" x14ac:dyDescent="0.25">
      <c r="A43" s="3" t="s">
        <v>25</v>
      </c>
      <c r="B43" s="407" t="s">
        <v>47</v>
      </c>
      <c r="C43" s="407"/>
      <c r="D43" s="407"/>
      <c r="E43" s="407"/>
      <c r="F43" s="407"/>
      <c r="G43" s="407"/>
      <c r="H43" s="407"/>
      <c r="I43" s="439"/>
      <c r="J43" s="439"/>
      <c r="K43" s="436"/>
      <c r="L43" s="436"/>
      <c r="M43" s="436"/>
      <c r="N43" s="437"/>
    </row>
    <row r="44" spans="1:14" x14ac:dyDescent="0.25">
      <c r="A44" s="3" t="s">
        <v>48</v>
      </c>
      <c r="B44" s="407" t="s">
        <v>49</v>
      </c>
      <c r="C44" s="407"/>
      <c r="D44" s="407"/>
      <c r="E44" s="407"/>
      <c r="F44" s="407"/>
      <c r="G44" s="407"/>
      <c r="H44" s="407"/>
      <c r="I44" s="439"/>
      <c r="J44" s="439"/>
      <c r="K44" s="436"/>
      <c r="L44" s="436"/>
      <c r="M44" s="436"/>
      <c r="N44" s="437"/>
    </row>
    <row r="45" spans="1:14" x14ac:dyDescent="0.25">
      <c r="A45" s="3" t="s">
        <v>50</v>
      </c>
      <c r="B45" s="407" t="s">
        <v>51</v>
      </c>
      <c r="C45" s="407"/>
      <c r="D45" s="407"/>
      <c r="E45" s="407"/>
      <c r="F45" s="407"/>
      <c r="G45" s="407"/>
      <c r="H45" s="407"/>
      <c r="I45" s="439"/>
      <c r="J45" s="439"/>
      <c r="K45" s="436"/>
      <c r="L45" s="436"/>
      <c r="M45" s="436"/>
      <c r="N45" s="437"/>
    </row>
    <row r="46" spans="1:14" ht="15.75" thickBot="1" x14ac:dyDescent="0.3">
      <c r="A46" s="9" t="s">
        <v>52</v>
      </c>
      <c r="B46" s="491" t="s">
        <v>53</v>
      </c>
      <c r="C46" s="491"/>
      <c r="D46" s="491"/>
      <c r="E46" s="491"/>
      <c r="F46" s="491"/>
      <c r="G46" s="491"/>
      <c r="H46" s="491"/>
      <c r="I46" s="488"/>
      <c r="J46" s="488"/>
      <c r="K46" s="489"/>
      <c r="L46" s="489"/>
      <c r="M46" s="489"/>
      <c r="N46" s="490"/>
    </row>
    <row r="47" spans="1:14" s="4" customFormat="1" ht="15.75" thickBot="1" x14ac:dyDescent="0.3">
      <c r="A47" s="486" t="s">
        <v>54</v>
      </c>
      <c r="B47" s="442"/>
      <c r="C47" s="442"/>
      <c r="D47" s="442"/>
      <c r="E47" s="442"/>
      <c r="F47" s="442"/>
      <c r="G47" s="442"/>
      <c r="H47" s="442"/>
      <c r="I47" s="442"/>
      <c r="J47" s="487"/>
      <c r="K47" s="448">
        <f>SUM(K39:N46)</f>
        <v>2115.0100000000002</v>
      </c>
      <c r="L47" s="449"/>
      <c r="M47" s="449"/>
      <c r="N47" s="450"/>
    </row>
    <row r="48" spans="1:14" x14ac:dyDescent="0.25">
      <c r="A48" s="409"/>
      <c r="B48" s="409"/>
      <c r="C48" s="409"/>
      <c r="D48" s="409"/>
      <c r="E48" s="409"/>
      <c r="F48" s="409"/>
      <c r="G48" s="409"/>
      <c r="H48" s="409"/>
      <c r="I48" s="409"/>
      <c r="J48" s="409"/>
      <c r="K48" s="409"/>
      <c r="L48" s="409"/>
      <c r="M48" s="409"/>
      <c r="N48" s="409"/>
    </row>
    <row r="49" spans="1:17" x14ac:dyDescent="0.25">
      <c r="A49" s="375" t="s">
        <v>55</v>
      </c>
      <c r="B49" s="375"/>
      <c r="C49" s="375"/>
      <c r="D49" s="375"/>
      <c r="E49" s="375"/>
      <c r="F49" s="375"/>
      <c r="G49" s="375"/>
      <c r="H49" s="375"/>
      <c r="I49" s="375"/>
      <c r="J49" s="375"/>
      <c r="K49" s="375"/>
      <c r="L49" s="375"/>
      <c r="M49" s="375"/>
      <c r="N49" s="375"/>
    </row>
    <row r="50" spans="1:17" x14ac:dyDescent="0.25">
      <c r="A50" s="8"/>
      <c r="B50" s="8"/>
      <c r="C50" s="8"/>
      <c r="D50" s="8"/>
      <c r="E50" s="8"/>
      <c r="F50" s="8"/>
      <c r="G50" s="8"/>
      <c r="H50" s="8"/>
      <c r="I50" s="8"/>
      <c r="J50" s="8"/>
      <c r="K50" s="8"/>
      <c r="L50" s="8"/>
      <c r="M50" s="8"/>
      <c r="N50" s="8"/>
    </row>
    <row r="51" spans="1:17" x14ac:dyDescent="0.25">
      <c r="A51" s="375" t="s">
        <v>133</v>
      </c>
      <c r="B51" s="375"/>
      <c r="C51" s="375"/>
      <c r="D51" s="375"/>
      <c r="E51" s="375"/>
      <c r="F51" s="375"/>
      <c r="G51" s="375"/>
      <c r="H51" s="375"/>
      <c r="I51" s="375"/>
      <c r="J51" s="375"/>
      <c r="K51" s="375"/>
      <c r="L51" s="375"/>
      <c r="M51" s="375"/>
      <c r="N51" s="375"/>
    </row>
    <row r="52" spans="1:17" ht="15.75" thickBot="1" x14ac:dyDescent="0.3">
      <c r="A52" s="8"/>
      <c r="B52" s="8"/>
      <c r="C52" s="8"/>
      <c r="D52" s="8"/>
      <c r="E52" s="8"/>
      <c r="F52" s="8"/>
      <c r="G52" s="8"/>
      <c r="H52" s="8"/>
      <c r="I52" s="8"/>
      <c r="J52" s="8"/>
      <c r="K52" s="8"/>
      <c r="L52" s="8"/>
      <c r="M52" s="8"/>
      <c r="N52" s="8"/>
    </row>
    <row r="53" spans="1:17" ht="15.75" thickBot="1" x14ac:dyDescent="0.3">
      <c r="A53" s="22" t="s">
        <v>56</v>
      </c>
      <c r="B53" s="442" t="s">
        <v>57</v>
      </c>
      <c r="C53" s="442"/>
      <c r="D53" s="442"/>
      <c r="E53" s="442"/>
      <c r="F53" s="442"/>
      <c r="G53" s="442"/>
      <c r="H53" s="442"/>
      <c r="I53" s="442" t="s">
        <v>41</v>
      </c>
      <c r="J53" s="442"/>
      <c r="K53" s="442" t="s">
        <v>42</v>
      </c>
      <c r="L53" s="442"/>
      <c r="M53" s="442"/>
      <c r="N53" s="443"/>
    </row>
    <row r="54" spans="1:17" x14ac:dyDescent="0.25">
      <c r="A54" s="13" t="s">
        <v>16</v>
      </c>
      <c r="B54" s="454" t="s">
        <v>151</v>
      </c>
      <c r="C54" s="454"/>
      <c r="D54" s="454"/>
      <c r="E54" s="454"/>
      <c r="F54" s="454"/>
      <c r="G54" s="454"/>
      <c r="H54" s="454"/>
      <c r="I54" s="456">
        <v>8.3299999999999999E-2</v>
      </c>
      <c r="J54" s="456"/>
      <c r="K54" s="459">
        <f>I54*K47</f>
        <v>176.18033300000002</v>
      </c>
      <c r="L54" s="459"/>
      <c r="M54" s="459"/>
      <c r="N54" s="460"/>
    </row>
    <row r="55" spans="1:17" ht="15.75" thickBot="1" x14ac:dyDescent="0.3">
      <c r="A55" s="15" t="s">
        <v>19</v>
      </c>
      <c r="B55" s="455" t="s">
        <v>58</v>
      </c>
      <c r="C55" s="455"/>
      <c r="D55" s="455"/>
      <c r="E55" s="455"/>
      <c r="F55" s="455"/>
      <c r="G55" s="455"/>
      <c r="H55" s="455"/>
      <c r="I55" s="457">
        <v>0.121</v>
      </c>
      <c r="J55" s="457"/>
      <c r="K55" s="461">
        <f>I55*K47</f>
        <v>255.91621000000001</v>
      </c>
      <c r="L55" s="461"/>
      <c r="M55" s="461"/>
      <c r="N55" s="462"/>
      <c r="P55" s="19"/>
    </row>
    <row r="56" spans="1:17" s="7" customFormat="1" ht="15.75" thickBot="1" x14ac:dyDescent="0.3">
      <c r="A56" s="22"/>
      <c r="B56" s="442" t="s">
        <v>59</v>
      </c>
      <c r="C56" s="442"/>
      <c r="D56" s="442"/>
      <c r="E56" s="442"/>
      <c r="F56" s="442"/>
      <c r="G56" s="442"/>
      <c r="H56" s="442"/>
      <c r="I56" s="458"/>
      <c r="J56" s="458"/>
      <c r="K56" s="463">
        <f>SUM(K54:N55)</f>
        <v>432.096543</v>
      </c>
      <c r="L56" s="463"/>
      <c r="M56" s="463"/>
      <c r="N56" s="464"/>
      <c r="P56" s="18"/>
      <c r="Q56" s="18"/>
    </row>
    <row r="57" spans="1:17" ht="30" customHeight="1" thickBot="1" x14ac:dyDescent="0.3">
      <c r="A57" s="451" t="s">
        <v>134</v>
      </c>
      <c r="B57" s="452"/>
      <c r="C57" s="452"/>
      <c r="D57" s="452"/>
      <c r="E57" s="452"/>
      <c r="F57" s="452"/>
      <c r="G57" s="452"/>
      <c r="H57" s="452"/>
      <c r="I57" s="452"/>
      <c r="J57" s="452"/>
      <c r="K57" s="452"/>
      <c r="L57" s="452"/>
      <c r="M57" s="452"/>
      <c r="N57" s="453"/>
      <c r="P57" s="2"/>
      <c r="Q57" s="2"/>
    </row>
    <row r="58" spans="1:17" x14ac:dyDescent="0.25">
      <c r="A58" s="8"/>
      <c r="B58" s="8"/>
      <c r="C58" s="8"/>
      <c r="D58" s="8"/>
      <c r="E58" s="8"/>
      <c r="F58" s="8"/>
      <c r="G58" s="8"/>
      <c r="H58" s="8"/>
      <c r="I58" s="8"/>
      <c r="J58" s="8"/>
      <c r="K58" s="8"/>
      <c r="L58" s="8"/>
      <c r="M58" s="8"/>
      <c r="N58" s="8"/>
    </row>
    <row r="59" spans="1:17" x14ac:dyDescent="0.25">
      <c r="A59" s="375" t="s">
        <v>135</v>
      </c>
      <c r="B59" s="375"/>
      <c r="C59" s="375"/>
      <c r="D59" s="375"/>
      <c r="E59" s="375"/>
      <c r="F59" s="375"/>
      <c r="G59" s="375"/>
      <c r="H59" s="375"/>
      <c r="I59" s="375"/>
      <c r="J59" s="375"/>
      <c r="K59" s="375"/>
      <c r="L59" s="375"/>
      <c r="M59" s="375"/>
      <c r="N59" s="375"/>
    </row>
    <row r="60" spans="1:17" ht="15.75" thickBot="1" x14ac:dyDescent="0.3">
      <c r="A60" s="8"/>
      <c r="B60" s="8"/>
      <c r="C60" s="8"/>
      <c r="D60" s="8"/>
      <c r="E60" s="8"/>
      <c r="F60" s="8"/>
      <c r="G60" s="8"/>
      <c r="H60" s="8"/>
      <c r="I60" s="8"/>
      <c r="J60" s="8"/>
      <c r="K60" s="8"/>
      <c r="L60" s="8"/>
      <c r="M60" s="8"/>
      <c r="N60" s="8"/>
    </row>
    <row r="61" spans="1:17" ht="15.75" thickBot="1" x14ac:dyDescent="0.3">
      <c r="A61" s="22" t="s">
        <v>60</v>
      </c>
      <c r="B61" s="442" t="s">
        <v>61</v>
      </c>
      <c r="C61" s="442"/>
      <c r="D61" s="442"/>
      <c r="E61" s="442"/>
      <c r="F61" s="442"/>
      <c r="G61" s="442"/>
      <c r="H61" s="442"/>
      <c r="I61" s="442" t="s">
        <v>41</v>
      </c>
      <c r="J61" s="442"/>
      <c r="K61" s="442" t="s">
        <v>42</v>
      </c>
      <c r="L61" s="442"/>
      <c r="M61" s="442"/>
      <c r="N61" s="443"/>
    </row>
    <row r="62" spans="1:17" x14ac:dyDescent="0.25">
      <c r="A62" s="13" t="s">
        <v>16</v>
      </c>
      <c r="B62" s="440" t="s">
        <v>62</v>
      </c>
      <c r="C62" s="440"/>
      <c r="D62" s="440"/>
      <c r="E62" s="440"/>
      <c r="F62" s="440"/>
      <c r="G62" s="440"/>
      <c r="H62" s="440"/>
      <c r="I62" s="456"/>
      <c r="J62" s="456"/>
      <c r="K62" s="459">
        <f>I62*($K$47+$K$56)</f>
        <v>0</v>
      </c>
      <c r="L62" s="459"/>
      <c r="M62" s="459"/>
      <c r="N62" s="460"/>
    </row>
    <row r="63" spans="1:17" x14ac:dyDescent="0.25">
      <c r="A63" s="11" t="s">
        <v>19</v>
      </c>
      <c r="B63" s="407" t="s">
        <v>136</v>
      </c>
      <c r="C63" s="407"/>
      <c r="D63" s="407"/>
      <c r="E63" s="407"/>
      <c r="F63" s="407"/>
      <c r="G63" s="407"/>
      <c r="H63" s="407"/>
      <c r="I63" s="465">
        <v>2.5000000000000001E-2</v>
      </c>
      <c r="J63" s="465"/>
      <c r="K63" s="459">
        <f t="shared" ref="K63:K69" si="0">I63*($K$47+$K$56)</f>
        <v>63.677663575000011</v>
      </c>
      <c r="L63" s="459"/>
      <c r="M63" s="459"/>
      <c r="N63" s="460"/>
    </row>
    <row r="64" spans="1:17" x14ac:dyDescent="0.25">
      <c r="A64" s="11" t="s">
        <v>21</v>
      </c>
      <c r="B64" s="407" t="s">
        <v>137</v>
      </c>
      <c r="C64" s="407"/>
      <c r="D64" s="407"/>
      <c r="E64" s="407"/>
      <c r="F64" s="407"/>
      <c r="G64" s="407"/>
      <c r="H64" s="407"/>
      <c r="I64" s="492">
        <v>0.06</v>
      </c>
      <c r="J64" s="492"/>
      <c r="K64" s="459">
        <f t="shared" si="0"/>
        <v>152.82639258</v>
      </c>
      <c r="L64" s="459"/>
      <c r="M64" s="459"/>
      <c r="N64" s="460"/>
    </row>
    <row r="65" spans="1:14" x14ac:dyDescent="0.25">
      <c r="A65" s="11" t="s">
        <v>23</v>
      </c>
      <c r="B65" s="407" t="s">
        <v>63</v>
      </c>
      <c r="C65" s="407"/>
      <c r="D65" s="407"/>
      <c r="E65" s="407"/>
      <c r="F65" s="407"/>
      <c r="G65" s="407"/>
      <c r="H65" s="407"/>
      <c r="I65" s="465">
        <v>1.4999999999999999E-2</v>
      </c>
      <c r="J65" s="465"/>
      <c r="K65" s="459">
        <f t="shared" si="0"/>
        <v>38.206598145000001</v>
      </c>
      <c r="L65" s="459"/>
      <c r="M65" s="459"/>
      <c r="N65" s="460"/>
    </row>
    <row r="66" spans="1:14" x14ac:dyDescent="0.25">
      <c r="A66" s="11" t="s">
        <v>25</v>
      </c>
      <c r="B66" s="407" t="s">
        <v>64</v>
      </c>
      <c r="C66" s="407"/>
      <c r="D66" s="407"/>
      <c r="E66" s="407"/>
      <c r="F66" s="407"/>
      <c r="G66" s="407"/>
      <c r="H66" s="407"/>
      <c r="I66" s="465">
        <v>0.01</v>
      </c>
      <c r="J66" s="465"/>
      <c r="K66" s="459">
        <f t="shared" si="0"/>
        <v>25.471065430000003</v>
      </c>
      <c r="L66" s="459"/>
      <c r="M66" s="459"/>
      <c r="N66" s="460"/>
    </row>
    <row r="67" spans="1:14" x14ac:dyDescent="0.25">
      <c r="A67" s="11" t="s">
        <v>48</v>
      </c>
      <c r="B67" s="407" t="s">
        <v>65</v>
      </c>
      <c r="C67" s="407"/>
      <c r="D67" s="407"/>
      <c r="E67" s="407"/>
      <c r="F67" s="407"/>
      <c r="G67" s="407"/>
      <c r="H67" s="407"/>
      <c r="I67" s="465">
        <v>6.0000000000000001E-3</v>
      </c>
      <c r="J67" s="465"/>
      <c r="K67" s="459">
        <f t="shared" si="0"/>
        <v>15.282639258000001</v>
      </c>
      <c r="L67" s="459"/>
      <c r="M67" s="459"/>
      <c r="N67" s="460"/>
    </row>
    <row r="68" spans="1:14" x14ac:dyDescent="0.25">
      <c r="A68" s="11" t="s">
        <v>50</v>
      </c>
      <c r="B68" s="407" t="s">
        <v>66</v>
      </c>
      <c r="C68" s="407"/>
      <c r="D68" s="407"/>
      <c r="E68" s="407"/>
      <c r="F68" s="407"/>
      <c r="G68" s="407"/>
      <c r="H68" s="407"/>
      <c r="I68" s="465">
        <v>2E-3</v>
      </c>
      <c r="J68" s="465"/>
      <c r="K68" s="459">
        <f t="shared" si="0"/>
        <v>5.0942130860000008</v>
      </c>
      <c r="L68" s="459"/>
      <c r="M68" s="459"/>
      <c r="N68" s="460"/>
    </row>
    <row r="69" spans="1:14" ht="15.75" thickBot="1" x14ac:dyDescent="0.3">
      <c r="A69" s="15" t="s">
        <v>52</v>
      </c>
      <c r="B69" s="491" t="s">
        <v>67</v>
      </c>
      <c r="C69" s="491"/>
      <c r="D69" s="491"/>
      <c r="E69" s="491"/>
      <c r="F69" s="491"/>
      <c r="G69" s="491"/>
      <c r="H69" s="491"/>
      <c r="I69" s="457">
        <v>0.08</v>
      </c>
      <c r="J69" s="457"/>
      <c r="K69" s="459">
        <f t="shared" si="0"/>
        <v>203.76852344000002</v>
      </c>
      <c r="L69" s="459"/>
      <c r="M69" s="459"/>
      <c r="N69" s="460"/>
    </row>
    <row r="70" spans="1:14" ht="15.75" thickBot="1" x14ac:dyDescent="0.3">
      <c r="A70" s="22"/>
      <c r="B70" s="442" t="s">
        <v>68</v>
      </c>
      <c r="C70" s="442"/>
      <c r="D70" s="442"/>
      <c r="E70" s="442"/>
      <c r="F70" s="442"/>
      <c r="G70" s="442"/>
      <c r="H70" s="442"/>
      <c r="I70" s="493">
        <f>SUM(I62:J69)</f>
        <v>0.19800000000000001</v>
      </c>
      <c r="J70" s="463"/>
      <c r="K70" s="463">
        <f>SUM(K62:N69)</f>
        <v>504.32709551400006</v>
      </c>
      <c r="L70" s="463"/>
      <c r="M70" s="463"/>
      <c r="N70" s="464"/>
    </row>
    <row r="71" spans="1:14" ht="37.5" customHeight="1" thickBot="1" x14ac:dyDescent="0.3">
      <c r="A71" s="451" t="s">
        <v>138</v>
      </c>
      <c r="B71" s="452"/>
      <c r="C71" s="452"/>
      <c r="D71" s="452"/>
      <c r="E71" s="452"/>
      <c r="F71" s="452"/>
      <c r="G71" s="452"/>
      <c r="H71" s="452"/>
      <c r="I71" s="452"/>
      <c r="J71" s="452"/>
      <c r="K71" s="452"/>
      <c r="L71" s="452"/>
      <c r="M71" s="452"/>
      <c r="N71" s="453"/>
    </row>
    <row r="72" spans="1:14" x14ac:dyDescent="0.25">
      <c r="A72" s="8"/>
      <c r="B72" s="8"/>
      <c r="C72" s="8"/>
      <c r="D72" s="8"/>
      <c r="E72" s="8"/>
      <c r="F72" s="8"/>
      <c r="G72" s="8"/>
      <c r="H72" s="8"/>
      <c r="I72" s="8"/>
      <c r="J72" s="8"/>
      <c r="K72" s="8"/>
      <c r="L72" s="8"/>
      <c r="M72" s="8"/>
      <c r="N72" s="8"/>
    </row>
    <row r="73" spans="1:14" x14ac:dyDescent="0.25">
      <c r="A73" s="375" t="s">
        <v>139</v>
      </c>
      <c r="B73" s="375"/>
      <c r="C73" s="375"/>
      <c r="D73" s="375"/>
      <c r="E73" s="375"/>
      <c r="F73" s="375"/>
      <c r="G73" s="375"/>
      <c r="H73" s="375"/>
      <c r="I73" s="375"/>
      <c r="J73" s="375"/>
      <c r="K73" s="375"/>
      <c r="L73" s="375"/>
      <c r="M73" s="375"/>
      <c r="N73" s="375"/>
    </row>
    <row r="74" spans="1:14" ht="15.75" thickBot="1" x14ac:dyDescent="0.3">
      <c r="A74" s="8"/>
      <c r="B74" s="8"/>
      <c r="C74" s="8"/>
      <c r="D74" s="8"/>
      <c r="E74" s="8"/>
      <c r="F74" s="8"/>
      <c r="G74" s="8"/>
      <c r="H74" s="8"/>
      <c r="I74" s="8"/>
      <c r="J74" s="8"/>
      <c r="K74" s="8"/>
      <c r="L74" s="8"/>
      <c r="M74" s="8"/>
      <c r="N74" s="8"/>
    </row>
    <row r="75" spans="1:14" ht="15.75" thickBot="1" x14ac:dyDescent="0.3">
      <c r="A75" s="22" t="s">
        <v>69</v>
      </c>
      <c r="B75" s="442" t="s">
        <v>70</v>
      </c>
      <c r="C75" s="442"/>
      <c r="D75" s="442"/>
      <c r="E75" s="442"/>
      <c r="F75" s="442"/>
      <c r="G75" s="442"/>
      <c r="H75" s="442"/>
      <c r="I75" s="442" t="s">
        <v>41</v>
      </c>
      <c r="J75" s="442"/>
      <c r="K75" s="442" t="s">
        <v>42</v>
      </c>
      <c r="L75" s="442"/>
      <c r="M75" s="442"/>
      <c r="N75" s="443"/>
    </row>
    <row r="76" spans="1:14" x14ac:dyDescent="0.25">
      <c r="A76" s="13" t="s">
        <v>16</v>
      </c>
      <c r="B76" s="440" t="s">
        <v>519</v>
      </c>
      <c r="C76" s="440"/>
      <c r="D76" s="440"/>
      <c r="E76" s="440"/>
      <c r="F76" s="440"/>
      <c r="G76" s="440"/>
      <c r="H76" s="440"/>
      <c r="I76" s="518"/>
      <c r="J76" s="518"/>
      <c r="K76" s="459">
        <f>((6.5*2)*22)-(K39*6%)</f>
        <v>159.0994</v>
      </c>
      <c r="L76" s="459"/>
      <c r="M76" s="459"/>
      <c r="N76" s="460"/>
    </row>
    <row r="77" spans="1:14" x14ac:dyDescent="0.25">
      <c r="A77" s="11" t="s">
        <v>19</v>
      </c>
      <c r="B77" s="407" t="s">
        <v>520</v>
      </c>
      <c r="C77" s="407"/>
      <c r="D77" s="407"/>
      <c r="E77" s="407"/>
      <c r="F77" s="407"/>
      <c r="G77" s="407"/>
      <c r="H77" s="407"/>
      <c r="I77" s="517"/>
      <c r="J77" s="517"/>
      <c r="K77" s="403">
        <f>(16.5*22)</f>
        <v>363</v>
      </c>
      <c r="L77" s="403"/>
      <c r="M77" s="403"/>
      <c r="N77" s="404"/>
    </row>
    <row r="78" spans="1:14" x14ac:dyDescent="0.25">
      <c r="A78" s="11" t="s">
        <v>21</v>
      </c>
      <c r="B78" s="407" t="s">
        <v>71</v>
      </c>
      <c r="C78" s="407"/>
      <c r="D78" s="407"/>
      <c r="E78" s="407"/>
      <c r="F78" s="407"/>
      <c r="G78" s="407"/>
      <c r="H78" s="407"/>
      <c r="I78" s="447"/>
      <c r="J78" s="447"/>
      <c r="K78" s="403"/>
      <c r="L78" s="403"/>
      <c r="M78" s="403"/>
      <c r="N78" s="404"/>
    </row>
    <row r="79" spans="1:14" x14ac:dyDescent="0.25">
      <c r="A79" s="11" t="s">
        <v>23</v>
      </c>
      <c r="B79" s="407" t="s">
        <v>72</v>
      </c>
      <c r="C79" s="407"/>
      <c r="D79" s="407"/>
      <c r="E79" s="407"/>
      <c r="F79" s="407"/>
      <c r="G79" s="407"/>
      <c r="H79" s="407"/>
      <c r="I79" s="447"/>
      <c r="J79" s="447"/>
      <c r="K79" s="403"/>
      <c r="L79" s="403"/>
      <c r="M79" s="403"/>
      <c r="N79" s="404"/>
    </row>
    <row r="80" spans="1:14" x14ac:dyDescent="0.25">
      <c r="A80" s="11" t="s">
        <v>25</v>
      </c>
      <c r="B80" s="407" t="s">
        <v>73</v>
      </c>
      <c r="C80" s="407"/>
      <c r="D80" s="407"/>
      <c r="E80" s="407"/>
      <c r="F80" s="407"/>
      <c r="G80" s="407"/>
      <c r="H80" s="407"/>
      <c r="I80" s="447"/>
      <c r="J80" s="447"/>
      <c r="K80" s="403"/>
      <c r="L80" s="403"/>
      <c r="M80" s="403"/>
      <c r="N80" s="404"/>
    </row>
    <row r="81" spans="1:14" x14ac:dyDescent="0.25">
      <c r="A81" s="11" t="s">
        <v>48</v>
      </c>
      <c r="B81" s="407" t="s">
        <v>74</v>
      </c>
      <c r="C81" s="407"/>
      <c r="D81" s="407"/>
      <c r="E81" s="407"/>
      <c r="F81" s="407"/>
      <c r="G81" s="407"/>
      <c r="H81" s="407"/>
      <c r="I81" s="447"/>
      <c r="J81" s="447"/>
      <c r="K81" s="403"/>
      <c r="L81" s="403"/>
      <c r="M81" s="403"/>
      <c r="N81" s="404"/>
    </row>
    <row r="82" spans="1:14" x14ac:dyDescent="0.25">
      <c r="A82" s="11" t="s">
        <v>50</v>
      </c>
      <c r="B82" s="407" t="s">
        <v>75</v>
      </c>
      <c r="C82" s="407"/>
      <c r="D82" s="407"/>
      <c r="E82" s="407"/>
      <c r="F82" s="407"/>
      <c r="G82" s="407"/>
      <c r="H82" s="407"/>
      <c r="I82" s="447"/>
      <c r="J82" s="447"/>
      <c r="K82" s="403">
        <f>3.5*22</f>
        <v>77</v>
      </c>
      <c r="L82" s="403"/>
      <c r="M82" s="403"/>
      <c r="N82" s="404"/>
    </row>
    <row r="83" spans="1:14" ht="15.75" thickBot="1" x14ac:dyDescent="0.3">
      <c r="A83" s="15" t="s">
        <v>52</v>
      </c>
      <c r="B83" s="491" t="s">
        <v>53</v>
      </c>
      <c r="C83" s="491"/>
      <c r="D83" s="491"/>
      <c r="E83" s="491"/>
      <c r="F83" s="491"/>
      <c r="G83" s="491"/>
      <c r="H83" s="491"/>
      <c r="I83" s="498"/>
      <c r="J83" s="498"/>
      <c r="K83" s="461"/>
      <c r="L83" s="461"/>
      <c r="M83" s="461"/>
      <c r="N83" s="462"/>
    </row>
    <row r="84" spans="1:14" ht="15.75" thickBot="1" x14ac:dyDescent="0.3">
      <c r="A84" s="22"/>
      <c r="B84" s="442" t="s">
        <v>76</v>
      </c>
      <c r="C84" s="442"/>
      <c r="D84" s="442"/>
      <c r="E84" s="442"/>
      <c r="F84" s="442"/>
      <c r="G84" s="442"/>
      <c r="H84" s="442"/>
      <c r="I84" s="458"/>
      <c r="J84" s="458"/>
      <c r="K84" s="463">
        <f>SUM(K76:N83)</f>
        <v>599.09940000000006</v>
      </c>
      <c r="L84" s="463"/>
      <c r="M84" s="463"/>
      <c r="N84" s="464"/>
    </row>
    <row r="85" spans="1:14" ht="27" customHeight="1" thickBot="1" x14ac:dyDescent="0.3">
      <c r="A85" s="451" t="s">
        <v>140</v>
      </c>
      <c r="B85" s="452"/>
      <c r="C85" s="452"/>
      <c r="D85" s="452"/>
      <c r="E85" s="452"/>
      <c r="F85" s="452"/>
      <c r="G85" s="452"/>
      <c r="H85" s="452"/>
      <c r="I85" s="452"/>
      <c r="J85" s="452"/>
      <c r="K85" s="452"/>
      <c r="L85" s="452"/>
      <c r="M85" s="452"/>
      <c r="N85" s="453"/>
    </row>
    <row r="86" spans="1:14" x14ac:dyDescent="0.25">
      <c r="A86" s="8"/>
      <c r="B86" s="8"/>
      <c r="C86" s="8"/>
      <c r="D86" s="8"/>
      <c r="E86" s="8"/>
      <c r="F86" s="8"/>
      <c r="G86" s="8"/>
      <c r="H86" s="8"/>
      <c r="I86" s="8"/>
      <c r="J86" s="8"/>
      <c r="K86" s="8"/>
      <c r="L86" s="8"/>
      <c r="M86" s="8"/>
      <c r="N86" s="8"/>
    </row>
    <row r="87" spans="1:14" x14ac:dyDescent="0.25">
      <c r="A87" s="375" t="s">
        <v>77</v>
      </c>
      <c r="B87" s="375"/>
      <c r="C87" s="375"/>
      <c r="D87" s="375"/>
      <c r="E87" s="375"/>
      <c r="F87" s="375"/>
      <c r="G87" s="375"/>
      <c r="H87" s="375"/>
      <c r="I87" s="375"/>
      <c r="J87" s="375"/>
      <c r="K87" s="375"/>
      <c r="L87" s="375"/>
      <c r="M87" s="375"/>
      <c r="N87" s="375"/>
    </row>
    <row r="88" spans="1:14" ht="15.75" thickBot="1" x14ac:dyDescent="0.3">
      <c r="A88" s="8"/>
      <c r="B88" s="8"/>
      <c r="C88" s="8"/>
      <c r="D88" s="8"/>
      <c r="E88" s="8"/>
      <c r="F88" s="8"/>
      <c r="G88" s="8"/>
      <c r="H88" s="8"/>
      <c r="I88" s="8"/>
      <c r="J88" s="8"/>
      <c r="K88" s="8"/>
      <c r="L88" s="8"/>
      <c r="M88" s="8"/>
      <c r="N88" s="8"/>
    </row>
    <row r="89" spans="1:14" ht="15.75" thickBot="1" x14ac:dyDescent="0.3">
      <c r="A89" s="22">
        <v>2</v>
      </c>
      <c r="B89" s="442" t="s">
        <v>78</v>
      </c>
      <c r="C89" s="442"/>
      <c r="D89" s="442"/>
      <c r="E89" s="442"/>
      <c r="F89" s="442"/>
      <c r="G89" s="442"/>
      <c r="H89" s="442"/>
      <c r="I89" s="442" t="s">
        <v>41</v>
      </c>
      <c r="J89" s="442"/>
      <c r="K89" s="442" t="s">
        <v>42</v>
      </c>
      <c r="L89" s="442"/>
      <c r="M89" s="442"/>
      <c r="N89" s="443"/>
    </row>
    <row r="90" spans="1:14" x14ac:dyDescent="0.25">
      <c r="A90" s="13" t="s">
        <v>56</v>
      </c>
      <c r="B90" s="440" t="s">
        <v>57</v>
      </c>
      <c r="C90" s="440"/>
      <c r="D90" s="440"/>
      <c r="E90" s="440"/>
      <c r="F90" s="440"/>
      <c r="G90" s="440"/>
      <c r="H90" s="440"/>
      <c r="I90" s="494"/>
      <c r="J90" s="494"/>
      <c r="K90" s="459">
        <f>K56</f>
        <v>432.096543</v>
      </c>
      <c r="L90" s="459"/>
      <c r="M90" s="459"/>
      <c r="N90" s="460"/>
    </row>
    <row r="91" spans="1:14" x14ac:dyDescent="0.25">
      <c r="A91" s="11" t="s">
        <v>60</v>
      </c>
      <c r="B91" s="407" t="s">
        <v>61</v>
      </c>
      <c r="C91" s="407"/>
      <c r="D91" s="407"/>
      <c r="E91" s="407"/>
      <c r="F91" s="407"/>
      <c r="G91" s="407"/>
      <c r="H91" s="407"/>
      <c r="I91" s="447"/>
      <c r="J91" s="447"/>
      <c r="K91" s="403">
        <f>K70</f>
        <v>504.32709551400006</v>
      </c>
      <c r="L91" s="403"/>
      <c r="M91" s="403"/>
      <c r="N91" s="404"/>
    </row>
    <row r="92" spans="1:14" ht="15.75" thickBot="1" x14ac:dyDescent="0.3">
      <c r="A92" s="11" t="s">
        <v>69</v>
      </c>
      <c r="B92" s="407" t="s">
        <v>70</v>
      </c>
      <c r="C92" s="407"/>
      <c r="D92" s="407"/>
      <c r="E92" s="407"/>
      <c r="F92" s="407"/>
      <c r="G92" s="407"/>
      <c r="H92" s="407"/>
      <c r="I92" s="447"/>
      <c r="J92" s="447"/>
      <c r="K92" s="403">
        <f>K84</f>
        <v>599.09940000000006</v>
      </c>
      <c r="L92" s="403"/>
      <c r="M92" s="403"/>
      <c r="N92" s="404"/>
    </row>
    <row r="93" spans="1:14" ht="15.75" thickBot="1" x14ac:dyDescent="0.3">
      <c r="A93" s="22"/>
      <c r="B93" s="442" t="s">
        <v>79</v>
      </c>
      <c r="C93" s="442"/>
      <c r="D93" s="442"/>
      <c r="E93" s="442"/>
      <c r="F93" s="442"/>
      <c r="G93" s="442"/>
      <c r="H93" s="442"/>
      <c r="I93" s="458"/>
      <c r="J93" s="458"/>
      <c r="K93" s="445">
        <f>SUM(K90:N92)</f>
        <v>1535.5230385140001</v>
      </c>
      <c r="L93" s="445"/>
      <c r="M93" s="445"/>
      <c r="N93" s="446"/>
    </row>
    <row r="94" spans="1:14" x14ac:dyDescent="0.25">
      <c r="A94" s="8"/>
      <c r="B94" s="8"/>
      <c r="C94" s="8"/>
      <c r="D94" s="8"/>
      <c r="E94" s="8"/>
      <c r="F94" s="8"/>
      <c r="G94" s="8"/>
      <c r="H94" s="8"/>
      <c r="I94" s="8"/>
      <c r="J94" s="8"/>
      <c r="K94" s="8"/>
      <c r="L94" s="8"/>
      <c r="M94" s="8"/>
      <c r="N94" s="8"/>
    </row>
    <row r="95" spans="1:14" x14ac:dyDescent="0.25">
      <c r="A95" s="375" t="s">
        <v>80</v>
      </c>
      <c r="B95" s="375"/>
      <c r="C95" s="375"/>
      <c r="D95" s="375"/>
      <c r="E95" s="375"/>
      <c r="F95" s="375"/>
      <c r="G95" s="375"/>
      <c r="H95" s="375"/>
      <c r="I95" s="375"/>
      <c r="J95" s="375"/>
      <c r="K95" s="375"/>
      <c r="L95" s="375"/>
      <c r="M95" s="375"/>
      <c r="N95" s="375"/>
    </row>
    <row r="96" spans="1:14" ht="15.75" thickBot="1" x14ac:dyDescent="0.3">
      <c r="A96" s="8"/>
      <c r="B96" s="8"/>
      <c r="C96" s="8"/>
      <c r="D96" s="8"/>
      <c r="E96" s="8"/>
      <c r="F96" s="8"/>
      <c r="G96" s="8"/>
      <c r="H96" s="8"/>
      <c r="I96" s="8"/>
      <c r="J96" s="8"/>
      <c r="K96" s="8"/>
      <c r="L96" s="8"/>
      <c r="M96" s="8"/>
      <c r="N96" s="8"/>
    </row>
    <row r="97" spans="1:14" ht="15.75" thickBot="1" x14ac:dyDescent="0.3">
      <c r="A97" s="22">
        <v>3</v>
      </c>
      <c r="B97" s="442" t="s">
        <v>81</v>
      </c>
      <c r="C97" s="442"/>
      <c r="D97" s="442"/>
      <c r="E97" s="442"/>
      <c r="F97" s="442"/>
      <c r="G97" s="442"/>
      <c r="H97" s="442"/>
      <c r="I97" s="442" t="s">
        <v>41</v>
      </c>
      <c r="J97" s="442"/>
      <c r="K97" s="442" t="s">
        <v>42</v>
      </c>
      <c r="L97" s="442"/>
      <c r="M97" s="442"/>
      <c r="N97" s="443"/>
    </row>
    <row r="98" spans="1:14" x14ac:dyDescent="0.25">
      <c r="A98" s="13" t="s">
        <v>16</v>
      </c>
      <c r="B98" s="440" t="s">
        <v>82</v>
      </c>
      <c r="C98" s="440"/>
      <c r="D98" s="440"/>
      <c r="E98" s="440"/>
      <c r="F98" s="440"/>
      <c r="G98" s="440"/>
      <c r="H98" s="440"/>
      <c r="I98" s="456">
        <v>4.5999999999999999E-3</v>
      </c>
      <c r="J98" s="456"/>
      <c r="K98" s="459">
        <f>I98*($K$47+$K$70)</f>
        <v>12.048950639364401</v>
      </c>
      <c r="L98" s="459"/>
      <c r="M98" s="459"/>
      <c r="N98" s="460"/>
    </row>
    <row r="99" spans="1:14" x14ac:dyDescent="0.25">
      <c r="A99" s="11" t="s">
        <v>19</v>
      </c>
      <c r="B99" s="407" t="s">
        <v>83</v>
      </c>
      <c r="C99" s="407"/>
      <c r="D99" s="407"/>
      <c r="E99" s="407"/>
      <c r="F99" s="407"/>
      <c r="G99" s="407"/>
      <c r="H99" s="407"/>
      <c r="I99" s="465">
        <v>4.0000000000000002E-4</v>
      </c>
      <c r="J99" s="465"/>
      <c r="K99" s="459">
        <f t="shared" ref="K99:K103" si="1">I99*($K$47+$K$70)</f>
        <v>1.0477348382056002</v>
      </c>
      <c r="L99" s="459"/>
      <c r="M99" s="459"/>
      <c r="N99" s="460"/>
    </row>
    <row r="100" spans="1:14" x14ac:dyDescent="0.25">
      <c r="A100" s="11" t="s">
        <v>21</v>
      </c>
      <c r="B100" s="407" t="s">
        <v>84</v>
      </c>
      <c r="C100" s="407"/>
      <c r="D100" s="407"/>
      <c r="E100" s="407"/>
      <c r="F100" s="407"/>
      <c r="G100" s="407"/>
      <c r="H100" s="407"/>
      <c r="I100" s="465">
        <v>0.04</v>
      </c>
      <c r="J100" s="465"/>
      <c r="K100" s="459">
        <f t="shared" si="1"/>
        <v>104.77348382056002</v>
      </c>
      <c r="L100" s="459"/>
      <c r="M100" s="459"/>
      <c r="N100" s="460"/>
    </row>
    <row r="101" spans="1:14" x14ac:dyDescent="0.25">
      <c r="A101" s="11" t="s">
        <v>23</v>
      </c>
      <c r="B101" s="407" t="s">
        <v>85</v>
      </c>
      <c r="C101" s="407"/>
      <c r="D101" s="407"/>
      <c r="E101" s="407"/>
      <c r="F101" s="407"/>
      <c r="G101" s="407"/>
      <c r="H101" s="407"/>
      <c r="I101" s="465">
        <v>1.9400000000000001E-2</v>
      </c>
      <c r="J101" s="465"/>
      <c r="K101" s="459">
        <f t="shared" si="1"/>
        <v>50.81513965297161</v>
      </c>
      <c r="L101" s="459"/>
      <c r="M101" s="459"/>
      <c r="N101" s="460"/>
    </row>
    <row r="102" spans="1:14" x14ac:dyDescent="0.25">
      <c r="A102" s="11" t="s">
        <v>25</v>
      </c>
      <c r="B102" s="407" t="s">
        <v>86</v>
      </c>
      <c r="C102" s="407"/>
      <c r="D102" s="407"/>
      <c r="E102" s="407"/>
      <c r="F102" s="407"/>
      <c r="G102" s="407"/>
      <c r="H102" s="407"/>
      <c r="I102" s="465">
        <v>7.7000000000000002E-3</v>
      </c>
      <c r="J102" s="465"/>
      <c r="K102" s="459">
        <f t="shared" si="1"/>
        <v>20.168895635457805</v>
      </c>
      <c r="L102" s="459"/>
      <c r="M102" s="459"/>
      <c r="N102" s="460"/>
    </row>
    <row r="103" spans="1:14" ht="15.75" thickBot="1" x14ac:dyDescent="0.3">
      <c r="A103" s="11" t="s">
        <v>48</v>
      </c>
      <c r="B103" s="407" t="s">
        <v>87</v>
      </c>
      <c r="C103" s="407"/>
      <c r="D103" s="407"/>
      <c r="E103" s="407"/>
      <c r="F103" s="407"/>
      <c r="G103" s="407"/>
      <c r="H103" s="407"/>
      <c r="I103" s="465"/>
      <c r="J103" s="465"/>
      <c r="K103" s="459">
        <f t="shared" si="1"/>
        <v>0</v>
      </c>
      <c r="L103" s="459"/>
      <c r="M103" s="459"/>
      <c r="N103" s="460"/>
    </row>
    <row r="104" spans="1:14" ht="15.75" thickBot="1" x14ac:dyDescent="0.3">
      <c r="A104" s="22"/>
      <c r="B104" s="442" t="s">
        <v>141</v>
      </c>
      <c r="C104" s="442"/>
      <c r="D104" s="442"/>
      <c r="E104" s="442"/>
      <c r="F104" s="442"/>
      <c r="G104" s="442"/>
      <c r="H104" s="442"/>
      <c r="I104" s="500">
        <f>SUM(I98:J103)</f>
        <v>7.2099999999999997E-2</v>
      </c>
      <c r="J104" s="500"/>
      <c r="K104" s="445">
        <f>SUM(K98:N103)</f>
        <v>188.85420458655943</v>
      </c>
      <c r="L104" s="445"/>
      <c r="M104" s="445"/>
      <c r="N104" s="446"/>
    </row>
    <row r="105" spans="1:14" ht="18" customHeight="1" thickBot="1" x14ac:dyDescent="0.3">
      <c r="A105" s="451" t="s">
        <v>142</v>
      </c>
      <c r="B105" s="452"/>
      <c r="C105" s="452"/>
      <c r="D105" s="452"/>
      <c r="E105" s="452"/>
      <c r="F105" s="452"/>
      <c r="G105" s="452"/>
      <c r="H105" s="452"/>
      <c r="I105" s="452"/>
      <c r="J105" s="452"/>
      <c r="K105" s="452"/>
      <c r="L105" s="452"/>
      <c r="M105" s="452"/>
      <c r="N105" s="453"/>
    </row>
    <row r="106" spans="1:14" x14ac:dyDescent="0.25">
      <c r="A106" s="8"/>
      <c r="B106" s="8"/>
      <c r="C106" s="8"/>
      <c r="D106" s="8"/>
      <c r="E106" s="8"/>
      <c r="F106" s="8"/>
      <c r="G106" s="8"/>
      <c r="H106" s="8"/>
      <c r="I106" s="8"/>
      <c r="J106" s="8"/>
      <c r="K106" s="8"/>
      <c r="L106" s="8"/>
      <c r="M106" s="8"/>
      <c r="N106" s="8"/>
    </row>
    <row r="107" spans="1:14" x14ac:dyDescent="0.25">
      <c r="A107" s="375" t="s">
        <v>88</v>
      </c>
      <c r="B107" s="375"/>
      <c r="C107" s="375"/>
      <c r="D107" s="375"/>
      <c r="E107" s="375"/>
      <c r="F107" s="375"/>
      <c r="G107" s="375"/>
      <c r="H107" s="375"/>
      <c r="I107" s="375"/>
      <c r="J107" s="375"/>
      <c r="K107" s="375"/>
      <c r="L107" s="375"/>
      <c r="M107" s="375"/>
      <c r="N107" s="375"/>
    </row>
    <row r="108" spans="1:14" x14ac:dyDescent="0.25">
      <c r="A108" s="8"/>
      <c r="B108" s="8"/>
      <c r="C108" s="8"/>
      <c r="D108" s="8"/>
      <c r="E108" s="8"/>
      <c r="F108" s="8"/>
      <c r="G108" s="8"/>
      <c r="H108" s="8"/>
      <c r="I108" s="8"/>
      <c r="J108" s="8"/>
      <c r="K108" s="8"/>
      <c r="L108" s="8"/>
      <c r="M108" s="8"/>
      <c r="N108" s="8"/>
    </row>
    <row r="109" spans="1:14" ht="15.75" x14ac:dyDescent="0.25">
      <c r="A109" s="499" t="s">
        <v>89</v>
      </c>
      <c r="B109" s="499"/>
      <c r="C109" s="499"/>
      <c r="D109" s="499"/>
      <c r="E109" s="499"/>
      <c r="F109" s="499"/>
      <c r="G109" s="499"/>
      <c r="H109" s="499"/>
      <c r="I109" s="499"/>
      <c r="J109" s="499"/>
      <c r="K109" s="499"/>
      <c r="L109" s="499"/>
      <c r="M109" s="499"/>
      <c r="N109" s="499"/>
    </row>
    <row r="110" spans="1:14" ht="15.75" thickBot="1" x14ac:dyDescent="0.3">
      <c r="A110" s="8"/>
      <c r="B110" s="8"/>
      <c r="C110" s="8"/>
      <c r="D110" s="8"/>
      <c r="E110" s="8"/>
      <c r="F110" s="8"/>
      <c r="G110" s="8"/>
      <c r="H110" s="8"/>
      <c r="I110" s="8"/>
      <c r="J110" s="8"/>
      <c r="K110" s="8"/>
      <c r="L110" s="8"/>
      <c r="M110" s="8"/>
      <c r="N110" s="8"/>
    </row>
    <row r="111" spans="1:14" ht="15.75" thickBot="1" x14ac:dyDescent="0.3">
      <c r="A111" s="22" t="s">
        <v>90</v>
      </c>
      <c r="B111" s="442" t="s">
        <v>91</v>
      </c>
      <c r="C111" s="442"/>
      <c r="D111" s="442"/>
      <c r="E111" s="442"/>
      <c r="F111" s="442"/>
      <c r="G111" s="442"/>
      <c r="H111" s="442"/>
      <c r="I111" s="442" t="s">
        <v>41</v>
      </c>
      <c r="J111" s="442"/>
      <c r="K111" s="442" t="s">
        <v>42</v>
      </c>
      <c r="L111" s="442"/>
      <c r="M111" s="442"/>
      <c r="N111" s="443"/>
    </row>
    <row r="112" spans="1:14" x14ac:dyDescent="0.25">
      <c r="A112" s="13" t="s">
        <v>16</v>
      </c>
      <c r="B112" s="440" t="s">
        <v>92</v>
      </c>
      <c r="C112" s="440"/>
      <c r="D112" s="440"/>
      <c r="E112" s="440"/>
      <c r="F112" s="440"/>
      <c r="G112" s="440"/>
      <c r="H112" s="440"/>
      <c r="I112" s="456">
        <v>6.1100000000000002E-2</v>
      </c>
      <c r="J112" s="456"/>
      <c r="K112" s="459">
        <f>I112*$K$47</f>
        <v>129.22711100000001</v>
      </c>
      <c r="L112" s="459"/>
      <c r="M112" s="459"/>
      <c r="N112" s="460"/>
    </row>
    <row r="113" spans="1:14" x14ac:dyDescent="0.25">
      <c r="A113" s="11" t="s">
        <v>19</v>
      </c>
      <c r="B113" s="407" t="s">
        <v>143</v>
      </c>
      <c r="C113" s="407"/>
      <c r="D113" s="407"/>
      <c r="E113" s="407"/>
      <c r="F113" s="407"/>
      <c r="G113" s="407"/>
      <c r="H113" s="407"/>
      <c r="I113" s="465">
        <v>1.4800000000000001E-2</v>
      </c>
      <c r="J113" s="465"/>
      <c r="K113" s="459">
        <f t="shared" ref="K113:K117" si="2">I113*$K$47</f>
        <v>31.302148000000006</v>
      </c>
      <c r="L113" s="459"/>
      <c r="M113" s="459"/>
      <c r="N113" s="460"/>
    </row>
    <row r="114" spans="1:14" x14ac:dyDescent="0.25">
      <c r="A114" s="11" t="s">
        <v>21</v>
      </c>
      <c r="B114" s="407" t="s">
        <v>93</v>
      </c>
      <c r="C114" s="407"/>
      <c r="D114" s="407"/>
      <c r="E114" s="407"/>
      <c r="F114" s="407"/>
      <c r="G114" s="407"/>
      <c r="H114" s="407"/>
      <c r="I114" s="465">
        <v>2.9999999999999997E-4</v>
      </c>
      <c r="J114" s="465"/>
      <c r="K114" s="459">
        <f t="shared" si="2"/>
        <v>0.63450300000000004</v>
      </c>
      <c r="L114" s="459"/>
      <c r="M114" s="459"/>
      <c r="N114" s="460"/>
    </row>
    <row r="115" spans="1:14" x14ac:dyDescent="0.25">
      <c r="A115" s="11" t="s">
        <v>23</v>
      </c>
      <c r="B115" s="407" t="s">
        <v>94</v>
      </c>
      <c r="C115" s="407"/>
      <c r="D115" s="407"/>
      <c r="E115" s="407"/>
      <c r="F115" s="407"/>
      <c r="G115" s="407"/>
      <c r="H115" s="407"/>
      <c r="I115" s="465">
        <v>2E-3</v>
      </c>
      <c r="J115" s="465"/>
      <c r="K115" s="459">
        <f t="shared" si="2"/>
        <v>4.2300200000000006</v>
      </c>
      <c r="L115" s="459"/>
      <c r="M115" s="459"/>
      <c r="N115" s="460"/>
    </row>
    <row r="116" spans="1:14" x14ac:dyDescent="0.25">
      <c r="A116" s="11" t="s">
        <v>25</v>
      </c>
      <c r="B116" s="407" t="s">
        <v>95</v>
      </c>
      <c r="C116" s="407"/>
      <c r="D116" s="407"/>
      <c r="E116" s="407"/>
      <c r="F116" s="407"/>
      <c r="G116" s="407"/>
      <c r="H116" s="407"/>
      <c r="I116" s="465">
        <v>4.0000000000000002E-4</v>
      </c>
      <c r="J116" s="465"/>
      <c r="K116" s="459">
        <f t="shared" si="2"/>
        <v>0.84600400000000009</v>
      </c>
      <c r="L116" s="459"/>
      <c r="M116" s="459"/>
      <c r="N116" s="460"/>
    </row>
    <row r="117" spans="1:14" ht="15.75" thickBot="1" x14ac:dyDescent="0.3">
      <c r="A117" s="11" t="s">
        <v>48</v>
      </c>
      <c r="B117" s="407" t="s">
        <v>96</v>
      </c>
      <c r="C117" s="407"/>
      <c r="D117" s="407"/>
      <c r="E117" s="407"/>
      <c r="F117" s="407"/>
      <c r="G117" s="407"/>
      <c r="H117" s="407"/>
      <c r="I117" s="465"/>
      <c r="J117" s="465"/>
      <c r="K117" s="459">
        <f t="shared" si="2"/>
        <v>0</v>
      </c>
      <c r="L117" s="459"/>
      <c r="M117" s="459"/>
      <c r="N117" s="460"/>
    </row>
    <row r="118" spans="1:14" ht="15.75" thickBot="1" x14ac:dyDescent="0.3">
      <c r="A118" s="22"/>
      <c r="B118" s="442" t="s">
        <v>97</v>
      </c>
      <c r="C118" s="442"/>
      <c r="D118" s="442"/>
      <c r="E118" s="442"/>
      <c r="F118" s="442"/>
      <c r="G118" s="442"/>
      <c r="H118" s="442"/>
      <c r="I118" s="500">
        <f>SUM(I112:J117)</f>
        <v>7.8599999999999989E-2</v>
      </c>
      <c r="J118" s="500"/>
      <c r="K118" s="463">
        <f>SUM(K112:N117)</f>
        <v>166.23978600000001</v>
      </c>
      <c r="L118" s="463"/>
      <c r="M118" s="463"/>
      <c r="N118" s="464"/>
    </row>
    <row r="119" spans="1:14" ht="15.75" thickBot="1" x14ac:dyDescent="0.3">
      <c r="A119" s="451"/>
      <c r="B119" s="452"/>
      <c r="C119" s="452"/>
      <c r="D119" s="452"/>
      <c r="E119" s="452"/>
      <c r="F119" s="452"/>
      <c r="G119" s="452"/>
      <c r="H119" s="452"/>
      <c r="I119" s="452"/>
      <c r="J119" s="452"/>
      <c r="K119" s="452"/>
      <c r="L119" s="452"/>
      <c r="M119" s="452"/>
      <c r="N119" s="453"/>
    </row>
    <row r="120" spans="1:14" x14ac:dyDescent="0.25">
      <c r="A120" s="8"/>
      <c r="B120" s="8"/>
      <c r="C120" s="8"/>
      <c r="D120" s="8"/>
      <c r="E120" s="8"/>
      <c r="F120" s="8"/>
      <c r="G120" s="8"/>
      <c r="H120" s="8"/>
      <c r="I120" s="8"/>
      <c r="J120" s="8"/>
      <c r="K120" s="8"/>
      <c r="L120" s="8"/>
      <c r="M120" s="8"/>
      <c r="N120" s="8"/>
    </row>
    <row r="121" spans="1:14" ht="15.75" x14ac:dyDescent="0.25">
      <c r="A121" s="499" t="s">
        <v>144</v>
      </c>
      <c r="B121" s="499"/>
      <c r="C121" s="499"/>
      <c r="D121" s="499"/>
      <c r="E121" s="499"/>
      <c r="F121" s="499"/>
      <c r="G121" s="499"/>
      <c r="H121" s="499"/>
      <c r="I121" s="499"/>
      <c r="J121" s="499"/>
      <c r="K121" s="499"/>
      <c r="L121" s="499"/>
      <c r="M121" s="499"/>
      <c r="N121" s="499"/>
    </row>
    <row r="122" spans="1:14" ht="15.75" thickBot="1" x14ac:dyDescent="0.3">
      <c r="A122" s="8"/>
      <c r="B122" s="8"/>
      <c r="C122" s="8"/>
      <c r="D122" s="8"/>
      <c r="E122" s="8"/>
      <c r="F122" s="8"/>
      <c r="G122" s="8"/>
      <c r="H122" s="8"/>
      <c r="I122" s="8"/>
      <c r="J122" s="8"/>
      <c r="K122" s="8"/>
      <c r="L122" s="8"/>
      <c r="M122" s="8"/>
      <c r="N122" s="8"/>
    </row>
    <row r="123" spans="1:14" ht="15.75" thickBot="1" x14ac:dyDescent="0.3">
      <c r="A123" s="22" t="s">
        <v>98</v>
      </c>
      <c r="B123" s="442" t="s">
        <v>99</v>
      </c>
      <c r="C123" s="442"/>
      <c r="D123" s="442"/>
      <c r="E123" s="442"/>
      <c r="F123" s="442"/>
      <c r="G123" s="442"/>
      <c r="H123" s="442"/>
      <c r="I123" s="442" t="s">
        <v>41</v>
      </c>
      <c r="J123" s="442"/>
      <c r="K123" s="442" t="s">
        <v>42</v>
      </c>
      <c r="L123" s="442"/>
      <c r="M123" s="442"/>
      <c r="N123" s="443"/>
    </row>
    <row r="124" spans="1:14" ht="15.75" thickBot="1" x14ac:dyDescent="0.3">
      <c r="A124" s="13" t="s">
        <v>16</v>
      </c>
      <c r="B124" s="454" t="s">
        <v>100</v>
      </c>
      <c r="C124" s="454"/>
      <c r="D124" s="454"/>
      <c r="E124" s="454"/>
      <c r="F124" s="454"/>
      <c r="G124" s="454"/>
      <c r="H124" s="454"/>
      <c r="I124" s="494"/>
      <c r="J124" s="494"/>
      <c r="K124" s="459">
        <f>I124*K47</f>
        <v>0</v>
      </c>
      <c r="L124" s="459"/>
      <c r="M124" s="459"/>
      <c r="N124" s="460"/>
    </row>
    <row r="125" spans="1:14" ht="15.75" thickBot="1" x14ac:dyDescent="0.3">
      <c r="A125" s="22"/>
      <c r="B125" s="442" t="s">
        <v>101</v>
      </c>
      <c r="C125" s="442"/>
      <c r="D125" s="442"/>
      <c r="E125" s="442"/>
      <c r="F125" s="442"/>
      <c r="G125" s="442"/>
      <c r="H125" s="442"/>
      <c r="I125" s="458">
        <f>SUM(I124)</f>
        <v>0</v>
      </c>
      <c r="J125" s="458"/>
      <c r="K125" s="463">
        <f>SUM(K124)</f>
        <v>0</v>
      </c>
      <c r="L125" s="463"/>
      <c r="M125" s="463"/>
      <c r="N125" s="464"/>
    </row>
    <row r="126" spans="1:14" ht="15.75" thickBot="1" x14ac:dyDescent="0.3">
      <c r="A126" s="451" t="s">
        <v>102</v>
      </c>
      <c r="B126" s="452"/>
      <c r="C126" s="452"/>
      <c r="D126" s="452"/>
      <c r="E126" s="452"/>
      <c r="F126" s="452"/>
      <c r="G126" s="452"/>
      <c r="H126" s="452"/>
      <c r="I126" s="452"/>
      <c r="J126" s="452"/>
      <c r="K126" s="452"/>
      <c r="L126" s="452"/>
      <c r="M126" s="452"/>
      <c r="N126" s="453"/>
    </row>
    <row r="127" spans="1:14" x14ac:dyDescent="0.25">
      <c r="A127" s="8"/>
      <c r="B127" s="8"/>
      <c r="C127" s="8"/>
      <c r="D127" s="8"/>
      <c r="E127" s="8"/>
      <c r="F127" s="8"/>
      <c r="G127" s="8"/>
      <c r="H127" s="8"/>
      <c r="I127" s="8"/>
      <c r="J127" s="8"/>
      <c r="K127" s="8"/>
      <c r="L127" s="8"/>
      <c r="M127" s="8"/>
      <c r="N127" s="8"/>
    </row>
    <row r="128" spans="1:14" x14ac:dyDescent="0.25">
      <c r="A128" s="375" t="s">
        <v>103</v>
      </c>
      <c r="B128" s="375"/>
      <c r="C128" s="375"/>
      <c r="D128" s="375"/>
      <c r="E128" s="375"/>
      <c r="F128" s="375"/>
      <c r="G128" s="375"/>
      <c r="H128" s="375"/>
      <c r="I128" s="375"/>
      <c r="J128" s="375"/>
      <c r="K128" s="375"/>
      <c r="L128" s="375"/>
      <c r="M128" s="375"/>
      <c r="N128" s="375"/>
    </row>
    <row r="129" spans="1:14" ht="15.75" thickBot="1" x14ac:dyDescent="0.3">
      <c r="A129" s="8"/>
      <c r="B129" s="8"/>
      <c r="C129" s="8"/>
      <c r="D129" s="8"/>
      <c r="E129" s="8"/>
      <c r="F129" s="8"/>
      <c r="G129" s="8"/>
      <c r="H129" s="8"/>
      <c r="I129" s="8"/>
      <c r="J129" s="8"/>
      <c r="K129" s="8"/>
      <c r="L129" s="8"/>
      <c r="M129" s="8"/>
      <c r="N129" s="8"/>
    </row>
    <row r="130" spans="1:14" ht="15.75" thickBot="1" x14ac:dyDescent="0.3">
      <c r="A130" s="22">
        <v>4</v>
      </c>
      <c r="B130" s="442" t="s">
        <v>104</v>
      </c>
      <c r="C130" s="442"/>
      <c r="D130" s="442"/>
      <c r="E130" s="442"/>
      <c r="F130" s="442"/>
      <c r="G130" s="442"/>
      <c r="H130" s="442"/>
      <c r="I130" s="442" t="s">
        <v>41</v>
      </c>
      <c r="J130" s="442"/>
      <c r="K130" s="442" t="s">
        <v>42</v>
      </c>
      <c r="L130" s="442"/>
      <c r="M130" s="442"/>
      <c r="N130" s="443"/>
    </row>
    <row r="131" spans="1:14" x14ac:dyDescent="0.25">
      <c r="A131" s="13" t="s">
        <v>90</v>
      </c>
      <c r="B131" s="440" t="s">
        <v>91</v>
      </c>
      <c r="C131" s="440"/>
      <c r="D131" s="440"/>
      <c r="E131" s="440"/>
      <c r="F131" s="440"/>
      <c r="G131" s="440"/>
      <c r="H131" s="440"/>
      <c r="I131" s="494"/>
      <c r="J131" s="494"/>
      <c r="K131" s="459">
        <f>K118</f>
        <v>166.23978600000001</v>
      </c>
      <c r="L131" s="459"/>
      <c r="M131" s="459"/>
      <c r="N131" s="460"/>
    </row>
    <row r="132" spans="1:14" ht="15.75" thickBot="1" x14ac:dyDescent="0.3">
      <c r="A132" s="11" t="s">
        <v>98</v>
      </c>
      <c r="B132" s="407" t="s">
        <v>99</v>
      </c>
      <c r="C132" s="407"/>
      <c r="D132" s="407"/>
      <c r="E132" s="407"/>
      <c r="F132" s="407"/>
      <c r="G132" s="407"/>
      <c r="H132" s="407"/>
      <c r="I132" s="447"/>
      <c r="J132" s="447"/>
      <c r="K132" s="403">
        <f>K125</f>
        <v>0</v>
      </c>
      <c r="L132" s="403"/>
      <c r="M132" s="403"/>
      <c r="N132" s="404"/>
    </row>
    <row r="133" spans="1:14" ht="15.75" thickBot="1" x14ac:dyDescent="0.3">
      <c r="A133" s="22"/>
      <c r="B133" s="442" t="s">
        <v>147</v>
      </c>
      <c r="C133" s="442"/>
      <c r="D133" s="442"/>
      <c r="E133" s="442"/>
      <c r="F133" s="442"/>
      <c r="G133" s="442"/>
      <c r="H133" s="442"/>
      <c r="I133" s="458"/>
      <c r="J133" s="458"/>
      <c r="K133" s="445">
        <f>SUM(K131:N132)</f>
        <v>166.23978600000001</v>
      </c>
      <c r="L133" s="445"/>
      <c r="M133" s="445"/>
      <c r="N133" s="446"/>
    </row>
    <row r="134" spans="1:14" x14ac:dyDescent="0.25">
      <c r="A134" s="8"/>
      <c r="B134" s="8"/>
      <c r="C134" s="8"/>
      <c r="D134" s="8"/>
      <c r="E134" s="8"/>
      <c r="F134" s="8"/>
      <c r="G134" s="8"/>
      <c r="H134" s="8"/>
      <c r="I134" s="8"/>
      <c r="J134" s="8"/>
      <c r="K134" s="8"/>
      <c r="L134" s="8"/>
      <c r="M134" s="8"/>
      <c r="N134" s="8"/>
    </row>
    <row r="135" spans="1:14" ht="15.75" x14ac:dyDescent="0.25">
      <c r="A135" s="499" t="s">
        <v>105</v>
      </c>
      <c r="B135" s="499"/>
      <c r="C135" s="499"/>
      <c r="D135" s="499"/>
      <c r="E135" s="499"/>
      <c r="F135" s="499"/>
      <c r="G135" s="499"/>
      <c r="H135" s="499"/>
      <c r="I135" s="499"/>
      <c r="J135" s="499"/>
      <c r="K135" s="499"/>
      <c r="L135" s="499"/>
      <c r="M135" s="499"/>
      <c r="N135" s="499"/>
    </row>
    <row r="136" spans="1:14" ht="15.75" thickBot="1" x14ac:dyDescent="0.3">
      <c r="A136" s="8"/>
      <c r="B136" s="8"/>
      <c r="C136" s="8"/>
      <c r="D136" s="8"/>
      <c r="E136" s="8"/>
      <c r="F136" s="8"/>
      <c r="G136" s="8"/>
      <c r="H136" s="8"/>
      <c r="I136" s="8"/>
      <c r="J136" s="8"/>
      <c r="K136" s="8"/>
      <c r="L136" s="8"/>
      <c r="M136" s="8"/>
      <c r="N136" s="8"/>
    </row>
    <row r="137" spans="1:14" ht="15.75" thickBot="1" x14ac:dyDescent="0.3">
      <c r="A137" s="22">
        <v>5</v>
      </c>
      <c r="B137" s="442" t="s">
        <v>106</v>
      </c>
      <c r="C137" s="442"/>
      <c r="D137" s="442"/>
      <c r="E137" s="442"/>
      <c r="F137" s="442"/>
      <c r="G137" s="442"/>
      <c r="H137" s="442"/>
      <c r="I137" s="442" t="s">
        <v>41</v>
      </c>
      <c r="J137" s="442"/>
      <c r="K137" s="442" t="s">
        <v>42</v>
      </c>
      <c r="L137" s="442"/>
      <c r="M137" s="442"/>
      <c r="N137" s="443"/>
    </row>
    <row r="138" spans="1:14" x14ac:dyDescent="0.25">
      <c r="A138" s="13" t="s">
        <v>16</v>
      </c>
      <c r="B138" s="501" t="s">
        <v>428</v>
      </c>
      <c r="C138" s="501"/>
      <c r="D138" s="501"/>
      <c r="E138" s="501"/>
      <c r="F138" s="501"/>
      <c r="G138" s="501"/>
      <c r="H138" s="501"/>
      <c r="I138" s="494"/>
      <c r="J138" s="494"/>
      <c r="K138" s="459">
        <f>'ANEXO VIII-A02 - UNIFORMES'!F15</f>
        <v>64.839845238095251</v>
      </c>
      <c r="L138" s="459"/>
      <c r="M138" s="459"/>
      <c r="N138" s="460"/>
    </row>
    <row r="139" spans="1:14" x14ac:dyDescent="0.25">
      <c r="A139" s="11" t="s">
        <v>19</v>
      </c>
      <c r="B139" s="502" t="s">
        <v>429</v>
      </c>
      <c r="C139" s="502"/>
      <c r="D139" s="502"/>
      <c r="E139" s="502"/>
      <c r="F139" s="502"/>
      <c r="G139" s="502"/>
      <c r="H139" s="502"/>
      <c r="I139" s="447"/>
      <c r="J139" s="447"/>
      <c r="K139" s="403">
        <f>'ANEXO VIII-A03 - EPI'!G16</f>
        <v>64.922090277777784</v>
      </c>
      <c r="L139" s="403"/>
      <c r="M139" s="403"/>
      <c r="N139" s="404"/>
    </row>
    <row r="140" spans="1:14" x14ac:dyDescent="0.25">
      <c r="A140" s="11" t="s">
        <v>21</v>
      </c>
      <c r="B140" s="502" t="s">
        <v>430</v>
      </c>
      <c r="C140" s="502"/>
      <c r="D140" s="502"/>
      <c r="E140" s="502"/>
      <c r="F140" s="502"/>
      <c r="G140" s="502"/>
      <c r="H140" s="502"/>
      <c r="I140" s="447"/>
      <c r="J140" s="447"/>
      <c r="K140" s="403">
        <f>'ANEXO VIII-04 - FERRAMENTAL'!I104</f>
        <v>84.057708161328122</v>
      </c>
      <c r="L140" s="403"/>
      <c r="M140" s="403"/>
      <c r="N140" s="404"/>
    </row>
    <row r="141" spans="1:14" ht="15.75" thickBot="1" x14ac:dyDescent="0.3">
      <c r="A141" s="11" t="s">
        <v>23</v>
      </c>
      <c r="B141" s="503" t="s">
        <v>145</v>
      </c>
      <c r="C141" s="503"/>
      <c r="D141" s="503"/>
      <c r="E141" s="503"/>
      <c r="F141" s="503"/>
      <c r="G141" s="503"/>
      <c r="H141" s="503"/>
      <c r="I141" s="447"/>
      <c r="J141" s="447"/>
      <c r="K141" s="403"/>
      <c r="L141" s="403"/>
      <c r="M141" s="403"/>
      <c r="N141" s="404"/>
    </row>
    <row r="142" spans="1:14" ht="15.75" thickBot="1" x14ac:dyDescent="0.3">
      <c r="A142" s="22"/>
      <c r="B142" s="442" t="s">
        <v>146</v>
      </c>
      <c r="C142" s="442"/>
      <c r="D142" s="442"/>
      <c r="E142" s="442"/>
      <c r="F142" s="442"/>
      <c r="G142" s="442"/>
      <c r="H142" s="442"/>
      <c r="I142" s="458">
        <f>SUM(I138:J141)</f>
        <v>0</v>
      </c>
      <c r="J142" s="458"/>
      <c r="K142" s="445">
        <f>SUM(K138:N141)</f>
        <v>213.81964367720116</v>
      </c>
      <c r="L142" s="445"/>
      <c r="M142" s="445"/>
      <c r="N142" s="446"/>
    </row>
    <row r="143" spans="1:14" ht="15.75" thickBot="1" x14ac:dyDescent="0.3">
      <c r="A143" s="451" t="s">
        <v>107</v>
      </c>
      <c r="B143" s="452"/>
      <c r="C143" s="452"/>
      <c r="D143" s="452"/>
      <c r="E143" s="452"/>
      <c r="F143" s="452"/>
      <c r="G143" s="452"/>
      <c r="H143" s="452"/>
      <c r="I143" s="452"/>
      <c r="J143" s="452"/>
      <c r="K143" s="452"/>
      <c r="L143" s="452"/>
      <c r="M143" s="452"/>
      <c r="N143" s="453"/>
    </row>
    <row r="144" spans="1:14" x14ac:dyDescent="0.25">
      <c r="A144" s="8"/>
      <c r="B144" s="8"/>
      <c r="C144" s="8"/>
      <c r="D144" s="8"/>
      <c r="E144" s="8"/>
      <c r="F144" s="8"/>
      <c r="G144" s="8"/>
      <c r="H144" s="8"/>
      <c r="I144" s="8"/>
      <c r="J144" s="8"/>
      <c r="K144" s="8"/>
      <c r="L144" s="8"/>
      <c r="M144" s="8"/>
      <c r="N144" s="8"/>
    </row>
    <row r="145" spans="1:14" ht="15.75" x14ac:dyDescent="0.25">
      <c r="A145" s="499" t="s">
        <v>108</v>
      </c>
      <c r="B145" s="499"/>
      <c r="C145" s="499"/>
      <c r="D145" s="499"/>
      <c r="E145" s="499"/>
      <c r="F145" s="499"/>
      <c r="G145" s="499"/>
      <c r="H145" s="499"/>
      <c r="I145" s="499"/>
      <c r="J145" s="499"/>
      <c r="K145" s="499"/>
      <c r="L145" s="499"/>
      <c r="M145" s="499"/>
      <c r="N145" s="499"/>
    </row>
    <row r="146" spans="1:14" ht="16.5" thickBot="1" x14ac:dyDescent="0.3">
      <c r="A146" s="23"/>
      <c r="B146" s="23"/>
      <c r="C146" s="23"/>
      <c r="D146" s="23"/>
      <c r="E146" s="23"/>
      <c r="F146" s="23"/>
      <c r="G146" s="23"/>
      <c r="H146" s="23"/>
      <c r="I146" s="23"/>
      <c r="J146" s="23"/>
      <c r="K146" s="23"/>
      <c r="L146" s="23"/>
      <c r="M146" s="23"/>
      <c r="N146" s="23"/>
    </row>
    <row r="147" spans="1:14" ht="15.75" thickBot="1" x14ac:dyDescent="0.3">
      <c r="A147" s="22">
        <v>6</v>
      </c>
      <c r="B147" s="442" t="s">
        <v>109</v>
      </c>
      <c r="C147" s="442"/>
      <c r="D147" s="442"/>
      <c r="E147" s="442"/>
      <c r="F147" s="442"/>
      <c r="G147" s="442"/>
      <c r="H147" s="442"/>
      <c r="I147" s="442" t="s">
        <v>41</v>
      </c>
      <c r="J147" s="442"/>
      <c r="K147" s="442" t="s">
        <v>42</v>
      </c>
      <c r="L147" s="442"/>
      <c r="M147" s="442"/>
      <c r="N147" s="443"/>
    </row>
    <row r="148" spans="1:14" x14ac:dyDescent="0.25">
      <c r="A148" s="13" t="s">
        <v>16</v>
      </c>
      <c r="B148" s="440" t="s">
        <v>110</v>
      </c>
      <c r="C148" s="440"/>
      <c r="D148" s="440"/>
      <c r="E148" s="440"/>
      <c r="F148" s="440"/>
      <c r="G148" s="440"/>
      <c r="H148" s="440"/>
      <c r="I148" s="456">
        <v>6.4500000000000002E-2</v>
      </c>
      <c r="J148" s="456"/>
      <c r="K148" s="459">
        <f>I148*K166</f>
        <v>272.15431039416558</v>
      </c>
      <c r="L148" s="459"/>
      <c r="M148" s="459"/>
      <c r="N148" s="460"/>
    </row>
    <row r="149" spans="1:14" x14ac:dyDescent="0.25">
      <c r="A149" s="11" t="s">
        <v>19</v>
      </c>
      <c r="B149" s="407" t="s">
        <v>111</v>
      </c>
      <c r="C149" s="407"/>
      <c r="D149" s="407"/>
      <c r="E149" s="407"/>
      <c r="F149" s="407"/>
      <c r="G149" s="407"/>
      <c r="H149" s="407"/>
      <c r="I149" s="465">
        <v>0.09</v>
      </c>
      <c r="J149" s="465"/>
      <c r="K149" s="403">
        <f>I149*(K166+$K$148)</f>
        <v>404.24408848547336</v>
      </c>
      <c r="L149" s="403"/>
      <c r="M149" s="403"/>
      <c r="N149" s="404"/>
    </row>
    <row r="150" spans="1:14" x14ac:dyDescent="0.25">
      <c r="A150" s="11" t="s">
        <v>21</v>
      </c>
      <c r="B150" s="407" t="s">
        <v>112</v>
      </c>
      <c r="C150" s="407"/>
      <c r="D150" s="407"/>
      <c r="E150" s="407"/>
      <c r="F150" s="407"/>
      <c r="G150" s="407"/>
      <c r="H150" s="407"/>
      <c r="I150" s="465">
        <v>0.14249999999999999</v>
      </c>
      <c r="J150" s="465"/>
      <c r="K150" s="403"/>
      <c r="L150" s="403"/>
      <c r="M150" s="403"/>
      <c r="N150" s="404"/>
    </row>
    <row r="151" spans="1:14" x14ac:dyDescent="0.25">
      <c r="A151" s="11" t="s">
        <v>113</v>
      </c>
      <c r="B151" s="407" t="s">
        <v>407</v>
      </c>
      <c r="C151" s="407"/>
      <c r="D151" s="407"/>
      <c r="E151" s="407"/>
      <c r="F151" s="407"/>
      <c r="G151" s="407"/>
      <c r="H151" s="407"/>
      <c r="I151" s="492">
        <v>1.6500000000000001E-2</v>
      </c>
      <c r="J151" s="492"/>
      <c r="K151" s="403">
        <f>($K$148+$K$149+$K$166)/(1-$I$150)*I151</f>
        <v>94.205765227226934</v>
      </c>
      <c r="L151" s="403"/>
      <c r="M151" s="403"/>
      <c r="N151" s="404"/>
    </row>
    <row r="152" spans="1:14" x14ac:dyDescent="0.25">
      <c r="A152" s="11" t="s">
        <v>114</v>
      </c>
      <c r="B152" s="407" t="s">
        <v>408</v>
      </c>
      <c r="C152" s="407"/>
      <c r="D152" s="407"/>
      <c r="E152" s="407"/>
      <c r="F152" s="407"/>
      <c r="G152" s="407"/>
      <c r="H152" s="407"/>
      <c r="I152" s="492">
        <v>7.5999999999999998E-2</v>
      </c>
      <c r="J152" s="492"/>
      <c r="K152" s="403">
        <f>($K$148+$K$149+$K$166)/(1-$I$150)*I152</f>
        <v>433.91746407692403</v>
      </c>
      <c r="L152" s="403"/>
      <c r="M152" s="403"/>
      <c r="N152" s="404"/>
    </row>
    <row r="153" spans="1:14" x14ac:dyDescent="0.25">
      <c r="A153" s="11" t="s">
        <v>115</v>
      </c>
      <c r="B153" s="407" t="s">
        <v>406</v>
      </c>
      <c r="C153" s="407"/>
      <c r="D153" s="407"/>
      <c r="E153" s="407"/>
      <c r="F153" s="407"/>
      <c r="G153" s="407"/>
      <c r="H153" s="407"/>
      <c r="I153" s="465">
        <v>0.05</v>
      </c>
      <c r="J153" s="465"/>
      <c r="K153" s="403">
        <f t="shared" ref="K153:K154" si="3">($K$148+$K$149+$K$166)/(1-$I$150)*I153</f>
        <v>285.47201584008161</v>
      </c>
      <c r="L153" s="403"/>
      <c r="M153" s="403"/>
      <c r="N153" s="404"/>
    </row>
    <row r="154" spans="1:14" ht="15.75" thickBot="1" x14ac:dyDescent="0.3">
      <c r="A154" s="11" t="s">
        <v>116</v>
      </c>
      <c r="B154" s="398" t="s">
        <v>1851</v>
      </c>
      <c r="C154" s="399"/>
      <c r="D154" s="399"/>
      <c r="E154" s="399"/>
      <c r="F154" s="399"/>
      <c r="G154" s="399"/>
      <c r="H154" s="400"/>
      <c r="I154" s="401">
        <v>4.4999999999999998E-2</v>
      </c>
      <c r="J154" s="402"/>
      <c r="K154" s="403">
        <f t="shared" si="3"/>
        <v>256.92481425607343</v>
      </c>
      <c r="L154" s="403"/>
      <c r="M154" s="403"/>
      <c r="N154" s="404"/>
    </row>
    <row r="155" spans="1:14" ht="15.75" thickBot="1" x14ac:dyDescent="0.3">
      <c r="A155" s="22"/>
      <c r="B155" s="442" t="s">
        <v>68</v>
      </c>
      <c r="C155" s="442"/>
      <c r="D155" s="442"/>
      <c r="E155" s="442"/>
      <c r="F155" s="442"/>
      <c r="G155" s="442"/>
      <c r="H155" s="442"/>
      <c r="I155" s="500">
        <f>I148+I149+I150</f>
        <v>0.29699999999999999</v>
      </c>
      <c r="J155" s="500"/>
      <c r="K155" s="445">
        <f>SUM(K148:N154)</f>
        <v>1746.9184582799451</v>
      </c>
      <c r="L155" s="445"/>
      <c r="M155" s="445"/>
      <c r="N155" s="446"/>
    </row>
    <row r="156" spans="1:14" ht="26.25" customHeight="1" thickBot="1" x14ac:dyDescent="0.3">
      <c r="A156" s="451" t="s">
        <v>148</v>
      </c>
      <c r="B156" s="452"/>
      <c r="C156" s="452"/>
      <c r="D156" s="452"/>
      <c r="E156" s="452"/>
      <c r="F156" s="452"/>
      <c r="G156" s="452"/>
      <c r="H156" s="452"/>
      <c r="I156" s="452"/>
      <c r="J156" s="452"/>
      <c r="K156" s="452"/>
      <c r="L156" s="452"/>
      <c r="M156" s="452"/>
      <c r="N156" s="453"/>
    </row>
    <row r="157" spans="1:14" ht="26.25" customHeight="1" thickBot="1" x14ac:dyDescent="0.3">
      <c r="A157" s="16"/>
      <c r="B157" s="16"/>
      <c r="C157" s="16"/>
      <c r="D157" s="16"/>
      <c r="E157" s="16"/>
      <c r="F157" s="16"/>
      <c r="G157" s="16"/>
      <c r="H157" s="16"/>
      <c r="I157" s="16"/>
      <c r="J157" s="16"/>
      <c r="K157" s="16"/>
      <c r="L157" s="16"/>
      <c r="M157" s="16"/>
      <c r="N157" s="16"/>
    </row>
    <row r="158" spans="1:14" ht="15.75" thickBot="1" x14ac:dyDescent="0.3">
      <c r="A158" s="431" t="s">
        <v>117</v>
      </c>
      <c r="B158" s="432"/>
      <c r="C158" s="432"/>
      <c r="D158" s="432"/>
      <c r="E158" s="432"/>
      <c r="F158" s="432"/>
      <c r="G158" s="432"/>
      <c r="H158" s="432"/>
      <c r="I158" s="432"/>
      <c r="J158" s="432"/>
      <c r="K158" s="432"/>
      <c r="L158" s="432"/>
      <c r="M158" s="432"/>
      <c r="N158" s="433"/>
    </row>
    <row r="159" spans="1:14" ht="15.75" customHeight="1" thickBot="1" x14ac:dyDescent="0.3">
      <c r="A159" s="8"/>
      <c r="B159" s="8"/>
      <c r="C159" s="8"/>
      <c r="D159" s="8"/>
      <c r="E159" s="8"/>
      <c r="F159" s="8"/>
      <c r="G159" s="8"/>
      <c r="H159" s="8"/>
      <c r="I159" s="8"/>
      <c r="J159" s="8"/>
      <c r="K159" s="8"/>
      <c r="L159" s="8"/>
      <c r="M159" s="8"/>
      <c r="N159" s="8"/>
    </row>
    <row r="160" spans="1:14" ht="15.75" thickBot="1" x14ac:dyDescent="0.3">
      <c r="A160" s="22"/>
      <c r="B160" s="442" t="s">
        <v>118</v>
      </c>
      <c r="C160" s="442"/>
      <c r="D160" s="442"/>
      <c r="E160" s="442"/>
      <c r="F160" s="442"/>
      <c r="G160" s="442"/>
      <c r="H160" s="442"/>
      <c r="I160" s="442" t="s">
        <v>41</v>
      </c>
      <c r="J160" s="442"/>
      <c r="K160" s="442" t="s">
        <v>42</v>
      </c>
      <c r="L160" s="442"/>
      <c r="M160" s="442"/>
      <c r="N160" s="443"/>
    </row>
    <row r="161" spans="1:14" ht="15.75" thickBot="1" x14ac:dyDescent="0.3">
      <c r="A161" s="13" t="s">
        <v>16</v>
      </c>
      <c r="B161" s="440" t="s">
        <v>39</v>
      </c>
      <c r="C161" s="440"/>
      <c r="D161" s="440"/>
      <c r="E161" s="440"/>
      <c r="F161" s="440"/>
      <c r="G161" s="440"/>
      <c r="H161" s="440"/>
      <c r="I161" s="494"/>
      <c r="J161" s="494"/>
      <c r="K161" s="448">
        <f>K47</f>
        <v>2115.0100000000002</v>
      </c>
      <c r="L161" s="449"/>
      <c r="M161" s="449"/>
      <c r="N161" s="450"/>
    </row>
    <row r="162" spans="1:14" ht="15.75" thickBot="1" x14ac:dyDescent="0.3">
      <c r="A162" s="11" t="s">
        <v>19</v>
      </c>
      <c r="B162" s="407" t="s">
        <v>55</v>
      </c>
      <c r="C162" s="407"/>
      <c r="D162" s="407"/>
      <c r="E162" s="407"/>
      <c r="F162" s="407"/>
      <c r="G162" s="407"/>
      <c r="H162" s="407"/>
      <c r="I162" s="447"/>
      <c r="J162" s="447"/>
      <c r="K162" s="445">
        <f>K93</f>
        <v>1535.5230385140001</v>
      </c>
      <c r="L162" s="445"/>
      <c r="M162" s="445"/>
      <c r="N162" s="446"/>
    </row>
    <row r="163" spans="1:14" ht="15.75" thickBot="1" x14ac:dyDescent="0.3">
      <c r="A163" s="11" t="s">
        <v>21</v>
      </c>
      <c r="B163" s="407" t="s">
        <v>80</v>
      </c>
      <c r="C163" s="407"/>
      <c r="D163" s="407"/>
      <c r="E163" s="407"/>
      <c r="F163" s="407"/>
      <c r="G163" s="407"/>
      <c r="H163" s="407"/>
      <c r="I163" s="447"/>
      <c r="J163" s="447"/>
      <c r="K163" s="445">
        <f>K104</f>
        <v>188.85420458655943</v>
      </c>
      <c r="L163" s="445"/>
      <c r="M163" s="445"/>
      <c r="N163" s="446"/>
    </row>
    <row r="164" spans="1:14" ht="15.75" thickBot="1" x14ac:dyDescent="0.3">
      <c r="A164" s="11" t="s">
        <v>23</v>
      </c>
      <c r="B164" s="407" t="s">
        <v>88</v>
      </c>
      <c r="C164" s="407"/>
      <c r="D164" s="407"/>
      <c r="E164" s="407"/>
      <c r="F164" s="407"/>
      <c r="G164" s="407"/>
      <c r="H164" s="407"/>
      <c r="I164" s="447"/>
      <c r="J164" s="447"/>
      <c r="K164" s="445">
        <f>K133</f>
        <v>166.23978600000001</v>
      </c>
      <c r="L164" s="445"/>
      <c r="M164" s="445"/>
      <c r="N164" s="446"/>
    </row>
    <row r="165" spans="1:14" ht="15.75" thickBot="1" x14ac:dyDescent="0.3">
      <c r="A165" s="11" t="s">
        <v>25</v>
      </c>
      <c r="B165" s="407" t="s">
        <v>149</v>
      </c>
      <c r="C165" s="407"/>
      <c r="D165" s="407"/>
      <c r="E165" s="407"/>
      <c r="F165" s="407"/>
      <c r="G165" s="407"/>
      <c r="H165" s="407"/>
      <c r="I165" s="447"/>
      <c r="J165" s="447"/>
      <c r="K165" s="445">
        <f>K142</f>
        <v>213.81964367720116</v>
      </c>
      <c r="L165" s="445"/>
      <c r="M165" s="445"/>
      <c r="N165" s="446"/>
    </row>
    <row r="166" spans="1:14" ht="15.75" thickBot="1" x14ac:dyDescent="0.3">
      <c r="A166" s="508" t="s">
        <v>119</v>
      </c>
      <c r="B166" s="509"/>
      <c r="C166" s="509"/>
      <c r="D166" s="509"/>
      <c r="E166" s="509"/>
      <c r="F166" s="509"/>
      <c r="G166" s="509"/>
      <c r="H166" s="510"/>
      <c r="I166" s="447"/>
      <c r="J166" s="447"/>
      <c r="K166" s="515">
        <f>SUM(K161:N165)</f>
        <v>4219.4466727777608</v>
      </c>
      <c r="L166" s="515"/>
      <c r="M166" s="515"/>
      <c r="N166" s="516"/>
    </row>
    <row r="167" spans="1:14" ht="15.75" thickBot="1" x14ac:dyDescent="0.3">
      <c r="A167" s="11" t="s">
        <v>48</v>
      </c>
      <c r="B167" s="407" t="s">
        <v>150</v>
      </c>
      <c r="C167" s="407"/>
      <c r="D167" s="407"/>
      <c r="E167" s="407"/>
      <c r="F167" s="407"/>
      <c r="G167" s="407"/>
      <c r="H167" s="407"/>
      <c r="I167" s="447"/>
      <c r="J167" s="447"/>
      <c r="K167" s="445">
        <f>K155</f>
        <v>1746.9184582799451</v>
      </c>
      <c r="L167" s="445"/>
      <c r="M167" s="445"/>
      <c r="N167" s="446"/>
    </row>
    <row r="168" spans="1:14" ht="15.75" thickBot="1" x14ac:dyDescent="0.3">
      <c r="A168" s="466" t="s">
        <v>422</v>
      </c>
      <c r="B168" s="467"/>
      <c r="C168" s="467"/>
      <c r="D168" s="467"/>
      <c r="E168" s="467"/>
      <c r="F168" s="467"/>
      <c r="G168" s="467"/>
      <c r="H168" s="467"/>
      <c r="I168" s="467"/>
      <c r="J168" s="468"/>
      <c r="K168" s="484">
        <f>ROUND(K166+K167,2)</f>
        <v>5966.37</v>
      </c>
      <c r="L168" s="484"/>
      <c r="M168" s="484"/>
      <c r="N168" s="485"/>
    </row>
  </sheetData>
  <mergeCells count="333">
    <mergeCell ref="A168:J168"/>
    <mergeCell ref="K168:N168"/>
    <mergeCell ref="A166:H166"/>
    <mergeCell ref="I166:J166"/>
    <mergeCell ref="K166:N166"/>
    <mergeCell ref="B167:H167"/>
    <mergeCell ref="I167:J167"/>
    <mergeCell ref="K167:N167"/>
    <mergeCell ref="B164:H164"/>
    <mergeCell ref="I164:J164"/>
    <mergeCell ref="K164:N164"/>
    <mergeCell ref="B165:H165"/>
    <mergeCell ref="I165:J165"/>
    <mergeCell ref="K165:N165"/>
    <mergeCell ref="B162:H162"/>
    <mergeCell ref="I162:J162"/>
    <mergeCell ref="K162:N162"/>
    <mergeCell ref="B163:H163"/>
    <mergeCell ref="I163:J163"/>
    <mergeCell ref="K163:N163"/>
    <mergeCell ref="A156:N156"/>
    <mergeCell ref="A158:N158"/>
    <mergeCell ref="B160:H160"/>
    <mergeCell ref="I160:J160"/>
    <mergeCell ref="K160:N160"/>
    <mergeCell ref="B161:H161"/>
    <mergeCell ref="I161:J161"/>
    <mergeCell ref="K161:N161"/>
    <mergeCell ref="B154:H154"/>
    <mergeCell ref="I154:J154"/>
    <mergeCell ref="K154:N154"/>
    <mergeCell ref="B155:H155"/>
    <mergeCell ref="I155:J155"/>
    <mergeCell ref="K155:N155"/>
    <mergeCell ref="B152:H152"/>
    <mergeCell ref="I152:J152"/>
    <mergeCell ref="K152:N152"/>
    <mergeCell ref="B153:H153"/>
    <mergeCell ref="I153:J153"/>
    <mergeCell ref="K153:N153"/>
    <mergeCell ref="B150:H150"/>
    <mergeCell ref="I150:J150"/>
    <mergeCell ref="K150:N150"/>
    <mergeCell ref="B151:H151"/>
    <mergeCell ref="I151:J151"/>
    <mergeCell ref="K151:N151"/>
    <mergeCell ref="B148:H148"/>
    <mergeCell ref="I148:J148"/>
    <mergeCell ref="K148:N148"/>
    <mergeCell ref="B149:H149"/>
    <mergeCell ref="I149:J149"/>
    <mergeCell ref="K149:N149"/>
    <mergeCell ref="B142:H142"/>
    <mergeCell ref="I142:J142"/>
    <mergeCell ref="K142:N142"/>
    <mergeCell ref="A143:N143"/>
    <mergeCell ref="A145:N145"/>
    <mergeCell ref="B147:H147"/>
    <mergeCell ref="I147:J147"/>
    <mergeCell ref="K147:N147"/>
    <mergeCell ref="B140:H140"/>
    <mergeCell ref="I140:J140"/>
    <mergeCell ref="K140:N140"/>
    <mergeCell ref="B141:H141"/>
    <mergeCell ref="I141:J141"/>
    <mergeCell ref="K141:N141"/>
    <mergeCell ref="B138:H138"/>
    <mergeCell ref="I138:J138"/>
    <mergeCell ref="K138:N138"/>
    <mergeCell ref="B139:H139"/>
    <mergeCell ref="I139:J139"/>
    <mergeCell ref="K139:N139"/>
    <mergeCell ref="B133:H133"/>
    <mergeCell ref="I133:J133"/>
    <mergeCell ref="K133:N133"/>
    <mergeCell ref="A135:N135"/>
    <mergeCell ref="B137:H137"/>
    <mergeCell ref="I137:J137"/>
    <mergeCell ref="K137:N137"/>
    <mergeCell ref="B131:H131"/>
    <mergeCell ref="I131:J131"/>
    <mergeCell ref="K131:N131"/>
    <mergeCell ref="B132:H132"/>
    <mergeCell ref="I132:J132"/>
    <mergeCell ref="K132:N132"/>
    <mergeCell ref="B125:H125"/>
    <mergeCell ref="I125:J125"/>
    <mergeCell ref="K125:N125"/>
    <mergeCell ref="A126:N126"/>
    <mergeCell ref="A128:N128"/>
    <mergeCell ref="B130:H130"/>
    <mergeCell ref="I130:J130"/>
    <mergeCell ref="K130:N130"/>
    <mergeCell ref="A119:N119"/>
    <mergeCell ref="A121:N121"/>
    <mergeCell ref="B123:H123"/>
    <mergeCell ref="I123:J123"/>
    <mergeCell ref="K123:N123"/>
    <mergeCell ref="B124:H124"/>
    <mergeCell ref="I124:J124"/>
    <mergeCell ref="K124:N124"/>
    <mergeCell ref="B117:H117"/>
    <mergeCell ref="I117:J117"/>
    <mergeCell ref="K117:N117"/>
    <mergeCell ref="B118:H118"/>
    <mergeCell ref="I118:J118"/>
    <mergeCell ref="K118:N118"/>
    <mergeCell ref="B115:H115"/>
    <mergeCell ref="I115:J115"/>
    <mergeCell ref="K115:N115"/>
    <mergeCell ref="B116:H116"/>
    <mergeCell ref="I116:J116"/>
    <mergeCell ref="K116:N116"/>
    <mergeCell ref="B113:H113"/>
    <mergeCell ref="I113:J113"/>
    <mergeCell ref="K113:N113"/>
    <mergeCell ref="B114:H114"/>
    <mergeCell ref="I114:J114"/>
    <mergeCell ref="K114:N114"/>
    <mergeCell ref="B111:H111"/>
    <mergeCell ref="I111:J111"/>
    <mergeCell ref="K111:N111"/>
    <mergeCell ref="B112:H112"/>
    <mergeCell ref="I112:J112"/>
    <mergeCell ref="K112:N112"/>
    <mergeCell ref="B104:H104"/>
    <mergeCell ref="I104:J104"/>
    <mergeCell ref="K104:N104"/>
    <mergeCell ref="A105:N105"/>
    <mergeCell ref="A107:N107"/>
    <mergeCell ref="A109:N109"/>
    <mergeCell ref="B102:H102"/>
    <mergeCell ref="I102:J102"/>
    <mergeCell ref="K102:N102"/>
    <mergeCell ref="B103:H103"/>
    <mergeCell ref="I103:J103"/>
    <mergeCell ref="K103:N103"/>
    <mergeCell ref="B100:H100"/>
    <mergeCell ref="I100:J100"/>
    <mergeCell ref="K100:N100"/>
    <mergeCell ref="B101:H101"/>
    <mergeCell ref="I101:J101"/>
    <mergeCell ref="K101:N101"/>
    <mergeCell ref="B98:H98"/>
    <mergeCell ref="I98:J98"/>
    <mergeCell ref="K98:N98"/>
    <mergeCell ref="B99:H99"/>
    <mergeCell ref="I99:J99"/>
    <mergeCell ref="K99:N99"/>
    <mergeCell ref="B93:H93"/>
    <mergeCell ref="I93:J93"/>
    <mergeCell ref="K93:N93"/>
    <mergeCell ref="A95:N95"/>
    <mergeCell ref="B97:H97"/>
    <mergeCell ref="I97:J97"/>
    <mergeCell ref="K97:N97"/>
    <mergeCell ref="B91:H91"/>
    <mergeCell ref="I91:J91"/>
    <mergeCell ref="K91:N91"/>
    <mergeCell ref="B92:H92"/>
    <mergeCell ref="I92:J92"/>
    <mergeCell ref="K92:N92"/>
    <mergeCell ref="A85:N85"/>
    <mergeCell ref="A87:N87"/>
    <mergeCell ref="B89:H89"/>
    <mergeCell ref="I89:J89"/>
    <mergeCell ref="K89:N89"/>
    <mergeCell ref="B90:H90"/>
    <mergeCell ref="I90:J90"/>
    <mergeCell ref="K90:N90"/>
    <mergeCell ref="B83:H83"/>
    <mergeCell ref="I83:J83"/>
    <mergeCell ref="K83:N83"/>
    <mergeCell ref="B84:H84"/>
    <mergeCell ref="I84:J84"/>
    <mergeCell ref="K84:N84"/>
    <mergeCell ref="B81:H81"/>
    <mergeCell ref="I81:J81"/>
    <mergeCell ref="K81:N81"/>
    <mergeCell ref="B82:H82"/>
    <mergeCell ref="I82:J82"/>
    <mergeCell ref="K82:N82"/>
    <mergeCell ref="B79:H79"/>
    <mergeCell ref="I79:J79"/>
    <mergeCell ref="K79:N79"/>
    <mergeCell ref="B80:H80"/>
    <mergeCell ref="I80:J80"/>
    <mergeCell ref="K80:N80"/>
    <mergeCell ref="B77:H77"/>
    <mergeCell ref="I77:J77"/>
    <mergeCell ref="K77:N77"/>
    <mergeCell ref="B78:H78"/>
    <mergeCell ref="I78:J78"/>
    <mergeCell ref="K78:N78"/>
    <mergeCell ref="A71:N71"/>
    <mergeCell ref="A73:N73"/>
    <mergeCell ref="B75:H75"/>
    <mergeCell ref="I75:J75"/>
    <mergeCell ref="K75:N75"/>
    <mergeCell ref="B76:H76"/>
    <mergeCell ref="I76:J76"/>
    <mergeCell ref="K76:N76"/>
    <mergeCell ref="B69:H69"/>
    <mergeCell ref="I69:J69"/>
    <mergeCell ref="K69:N69"/>
    <mergeCell ref="B70:H70"/>
    <mergeCell ref="I70:J70"/>
    <mergeCell ref="K70:N70"/>
    <mergeCell ref="B67:H67"/>
    <mergeCell ref="I67:J67"/>
    <mergeCell ref="K67:N67"/>
    <mergeCell ref="B68:H68"/>
    <mergeCell ref="I68:J68"/>
    <mergeCell ref="K68:N68"/>
    <mergeCell ref="B65:H65"/>
    <mergeCell ref="I65:J65"/>
    <mergeCell ref="K65:N65"/>
    <mergeCell ref="B66:H66"/>
    <mergeCell ref="I66:J66"/>
    <mergeCell ref="K66:N66"/>
    <mergeCell ref="B63:H63"/>
    <mergeCell ref="I63:J63"/>
    <mergeCell ref="K63:N63"/>
    <mergeCell ref="B64:H64"/>
    <mergeCell ref="I64:J64"/>
    <mergeCell ref="K64:N64"/>
    <mergeCell ref="A57:N57"/>
    <mergeCell ref="A59:N59"/>
    <mergeCell ref="B61:H61"/>
    <mergeCell ref="I61:J61"/>
    <mergeCell ref="K61:N61"/>
    <mergeCell ref="B62:H62"/>
    <mergeCell ref="I62:J62"/>
    <mergeCell ref="K62:N62"/>
    <mergeCell ref="B55:H55"/>
    <mergeCell ref="I55:J55"/>
    <mergeCell ref="K55:N55"/>
    <mergeCell ref="B56:H56"/>
    <mergeCell ref="I56:J56"/>
    <mergeCell ref="K56:N56"/>
    <mergeCell ref="B53:H53"/>
    <mergeCell ref="I53:J53"/>
    <mergeCell ref="K53:N53"/>
    <mergeCell ref="B54:H54"/>
    <mergeCell ref="I54:J54"/>
    <mergeCell ref="K54:N54"/>
    <mergeCell ref="A47:H47"/>
    <mergeCell ref="I47:J47"/>
    <mergeCell ref="K47:N47"/>
    <mergeCell ref="A48:N48"/>
    <mergeCell ref="A49:N49"/>
    <mergeCell ref="A51:N51"/>
    <mergeCell ref="B45:H45"/>
    <mergeCell ref="I45:J45"/>
    <mergeCell ref="K45:N45"/>
    <mergeCell ref="B46:H46"/>
    <mergeCell ref="I46:J46"/>
    <mergeCell ref="K46:N46"/>
    <mergeCell ref="B43:H43"/>
    <mergeCell ref="I43:J43"/>
    <mergeCell ref="K43:N43"/>
    <mergeCell ref="B44:H44"/>
    <mergeCell ref="I44:J44"/>
    <mergeCell ref="K44:N44"/>
    <mergeCell ref="B41:H41"/>
    <mergeCell ref="I41:J41"/>
    <mergeCell ref="K41:N41"/>
    <mergeCell ref="B42:H42"/>
    <mergeCell ref="I42:J42"/>
    <mergeCell ref="K42:N42"/>
    <mergeCell ref="B39:H39"/>
    <mergeCell ref="I39:J39"/>
    <mergeCell ref="K39:N39"/>
    <mergeCell ref="B40:H40"/>
    <mergeCell ref="I40:J40"/>
    <mergeCell ref="K40:N40"/>
    <mergeCell ref="B33:H33"/>
    <mergeCell ref="I33:N33"/>
    <mergeCell ref="A34:N34"/>
    <mergeCell ref="A35:N35"/>
    <mergeCell ref="A36:N36"/>
    <mergeCell ref="B38:H38"/>
    <mergeCell ref="I38:J38"/>
    <mergeCell ref="K38:N38"/>
    <mergeCell ref="B30:H30"/>
    <mergeCell ref="I30:N30"/>
    <mergeCell ref="B31:H31"/>
    <mergeCell ref="I31:N31"/>
    <mergeCell ref="B32:H32"/>
    <mergeCell ref="I32:N32"/>
    <mergeCell ref="A26:N26"/>
    <mergeCell ref="B27:H27"/>
    <mergeCell ref="I27:N27"/>
    <mergeCell ref="B28:H28"/>
    <mergeCell ref="I28:N28"/>
    <mergeCell ref="B29:H29"/>
    <mergeCell ref="I29:N29"/>
    <mergeCell ref="A20:D20"/>
    <mergeCell ref="E20:G20"/>
    <mergeCell ref="H20:N20"/>
    <mergeCell ref="A21:N21"/>
    <mergeCell ref="A23:N23"/>
    <mergeCell ref="A25:N25"/>
    <mergeCell ref="A18:D18"/>
    <mergeCell ref="E18:G18"/>
    <mergeCell ref="H18:N18"/>
    <mergeCell ref="A19:D19"/>
    <mergeCell ref="E19:G19"/>
    <mergeCell ref="H19:N19"/>
    <mergeCell ref="B13:I13"/>
    <mergeCell ref="J13:N13"/>
    <mergeCell ref="B14:I14"/>
    <mergeCell ref="J14:N14"/>
    <mergeCell ref="A16:N16"/>
    <mergeCell ref="A17:N17"/>
    <mergeCell ref="B10:I10"/>
    <mergeCell ref="J10:N10"/>
    <mergeCell ref="B11:I11"/>
    <mergeCell ref="J11:N11"/>
    <mergeCell ref="B12:I12"/>
    <mergeCell ref="J12:N12"/>
    <mergeCell ref="A5:H5"/>
    <mergeCell ref="I5:N5"/>
    <mergeCell ref="A6:H6"/>
    <mergeCell ref="I6:N6"/>
    <mergeCell ref="A7:N7"/>
    <mergeCell ref="A8:N8"/>
    <mergeCell ref="A1:N1"/>
    <mergeCell ref="A2:N2"/>
    <mergeCell ref="A3:G3"/>
    <mergeCell ref="H3:N3"/>
    <mergeCell ref="A4:H4"/>
    <mergeCell ref="I4:N4"/>
  </mergeCells>
  <printOptions horizontalCentered="1"/>
  <pageMargins left="0.23622047244094491" right="0.23622047244094491" top="0.74803149606299213" bottom="0.74803149606299213" header="0.31496062992125984" footer="0.31496062992125984"/>
  <pageSetup paperSize="9" scale="55"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AB1DC5-57E7-4744-A002-046147E542A6}">
  <sheetPr>
    <tabColor rgb="FF00B050"/>
  </sheetPr>
  <dimension ref="A1:WVV168"/>
  <sheetViews>
    <sheetView showGridLines="0" topLeftCell="A33" zoomScaleNormal="100" workbookViewId="0">
      <selection activeCell="K139" sqref="K139:N139"/>
    </sheetView>
  </sheetViews>
  <sheetFormatPr defaultColWidth="0" defaultRowHeight="15" x14ac:dyDescent="0.25"/>
  <cols>
    <col min="1" max="1" width="5.28515625" style="5" bestFit="1" customWidth="1"/>
    <col min="2" max="5" width="6.7109375" customWidth="1"/>
    <col min="6" max="6" width="8.42578125" customWidth="1"/>
    <col min="7" max="7" width="9" customWidth="1"/>
    <col min="8" max="8" width="44.140625" customWidth="1"/>
    <col min="9" max="9" width="12.7109375" bestFit="1" customWidth="1"/>
    <col min="10" max="10" width="16.140625" customWidth="1"/>
    <col min="11" max="11" width="14.85546875" customWidth="1"/>
    <col min="12" max="12" width="11.140625" customWidth="1"/>
    <col min="13" max="13" width="11.5703125" customWidth="1"/>
    <col min="14" max="14" width="11.7109375" customWidth="1"/>
    <col min="15" max="256" width="9.140625" customWidth="1"/>
    <col min="257" max="257" width="5.28515625" bestFit="1" customWidth="1"/>
    <col min="258" max="261" width="6.7109375" customWidth="1"/>
    <col min="262" max="262" width="8.42578125" customWidth="1"/>
    <col min="263" max="263" width="9" customWidth="1"/>
    <col min="264" max="264" width="10.5703125" customWidth="1"/>
    <col min="265" max="265" width="10" customWidth="1"/>
    <col min="266" max="266" width="25.7109375" customWidth="1"/>
    <col min="267" max="267" width="9.140625" customWidth="1"/>
    <col min="268" max="268" width="6.42578125" customWidth="1"/>
    <col min="269" max="270" width="9.140625" customWidth="1"/>
    <col min="271" max="512" width="9.140625" hidden="1"/>
    <col min="513" max="513" width="5.28515625" bestFit="1" customWidth="1"/>
    <col min="514" max="517" width="6.7109375" customWidth="1"/>
    <col min="518" max="518" width="8.42578125" customWidth="1"/>
    <col min="519" max="519" width="9" customWidth="1"/>
    <col min="520" max="520" width="10.5703125" customWidth="1"/>
    <col min="521" max="521" width="10" customWidth="1"/>
    <col min="522" max="522" width="25.7109375" customWidth="1"/>
    <col min="523" max="523" width="9.140625" customWidth="1"/>
    <col min="524" max="524" width="6.42578125" customWidth="1"/>
    <col min="525" max="526" width="9.140625" customWidth="1"/>
    <col min="527" max="768" width="9.140625" hidden="1"/>
    <col min="769" max="769" width="5.28515625" bestFit="1" customWidth="1"/>
    <col min="770" max="773" width="6.7109375" customWidth="1"/>
    <col min="774" max="774" width="8.42578125" customWidth="1"/>
    <col min="775" max="775" width="9" customWidth="1"/>
    <col min="776" max="776" width="10.5703125" customWidth="1"/>
    <col min="777" max="777" width="10" customWidth="1"/>
    <col min="778" max="778" width="25.7109375" customWidth="1"/>
    <col min="779" max="779" width="9.140625" customWidth="1"/>
    <col min="780" max="780" width="6.42578125" customWidth="1"/>
    <col min="781" max="782" width="9.140625" customWidth="1"/>
    <col min="783" max="1024" width="9.140625" hidden="1"/>
    <col min="1025" max="1025" width="5.28515625" bestFit="1" customWidth="1"/>
    <col min="1026" max="1029" width="6.7109375" customWidth="1"/>
    <col min="1030" max="1030" width="8.42578125" customWidth="1"/>
    <col min="1031" max="1031" width="9" customWidth="1"/>
    <col min="1032" max="1032" width="10.5703125" customWidth="1"/>
    <col min="1033" max="1033" width="10" customWidth="1"/>
    <col min="1034" max="1034" width="25.7109375" customWidth="1"/>
    <col min="1035" max="1035" width="9.140625" customWidth="1"/>
    <col min="1036" max="1036" width="6.42578125" customWidth="1"/>
    <col min="1037" max="1038" width="9.140625" customWidth="1"/>
    <col min="1039" max="1280" width="9.140625" hidden="1"/>
    <col min="1281" max="1281" width="5.28515625" bestFit="1" customWidth="1"/>
    <col min="1282" max="1285" width="6.7109375" customWidth="1"/>
    <col min="1286" max="1286" width="8.42578125" customWidth="1"/>
    <col min="1287" max="1287" width="9" customWidth="1"/>
    <col min="1288" max="1288" width="10.5703125" customWidth="1"/>
    <col min="1289" max="1289" width="10" customWidth="1"/>
    <col min="1290" max="1290" width="25.7109375" customWidth="1"/>
    <col min="1291" max="1291" width="9.140625" customWidth="1"/>
    <col min="1292" max="1292" width="6.42578125" customWidth="1"/>
    <col min="1293" max="1294" width="9.140625" customWidth="1"/>
    <col min="1295" max="1536" width="9.140625" hidden="1"/>
    <col min="1537" max="1537" width="5.28515625" bestFit="1" customWidth="1"/>
    <col min="1538" max="1541" width="6.7109375" customWidth="1"/>
    <col min="1542" max="1542" width="8.42578125" customWidth="1"/>
    <col min="1543" max="1543" width="9" customWidth="1"/>
    <col min="1544" max="1544" width="10.5703125" customWidth="1"/>
    <col min="1545" max="1545" width="10" customWidth="1"/>
    <col min="1546" max="1546" width="25.7109375" customWidth="1"/>
    <col min="1547" max="1547" width="9.140625" customWidth="1"/>
    <col min="1548" max="1548" width="6.42578125" customWidth="1"/>
    <col min="1549" max="1550" width="9.140625" customWidth="1"/>
    <col min="1551" max="1792" width="9.140625" hidden="1"/>
    <col min="1793" max="1793" width="5.28515625" bestFit="1" customWidth="1"/>
    <col min="1794" max="1797" width="6.7109375" customWidth="1"/>
    <col min="1798" max="1798" width="8.42578125" customWidth="1"/>
    <col min="1799" max="1799" width="9" customWidth="1"/>
    <col min="1800" max="1800" width="10.5703125" customWidth="1"/>
    <col min="1801" max="1801" width="10" customWidth="1"/>
    <col min="1802" max="1802" width="25.7109375" customWidth="1"/>
    <col min="1803" max="1803" width="9.140625" customWidth="1"/>
    <col min="1804" max="1804" width="6.42578125" customWidth="1"/>
    <col min="1805" max="1806" width="9.140625" customWidth="1"/>
    <col min="1807" max="2048" width="9.140625" hidden="1"/>
    <col min="2049" max="2049" width="5.28515625" bestFit="1" customWidth="1"/>
    <col min="2050" max="2053" width="6.7109375" customWidth="1"/>
    <col min="2054" max="2054" width="8.42578125" customWidth="1"/>
    <col min="2055" max="2055" width="9" customWidth="1"/>
    <col min="2056" max="2056" width="10.5703125" customWidth="1"/>
    <col min="2057" max="2057" width="10" customWidth="1"/>
    <col min="2058" max="2058" width="25.7109375" customWidth="1"/>
    <col min="2059" max="2059" width="9.140625" customWidth="1"/>
    <col min="2060" max="2060" width="6.42578125" customWidth="1"/>
    <col min="2061" max="2062" width="9.140625" customWidth="1"/>
    <col min="2063" max="2304" width="9.140625" hidden="1"/>
    <col min="2305" max="2305" width="5.28515625" bestFit="1" customWidth="1"/>
    <col min="2306" max="2309" width="6.7109375" customWidth="1"/>
    <col min="2310" max="2310" width="8.42578125" customWidth="1"/>
    <col min="2311" max="2311" width="9" customWidth="1"/>
    <col min="2312" max="2312" width="10.5703125" customWidth="1"/>
    <col min="2313" max="2313" width="10" customWidth="1"/>
    <col min="2314" max="2314" width="25.7109375" customWidth="1"/>
    <col min="2315" max="2315" width="9.140625" customWidth="1"/>
    <col min="2316" max="2316" width="6.42578125" customWidth="1"/>
    <col min="2317" max="2318" width="9.140625" customWidth="1"/>
    <col min="2319" max="2560" width="9.140625" hidden="1"/>
    <col min="2561" max="2561" width="5.28515625" bestFit="1" customWidth="1"/>
    <col min="2562" max="2565" width="6.7109375" customWidth="1"/>
    <col min="2566" max="2566" width="8.42578125" customWidth="1"/>
    <col min="2567" max="2567" width="9" customWidth="1"/>
    <col min="2568" max="2568" width="10.5703125" customWidth="1"/>
    <col min="2569" max="2569" width="10" customWidth="1"/>
    <col min="2570" max="2570" width="25.7109375" customWidth="1"/>
    <col min="2571" max="2571" width="9.140625" customWidth="1"/>
    <col min="2572" max="2572" width="6.42578125" customWidth="1"/>
    <col min="2573" max="2574" width="9.140625" customWidth="1"/>
    <col min="2575" max="2816" width="9.140625" hidden="1"/>
    <col min="2817" max="2817" width="5.28515625" bestFit="1" customWidth="1"/>
    <col min="2818" max="2821" width="6.7109375" customWidth="1"/>
    <col min="2822" max="2822" width="8.42578125" customWidth="1"/>
    <col min="2823" max="2823" width="9" customWidth="1"/>
    <col min="2824" max="2824" width="10.5703125" customWidth="1"/>
    <col min="2825" max="2825" width="10" customWidth="1"/>
    <col min="2826" max="2826" width="25.7109375" customWidth="1"/>
    <col min="2827" max="2827" width="9.140625" customWidth="1"/>
    <col min="2828" max="2828" width="6.42578125" customWidth="1"/>
    <col min="2829" max="2830" width="9.140625" customWidth="1"/>
    <col min="2831" max="3072" width="9.140625" hidden="1"/>
    <col min="3073" max="3073" width="5.28515625" bestFit="1" customWidth="1"/>
    <col min="3074" max="3077" width="6.7109375" customWidth="1"/>
    <col min="3078" max="3078" width="8.42578125" customWidth="1"/>
    <col min="3079" max="3079" width="9" customWidth="1"/>
    <col min="3080" max="3080" width="10.5703125" customWidth="1"/>
    <col min="3081" max="3081" width="10" customWidth="1"/>
    <col min="3082" max="3082" width="25.7109375" customWidth="1"/>
    <col min="3083" max="3083" width="9.140625" customWidth="1"/>
    <col min="3084" max="3084" width="6.42578125" customWidth="1"/>
    <col min="3085" max="3086" width="9.140625" customWidth="1"/>
    <col min="3087" max="3328" width="9.140625" hidden="1"/>
    <col min="3329" max="3329" width="5.28515625" bestFit="1" customWidth="1"/>
    <col min="3330" max="3333" width="6.7109375" customWidth="1"/>
    <col min="3334" max="3334" width="8.42578125" customWidth="1"/>
    <col min="3335" max="3335" width="9" customWidth="1"/>
    <col min="3336" max="3336" width="10.5703125" customWidth="1"/>
    <col min="3337" max="3337" width="10" customWidth="1"/>
    <col min="3338" max="3338" width="25.7109375" customWidth="1"/>
    <col min="3339" max="3339" width="9.140625" customWidth="1"/>
    <col min="3340" max="3340" width="6.42578125" customWidth="1"/>
    <col min="3341" max="3342" width="9.140625" customWidth="1"/>
    <col min="3343" max="3584" width="9.140625" hidden="1"/>
    <col min="3585" max="3585" width="5.28515625" bestFit="1" customWidth="1"/>
    <col min="3586" max="3589" width="6.7109375" customWidth="1"/>
    <col min="3590" max="3590" width="8.42578125" customWidth="1"/>
    <col min="3591" max="3591" width="9" customWidth="1"/>
    <col min="3592" max="3592" width="10.5703125" customWidth="1"/>
    <col min="3593" max="3593" width="10" customWidth="1"/>
    <col min="3594" max="3594" width="25.7109375" customWidth="1"/>
    <col min="3595" max="3595" width="9.140625" customWidth="1"/>
    <col min="3596" max="3596" width="6.42578125" customWidth="1"/>
    <col min="3597" max="3598" width="9.140625" customWidth="1"/>
    <col min="3599" max="3840" width="9.140625" hidden="1"/>
    <col min="3841" max="3841" width="5.28515625" bestFit="1" customWidth="1"/>
    <col min="3842" max="3845" width="6.7109375" customWidth="1"/>
    <col min="3846" max="3846" width="8.42578125" customWidth="1"/>
    <col min="3847" max="3847" width="9" customWidth="1"/>
    <col min="3848" max="3848" width="10.5703125" customWidth="1"/>
    <col min="3849" max="3849" width="10" customWidth="1"/>
    <col min="3850" max="3850" width="25.7109375" customWidth="1"/>
    <col min="3851" max="3851" width="9.140625" customWidth="1"/>
    <col min="3852" max="3852" width="6.42578125" customWidth="1"/>
    <col min="3853" max="3854" width="9.140625" customWidth="1"/>
    <col min="3855" max="4096" width="9.140625" hidden="1"/>
    <col min="4097" max="4097" width="5.28515625" bestFit="1" customWidth="1"/>
    <col min="4098" max="4101" width="6.7109375" customWidth="1"/>
    <col min="4102" max="4102" width="8.42578125" customWidth="1"/>
    <col min="4103" max="4103" width="9" customWidth="1"/>
    <col min="4104" max="4104" width="10.5703125" customWidth="1"/>
    <col min="4105" max="4105" width="10" customWidth="1"/>
    <col min="4106" max="4106" width="25.7109375" customWidth="1"/>
    <col min="4107" max="4107" width="9.140625" customWidth="1"/>
    <col min="4108" max="4108" width="6.42578125" customWidth="1"/>
    <col min="4109" max="4110" width="9.140625" customWidth="1"/>
    <col min="4111" max="4352" width="9.140625" hidden="1"/>
    <col min="4353" max="4353" width="5.28515625" bestFit="1" customWidth="1"/>
    <col min="4354" max="4357" width="6.7109375" customWidth="1"/>
    <col min="4358" max="4358" width="8.42578125" customWidth="1"/>
    <col min="4359" max="4359" width="9" customWidth="1"/>
    <col min="4360" max="4360" width="10.5703125" customWidth="1"/>
    <col min="4361" max="4361" width="10" customWidth="1"/>
    <col min="4362" max="4362" width="25.7109375" customWidth="1"/>
    <col min="4363" max="4363" width="9.140625" customWidth="1"/>
    <col min="4364" max="4364" width="6.42578125" customWidth="1"/>
    <col min="4365" max="4366" width="9.140625" customWidth="1"/>
    <col min="4367" max="4608" width="9.140625" hidden="1"/>
    <col min="4609" max="4609" width="5.28515625" bestFit="1" customWidth="1"/>
    <col min="4610" max="4613" width="6.7109375" customWidth="1"/>
    <col min="4614" max="4614" width="8.42578125" customWidth="1"/>
    <col min="4615" max="4615" width="9" customWidth="1"/>
    <col min="4616" max="4616" width="10.5703125" customWidth="1"/>
    <col min="4617" max="4617" width="10" customWidth="1"/>
    <col min="4618" max="4618" width="25.7109375" customWidth="1"/>
    <col min="4619" max="4619" width="9.140625" customWidth="1"/>
    <col min="4620" max="4620" width="6.42578125" customWidth="1"/>
    <col min="4621" max="4622" width="9.140625" customWidth="1"/>
    <col min="4623" max="4864" width="9.140625" hidden="1"/>
    <col min="4865" max="4865" width="5.28515625" bestFit="1" customWidth="1"/>
    <col min="4866" max="4869" width="6.7109375" customWidth="1"/>
    <col min="4870" max="4870" width="8.42578125" customWidth="1"/>
    <col min="4871" max="4871" width="9" customWidth="1"/>
    <col min="4872" max="4872" width="10.5703125" customWidth="1"/>
    <col min="4873" max="4873" width="10" customWidth="1"/>
    <col min="4874" max="4874" width="25.7109375" customWidth="1"/>
    <col min="4875" max="4875" width="9.140625" customWidth="1"/>
    <col min="4876" max="4876" width="6.42578125" customWidth="1"/>
    <col min="4877" max="4878" width="9.140625" customWidth="1"/>
    <col min="4879" max="5120" width="9.140625" hidden="1"/>
    <col min="5121" max="5121" width="5.28515625" bestFit="1" customWidth="1"/>
    <col min="5122" max="5125" width="6.7109375" customWidth="1"/>
    <col min="5126" max="5126" width="8.42578125" customWidth="1"/>
    <col min="5127" max="5127" width="9" customWidth="1"/>
    <col min="5128" max="5128" width="10.5703125" customWidth="1"/>
    <col min="5129" max="5129" width="10" customWidth="1"/>
    <col min="5130" max="5130" width="25.7109375" customWidth="1"/>
    <col min="5131" max="5131" width="9.140625" customWidth="1"/>
    <col min="5132" max="5132" width="6.42578125" customWidth="1"/>
    <col min="5133" max="5134" width="9.140625" customWidth="1"/>
    <col min="5135" max="5376" width="9.140625" hidden="1"/>
    <col min="5377" max="5377" width="5.28515625" bestFit="1" customWidth="1"/>
    <col min="5378" max="5381" width="6.7109375" customWidth="1"/>
    <col min="5382" max="5382" width="8.42578125" customWidth="1"/>
    <col min="5383" max="5383" width="9" customWidth="1"/>
    <col min="5384" max="5384" width="10.5703125" customWidth="1"/>
    <col min="5385" max="5385" width="10" customWidth="1"/>
    <col min="5386" max="5386" width="25.7109375" customWidth="1"/>
    <col min="5387" max="5387" width="9.140625" customWidth="1"/>
    <col min="5388" max="5388" width="6.42578125" customWidth="1"/>
    <col min="5389" max="5390" width="9.140625" customWidth="1"/>
    <col min="5391" max="5632" width="9.140625" hidden="1"/>
    <col min="5633" max="5633" width="5.28515625" bestFit="1" customWidth="1"/>
    <col min="5634" max="5637" width="6.7109375" customWidth="1"/>
    <col min="5638" max="5638" width="8.42578125" customWidth="1"/>
    <col min="5639" max="5639" width="9" customWidth="1"/>
    <col min="5640" max="5640" width="10.5703125" customWidth="1"/>
    <col min="5641" max="5641" width="10" customWidth="1"/>
    <col min="5642" max="5642" width="25.7109375" customWidth="1"/>
    <col min="5643" max="5643" width="9.140625" customWidth="1"/>
    <col min="5644" max="5644" width="6.42578125" customWidth="1"/>
    <col min="5645" max="5646" width="9.140625" customWidth="1"/>
    <col min="5647" max="5888" width="9.140625" hidden="1"/>
    <col min="5889" max="5889" width="5.28515625" bestFit="1" customWidth="1"/>
    <col min="5890" max="5893" width="6.7109375" customWidth="1"/>
    <col min="5894" max="5894" width="8.42578125" customWidth="1"/>
    <col min="5895" max="5895" width="9" customWidth="1"/>
    <col min="5896" max="5896" width="10.5703125" customWidth="1"/>
    <col min="5897" max="5897" width="10" customWidth="1"/>
    <col min="5898" max="5898" width="25.7109375" customWidth="1"/>
    <col min="5899" max="5899" width="9.140625" customWidth="1"/>
    <col min="5900" max="5900" width="6.42578125" customWidth="1"/>
    <col min="5901" max="5902" width="9.140625" customWidth="1"/>
    <col min="5903" max="6144" width="9.140625" hidden="1"/>
    <col min="6145" max="6145" width="5.28515625" bestFit="1" customWidth="1"/>
    <col min="6146" max="6149" width="6.7109375" customWidth="1"/>
    <col min="6150" max="6150" width="8.42578125" customWidth="1"/>
    <col min="6151" max="6151" width="9" customWidth="1"/>
    <col min="6152" max="6152" width="10.5703125" customWidth="1"/>
    <col min="6153" max="6153" width="10" customWidth="1"/>
    <col min="6154" max="6154" width="25.7109375" customWidth="1"/>
    <col min="6155" max="6155" width="9.140625" customWidth="1"/>
    <col min="6156" max="6156" width="6.42578125" customWidth="1"/>
    <col min="6157" max="6158" width="9.140625" customWidth="1"/>
    <col min="6159" max="6400" width="9.140625" hidden="1"/>
    <col min="6401" max="6401" width="5.28515625" bestFit="1" customWidth="1"/>
    <col min="6402" max="6405" width="6.7109375" customWidth="1"/>
    <col min="6406" max="6406" width="8.42578125" customWidth="1"/>
    <col min="6407" max="6407" width="9" customWidth="1"/>
    <col min="6408" max="6408" width="10.5703125" customWidth="1"/>
    <col min="6409" max="6409" width="10" customWidth="1"/>
    <col min="6410" max="6410" width="25.7109375" customWidth="1"/>
    <col min="6411" max="6411" width="9.140625" customWidth="1"/>
    <col min="6412" max="6412" width="6.42578125" customWidth="1"/>
    <col min="6413" max="6414" width="9.140625" customWidth="1"/>
    <col min="6415" max="6656" width="9.140625" hidden="1"/>
    <col min="6657" max="6657" width="5.28515625" bestFit="1" customWidth="1"/>
    <col min="6658" max="6661" width="6.7109375" customWidth="1"/>
    <col min="6662" max="6662" width="8.42578125" customWidth="1"/>
    <col min="6663" max="6663" width="9" customWidth="1"/>
    <col min="6664" max="6664" width="10.5703125" customWidth="1"/>
    <col min="6665" max="6665" width="10" customWidth="1"/>
    <col min="6666" max="6666" width="25.7109375" customWidth="1"/>
    <col min="6667" max="6667" width="9.140625" customWidth="1"/>
    <col min="6668" max="6668" width="6.42578125" customWidth="1"/>
    <col min="6669" max="6670" width="9.140625" customWidth="1"/>
    <col min="6671" max="6912" width="9.140625" hidden="1"/>
    <col min="6913" max="6913" width="5.28515625" bestFit="1" customWidth="1"/>
    <col min="6914" max="6917" width="6.7109375" customWidth="1"/>
    <col min="6918" max="6918" width="8.42578125" customWidth="1"/>
    <col min="6919" max="6919" width="9" customWidth="1"/>
    <col min="6920" max="6920" width="10.5703125" customWidth="1"/>
    <col min="6921" max="6921" width="10" customWidth="1"/>
    <col min="6922" max="6922" width="25.7109375" customWidth="1"/>
    <col min="6923" max="6923" width="9.140625" customWidth="1"/>
    <col min="6924" max="6924" width="6.42578125" customWidth="1"/>
    <col min="6925" max="6926" width="9.140625" customWidth="1"/>
    <col min="6927" max="7168" width="9.140625" hidden="1"/>
    <col min="7169" max="7169" width="5.28515625" bestFit="1" customWidth="1"/>
    <col min="7170" max="7173" width="6.7109375" customWidth="1"/>
    <col min="7174" max="7174" width="8.42578125" customWidth="1"/>
    <col min="7175" max="7175" width="9" customWidth="1"/>
    <col min="7176" max="7176" width="10.5703125" customWidth="1"/>
    <col min="7177" max="7177" width="10" customWidth="1"/>
    <col min="7178" max="7178" width="25.7109375" customWidth="1"/>
    <col min="7179" max="7179" width="9.140625" customWidth="1"/>
    <col min="7180" max="7180" width="6.42578125" customWidth="1"/>
    <col min="7181" max="7182" width="9.140625" customWidth="1"/>
    <col min="7183" max="7424" width="9.140625" hidden="1"/>
    <col min="7425" max="7425" width="5.28515625" bestFit="1" customWidth="1"/>
    <col min="7426" max="7429" width="6.7109375" customWidth="1"/>
    <col min="7430" max="7430" width="8.42578125" customWidth="1"/>
    <col min="7431" max="7431" width="9" customWidth="1"/>
    <col min="7432" max="7432" width="10.5703125" customWidth="1"/>
    <col min="7433" max="7433" width="10" customWidth="1"/>
    <col min="7434" max="7434" width="25.7109375" customWidth="1"/>
    <col min="7435" max="7435" width="9.140625" customWidth="1"/>
    <col min="7436" max="7436" width="6.42578125" customWidth="1"/>
    <col min="7437" max="7438" width="9.140625" customWidth="1"/>
    <col min="7439" max="7680" width="9.140625" hidden="1"/>
    <col min="7681" max="7681" width="5.28515625" bestFit="1" customWidth="1"/>
    <col min="7682" max="7685" width="6.7109375" customWidth="1"/>
    <col min="7686" max="7686" width="8.42578125" customWidth="1"/>
    <col min="7687" max="7687" width="9" customWidth="1"/>
    <col min="7688" max="7688" width="10.5703125" customWidth="1"/>
    <col min="7689" max="7689" width="10" customWidth="1"/>
    <col min="7690" max="7690" width="25.7109375" customWidth="1"/>
    <col min="7691" max="7691" width="9.140625" customWidth="1"/>
    <col min="7692" max="7692" width="6.42578125" customWidth="1"/>
    <col min="7693" max="7694" width="9.140625" customWidth="1"/>
    <col min="7695" max="7936" width="9.140625" hidden="1"/>
    <col min="7937" max="7937" width="5.28515625" bestFit="1" customWidth="1"/>
    <col min="7938" max="7941" width="6.7109375" customWidth="1"/>
    <col min="7942" max="7942" width="8.42578125" customWidth="1"/>
    <col min="7943" max="7943" width="9" customWidth="1"/>
    <col min="7944" max="7944" width="10.5703125" customWidth="1"/>
    <col min="7945" max="7945" width="10" customWidth="1"/>
    <col min="7946" max="7946" width="25.7109375" customWidth="1"/>
    <col min="7947" max="7947" width="9.140625" customWidth="1"/>
    <col min="7948" max="7948" width="6.42578125" customWidth="1"/>
    <col min="7949" max="7950" width="9.140625" customWidth="1"/>
    <col min="7951" max="8192" width="9.140625" hidden="1"/>
    <col min="8193" max="8193" width="5.28515625" bestFit="1" customWidth="1"/>
    <col min="8194" max="8197" width="6.7109375" customWidth="1"/>
    <col min="8198" max="8198" width="8.42578125" customWidth="1"/>
    <col min="8199" max="8199" width="9" customWidth="1"/>
    <col min="8200" max="8200" width="10.5703125" customWidth="1"/>
    <col min="8201" max="8201" width="10" customWidth="1"/>
    <col min="8202" max="8202" width="25.7109375" customWidth="1"/>
    <col min="8203" max="8203" width="9.140625" customWidth="1"/>
    <col min="8204" max="8204" width="6.42578125" customWidth="1"/>
    <col min="8205" max="8206" width="9.140625" customWidth="1"/>
    <col min="8207" max="8448" width="9.140625" hidden="1"/>
    <col min="8449" max="8449" width="5.28515625" bestFit="1" customWidth="1"/>
    <col min="8450" max="8453" width="6.7109375" customWidth="1"/>
    <col min="8454" max="8454" width="8.42578125" customWidth="1"/>
    <col min="8455" max="8455" width="9" customWidth="1"/>
    <col min="8456" max="8456" width="10.5703125" customWidth="1"/>
    <col min="8457" max="8457" width="10" customWidth="1"/>
    <col min="8458" max="8458" width="25.7109375" customWidth="1"/>
    <col min="8459" max="8459" width="9.140625" customWidth="1"/>
    <col min="8460" max="8460" width="6.42578125" customWidth="1"/>
    <col min="8461" max="8462" width="9.140625" customWidth="1"/>
    <col min="8463" max="8704" width="9.140625" hidden="1"/>
    <col min="8705" max="8705" width="5.28515625" bestFit="1" customWidth="1"/>
    <col min="8706" max="8709" width="6.7109375" customWidth="1"/>
    <col min="8710" max="8710" width="8.42578125" customWidth="1"/>
    <col min="8711" max="8711" width="9" customWidth="1"/>
    <col min="8712" max="8712" width="10.5703125" customWidth="1"/>
    <col min="8713" max="8713" width="10" customWidth="1"/>
    <col min="8714" max="8714" width="25.7109375" customWidth="1"/>
    <col min="8715" max="8715" width="9.140625" customWidth="1"/>
    <col min="8716" max="8716" width="6.42578125" customWidth="1"/>
    <col min="8717" max="8718" width="9.140625" customWidth="1"/>
    <col min="8719" max="8960" width="9.140625" hidden="1"/>
    <col min="8961" max="8961" width="5.28515625" bestFit="1" customWidth="1"/>
    <col min="8962" max="8965" width="6.7109375" customWidth="1"/>
    <col min="8966" max="8966" width="8.42578125" customWidth="1"/>
    <col min="8967" max="8967" width="9" customWidth="1"/>
    <col min="8968" max="8968" width="10.5703125" customWidth="1"/>
    <col min="8969" max="8969" width="10" customWidth="1"/>
    <col min="8970" max="8970" width="25.7109375" customWidth="1"/>
    <col min="8971" max="8971" width="9.140625" customWidth="1"/>
    <col min="8972" max="8972" width="6.42578125" customWidth="1"/>
    <col min="8973" max="8974" width="9.140625" customWidth="1"/>
    <col min="8975" max="9216" width="9.140625" hidden="1"/>
    <col min="9217" max="9217" width="5.28515625" bestFit="1" customWidth="1"/>
    <col min="9218" max="9221" width="6.7109375" customWidth="1"/>
    <col min="9222" max="9222" width="8.42578125" customWidth="1"/>
    <col min="9223" max="9223" width="9" customWidth="1"/>
    <col min="9224" max="9224" width="10.5703125" customWidth="1"/>
    <col min="9225" max="9225" width="10" customWidth="1"/>
    <col min="9226" max="9226" width="25.7109375" customWidth="1"/>
    <col min="9227" max="9227" width="9.140625" customWidth="1"/>
    <col min="9228" max="9228" width="6.42578125" customWidth="1"/>
    <col min="9229" max="9230" width="9.140625" customWidth="1"/>
    <col min="9231" max="9472" width="9.140625" hidden="1"/>
    <col min="9473" max="9473" width="5.28515625" bestFit="1" customWidth="1"/>
    <col min="9474" max="9477" width="6.7109375" customWidth="1"/>
    <col min="9478" max="9478" width="8.42578125" customWidth="1"/>
    <col min="9479" max="9479" width="9" customWidth="1"/>
    <col min="9480" max="9480" width="10.5703125" customWidth="1"/>
    <col min="9481" max="9481" width="10" customWidth="1"/>
    <col min="9482" max="9482" width="25.7109375" customWidth="1"/>
    <col min="9483" max="9483" width="9.140625" customWidth="1"/>
    <col min="9484" max="9484" width="6.42578125" customWidth="1"/>
    <col min="9485" max="9486" width="9.140625" customWidth="1"/>
    <col min="9487" max="9728" width="9.140625" hidden="1"/>
    <col min="9729" max="9729" width="5.28515625" bestFit="1" customWidth="1"/>
    <col min="9730" max="9733" width="6.7109375" customWidth="1"/>
    <col min="9734" max="9734" width="8.42578125" customWidth="1"/>
    <col min="9735" max="9735" width="9" customWidth="1"/>
    <col min="9736" max="9736" width="10.5703125" customWidth="1"/>
    <col min="9737" max="9737" width="10" customWidth="1"/>
    <col min="9738" max="9738" width="25.7109375" customWidth="1"/>
    <col min="9739" max="9739" width="9.140625" customWidth="1"/>
    <col min="9740" max="9740" width="6.42578125" customWidth="1"/>
    <col min="9741" max="9742" width="9.140625" customWidth="1"/>
    <col min="9743" max="9984" width="9.140625" hidden="1"/>
    <col min="9985" max="9985" width="5.28515625" bestFit="1" customWidth="1"/>
    <col min="9986" max="9989" width="6.7109375" customWidth="1"/>
    <col min="9990" max="9990" width="8.42578125" customWidth="1"/>
    <col min="9991" max="9991" width="9" customWidth="1"/>
    <col min="9992" max="9992" width="10.5703125" customWidth="1"/>
    <col min="9993" max="9993" width="10" customWidth="1"/>
    <col min="9994" max="9994" width="25.7109375" customWidth="1"/>
    <col min="9995" max="9995" width="9.140625" customWidth="1"/>
    <col min="9996" max="9996" width="6.42578125" customWidth="1"/>
    <col min="9997" max="9998" width="9.140625" customWidth="1"/>
    <col min="9999" max="10240" width="9.140625" hidden="1"/>
    <col min="10241" max="10241" width="5.28515625" bestFit="1" customWidth="1"/>
    <col min="10242" max="10245" width="6.7109375" customWidth="1"/>
    <col min="10246" max="10246" width="8.42578125" customWidth="1"/>
    <col min="10247" max="10247" width="9" customWidth="1"/>
    <col min="10248" max="10248" width="10.5703125" customWidth="1"/>
    <col min="10249" max="10249" width="10" customWidth="1"/>
    <col min="10250" max="10250" width="25.7109375" customWidth="1"/>
    <col min="10251" max="10251" width="9.140625" customWidth="1"/>
    <col min="10252" max="10252" width="6.42578125" customWidth="1"/>
    <col min="10253" max="10254" width="9.140625" customWidth="1"/>
    <col min="10255" max="10496" width="9.140625" hidden="1"/>
    <col min="10497" max="10497" width="5.28515625" bestFit="1" customWidth="1"/>
    <col min="10498" max="10501" width="6.7109375" customWidth="1"/>
    <col min="10502" max="10502" width="8.42578125" customWidth="1"/>
    <col min="10503" max="10503" width="9" customWidth="1"/>
    <col min="10504" max="10504" width="10.5703125" customWidth="1"/>
    <col min="10505" max="10505" width="10" customWidth="1"/>
    <col min="10506" max="10506" width="25.7109375" customWidth="1"/>
    <col min="10507" max="10507" width="9.140625" customWidth="1"/>
    <col min="10508" max="10508" width="6.42578125" customWidth="1"/>
    <col min="10509" max="10510" width="9.140625" customWidth="1"/>
    <col min="10511" max="10752" width="9.140625" hidden="1"/>
    <col min="10753" max="10753" width="5.28515625" bestFit="1" customWidth="1"/>
    <col min="10754" max="10757" width="6.7109375" customWidth="1"/>
    <col min="10758" max="10758" width="8.42578125" customWidth="1"/>
    <col min="10759" max="10759" width="9" customWidth="1"/>
    <col min="10760" max="10760" width="10.5703125" customWidth="1"/>
    <col min="10761" max="10761" width="10" customWidth="1"/>
    <col min="10762" max="10762" width="25.7109375" customWidth="1"/>
    <col min="10763" max="10763" width="9.140625" customWidth="1"/>
    <col min="10764" max="10764" width="6.42578125" customWidth="1"/>
    <col min="10765" max="10766" width="9.140625" customWidth="1"/>
    <col min="10767" max="11008" width="9.140625" hidden="1"/>
    <col min="11009" max="11009" width="5.28515625" bestFit="1" customWidth="1"/>
    <col min="11010" max="11013" width="6.7109375" customWidth="1"/>
    <col min="11014" max="11014" width="8.42578125" customWidth="1"/>
    <col min="11015" max="11015" width="9" customWidth="1"/>
    <col min="11016" max="11016" width="10.5703125" customWidth="1"/>
    <col min="11017" max="11017" width="10" customWidth="1"/>
    <col min="11018" max="11018" width="25.7109375" customWidth="1"/>
    <col min="11019" max="11019" width="9.140625" customWidth="1"/>
    <col min="11020" max="11020" width="6.42578125" customWidth="1"/>
    <col min="11021" max="11022" width="9.140625" customWidth="1"/>
    <col min="11023" max="11264" width="9.140625" hidden="1"/>
    <col min="11265" max="11265" width="5.28515625" bestFit="1" customWidth="1"/>
    <col min="11266" max="11269" width="6.7109375" customWidth="1"/>
    <col min="11270" max="11270" width="8.42578125" customWidth="1"/>
    <col min="11271" max="11271" width="9" customWidth="1"/>
    <col min="11272" max="11272" width="10.5703125" customWidth="1"/>
    <col min="11273" max="11273" width="10" customWidth="1"/>
    <col min="11274" max="11274" width="25.7109375" customWidth="1"/>
    <col min="11275" max="11275" width="9.140625" customWidth="1"/>
    <col min="11276" max="11276" width="6.42578125" customWidth="1"/>
    <col min="11277" max="11278" width="9.140625" customWidth="1"/>
    <col min="11279" max="11520" width="9.140625" hidden="1"/>
    <col min="11521" max="11521" width="5.28515625" bestFit="1" customWidth="1"/>
    <col min="11522" max="11525" width="6.7109375" customWidth="1"/>
    <col min="11526" max="11526" width="8.42578125" customWidth="1"/>
    <col min="11527" max="11527" width="9" customWidth="1"/>
    <col min="11528" max="11528" width="10.5703125" customWidth="1"/>
    <col min="11529" max="11529" width="10" customWidth="1"/>
    <col min="11530" max="11530" width="25.7109375" customWidth="1"/>
    <col min="11531" max="11531" width="9.140625" customWidth="1"/>
    <col min="11532" max="11532" width="6.42578125" customWidth="1"/>
    <col min="11533" max="11534" width="9.140625" customWidth="1"/>
    <col min="11535" max="11776" width="9.140625" hidden="1"/>
    <col min="11777" max="11777" width="5.28515625" bestFit="1" customWidth="1"/>
    <col min="11778" max="11781" width="6.7109375" customWidth="1"/>
    <col min="11782" max="11782" width="8.42578125" customWidth="1"/>
    <col min="11783" max="11783" width="9" customWidth="1"/>
    <col min="11784" max="11784" width="10.5703125" customWidth="1"/>
    <col min="11785" max="11785" width="10" customWidth="1"/>
    <col min="11786" max="11786" width="25.7109375" customWidth="1"/>
    <col min="11787" max="11787" width="9.140625" customWidth="1"/>
    <col min="11788" max="11788" width="6.42578125" customWidth="1"/>
    <col min="11789" max="11790" width="9.140625" customWidth="1"/>
    <col min="11791" max="12032" width="9.140625" hidden="1"/>
    <col min="12033" max="12033" width="5.28515625" bestFit="1" customWidth="1"/>
    <col min="12034" max="12037" width="6.7109375" customWidth="1"/>
    <col min="12038" max="12038" width="8.42578125" customWidth="1"/>
    <col min="12039" max="12039" width="9" customWidth="1"/>
    <col min="12040" max="12040" width="10.5703125" customWidth="1"/>
    <col min="12041" max="12041" width="10" customWidth="1"/>
    <col min="12042" max="12042" width="25.7109375" customWidth="1"/>
    <col min="12043" max="12043" width="9.140625" customWidth="1"/>
    <col min="12044" max="12044" width="6.42578125" customWidth="1"/>
    <col min="12045" max="12046" width="9.140625" customWidth="1"/>
    <col min="12047" max="12288" width="9.140625" hidden="1"/>
    <col min="12289" max="12289" width="5.28515625" bestFit="1" customWidth="1"/>
    <col min="12290" max="12293" width="6.7109375" customWidth="1"/>
    <col min="12294" max="12294" width="8.42578125" customWidth="1"/>
    <col min="12295" max="12295" width="9" customWidth="1"/>
    <col min="12296" max="12296" width="10.5703125" customWidth="1"/>
    <col min="12297" max="12297" width="10" customWidth="1"/>
    <col min="12298" max="12298" width="25.7109375" customWidth="1"/>
    <col min="12299" max="12299" width="9.140625" customWidth="1"/>
    <col min="12300" max="12300" width="6.42578125" customWidth="1"/>
    <col min="12301" max="12302" width="9.140625" customWidth="1"/>
    <col min="12303" max="12544" width="9.140625" hidden="1"/>
    <col min="12545" max="12545" width="5.28515625" bestFit="1" customWidth="1"/>
    <col min="12546" max="12549" width="6.7109375" customWidth="1"/>
    <col min="12550" max="12550" width="8.42578125" customWidth="1"/>
    <col min="12551" max="12551" width="9" customWidth="1"/>
    <col min="12552" max="12552" width="10.5703125" customWidth="1"/>
    <col min="12553" max="12553" width="10" customWidth="1"/>
    <col min="12554" max="12554" width="25.7109375" customWidth="1"/>
    <col min="12555" max="12555" width="9.140625" customWidth="1"/>
    <col min="12556" max="12556" width="6.42578125" customWidth="1"/>
    <col min="12557" max="12558" width="9.140625" customWidth="1"/>
    <col min="12559" max="12800" width="9.140625" hidden="1"/>
    <col min="12801" max="12801" width="5.28515625" bestFit="1" customWidth="1"/>
    <col min="12802" max="12805" width="6.7109375" customWidth="1"/>
    <col min="12806" max="12806" width="8.42578125" customWidth="1"/>
    <col min="12807" max="12807" width="9" customWidth="1"/>
    <col min="12808" max="12808" width="10.5703125" customWidth="1"/>
    <col min="12809" max="12809" width="10" customWidth="1"/>
    <col min="12810" max="12810" width="25.7109375" customWidth="1"/>
    <col min="12811" max="12811" width="9.140625" customWidth="1"/>
    <col min="12812" max="12812" width="6.42578125" customWidth="1"/>
    <col min="12813" max="12814" width="9.140625" customWidth="1"/>
    <col min="12815" max="13056" width="9.140625" hidden="1"/>
    <col min="13057" max="13057" width="5.28515625" bestFit="1" customWidth="1"/>
    <col min="13058" max="13061" width="6.7109375" customWidth="1"/>
    <col min="13062" max="13062" width="8.42578125" customWidth="1"/>
    <col min="13063" max="13063" width="9" customWidth="1"/>
    <col min="13064" max="13064" width="10.5703125" customWidth="1"/>
    <col min="13065" max="13065" width="10" customWidth="1"/>
    <col min="13066" max="13066" width="25.7109375" customWidth="1"/>
    <col min="13067" max="13067" width="9.140625" customWidth="1"/>
    <col min="13068" max="13068" width="6.42578125" customWidth="1"/>
    <col min="13069" max="13070" width="9.140625" customWidth="1"/>
    <col min="13071" max="13312" width="9.140625" hidden="1"/>
    <col min="13313" max="13313" width="5.28515625" bestFit="1" customWidth="1"/>
    <col min="13314" max="13317" width="6.7109375" customWidth="1"/>
    <col min="13318" max="13318" width="8.42578125" customWidth="1"/>
    <col min="13319" max="13319" width="9" customWidth="1"/>
    <col min="13320" max="13320" width="10.5703125" customWidth="1"/>
    <col min="13321" max="13321" width="10" customWidth="1"/>
    <col min="13322" max="13322" width="25.7109375" customWidth="1"/>
    <col min="13323" max="13323" width="9.140625" customWidth="1"/>
    <col min="13324" max="13324" width="6.42578125" customWidth="1"/>
    <col min="13325" max="13326" width="9.140625" customWidth="1"/>
    <col min="13327" max="13568" width="9.140625" hidden="1"/>
    <col min="13569" max="13569" width="5.28515625" bestFit="1" customWidth="1"/>
    <col min="13570" max="13573" width="6.7109375" customWidth="1"/>
    <col min="13574" max="13574" width="8.42578125" customWidth="1"/>
    <col min="13575" max="13575" width="9" customWidth="1"/>
    <col min="13576" max="13576" width="10.5703125" customWidth="1"/>
    <col min="13577" max="13577" width="10" customWidth="1"/>
    <col min="13578" max="13578" width="25.7109375" customWidth="1"/>
    <col min="13579" max="13579" width="9.140625" customWidth="1"/>
    <col min="13580" max="13580" width="6.42578125" customWidth="1"/>
    <col min="13581" max="13582" width="9.140625" customWidth="1"/>
    <col min="13583" max="13824" width="9.140625" hidden="1"/>
    <col min="13825" max="13825" width="5.28515625" bestFit="1" customWidth="1"/>
    <col min="13826" max="13829" width="6.7109375" customWidth="1"/>
    <col min="13830" max="13830" width="8.42578125" customWidth="1"/>
    <col min="13831" max="13831" width="9" customWidth="1"/>
    <col min="13832" max="13832" width="10.5703125" customWidth="1"/>
    <col min="13833" max="13833" width="10" customWidth="1"/>
    <col min="13834" max="13834" width="25.7109375" customWidth="1"/>
    <col min="13835" max="13835" width="9.140625" customWidth="1"/>
    <col min="13836" max="13836" width="6.42578125" customWidth="1"/>
    <col min="13837" max="13838" width="9.140625" customWidth="1"/>
    <col min="13839" max="14080" width="9.140625" hidden="1"/>
    <col min="14081" max="14081" width="5.28515625" bestFit="1" customWidth="1"/>
    <col min="14082" max="14085" width="6.7109375" customWidth="1"/>
    <col min="14086" max="14086" width="8.42578125" customWidth="1"/>
    <col min="14087" max="14087" width="9" customWidth="1"/>
    <col min="14088" max="14088" width="10.5703125" customWidth="1"/>
    <col min="14089" max="14089" width="10" customWidth="1"/>
    <col min="14090" max="14090" width="25.7109375" customWidth="1"/>
    <col min="14091" max="14091" width="9.140625" customWidth="1"/>
    <col min="14092" max="14092" width="6.42578125" customWidth="1"/>
    <col min="14093" max="14094" width="9.140625" customWidth="1"/>
    <col min="14095" max="14336" width="9.140625" hidden="1"/>
    <col min="14337" max="14337" width="5.28515625" bestFit="1" customWidth="1"/>
    <col min="14338" max="14341" width="6.7109375" customWidth="1"/>
    <col min="14342" max="14342" width="8.42578125" customWidth="1"/>
    <col min="14343" max="14343" width="9" customWidth="1"/>
    <col min="14344" max="14344" width="10.5703125" customWidth="1"/>
    <col min="14345" max="14345" width="10" customWidth="1"/>
    <col min="14346" max="14346" width="25.7109375" customWidth="1"/>
    <col min="14347" max="14347" width="9.140625" customWidth="1"/>
    <col min="14348" max="14348" width="6.42578125" customWidth="1"/>
    <col min="14349" max="14350" width="9.140625" customWidth="1"/>
    <col min="14351" max="14592" width="9.140625" hidden="1"/>
    <col min="14593" max="14593" width="5.28515625" bestFit="1" customWidth="1"/>
    <col min="14594" max="14597" width="6.7109375" customWidth="1"/>
    <col min="14598" max="14598" width="8.42578125" customWidth="1"/>
    <col min="14599" max="14599" width="9" customWidth="1"/>
    <col min="14600" max="14600" width="10.5703125" customWidth="1"/>
    <col min="14601" max="14601" width="10" customWidth="1"/>
    <col min="14602" max="14602" width="25.7109375" customWidth="1"/>
    <col min="14603" max="14603" width="9.140625" customWidth="1"/>
    <col min="14604" max="14604" width="6.42578125" customWidth="1"/>
    <col min="14605" max="14606" width="9.140625" customWidth="1"/>
    <col min="14607" max="14848" width="9.140625" hidden="1"/>
    <col min="14849" max="14849" width="5.28515625" bestFit="1" customWidth="1"/>
    <col min="14850" max="14853" width="6.7109375" customWidth="1"/>
    <col min="14854" max="14854" width="8.42578125" customWidth="1"/>
    <col min="14855" max="14855" width="9" customWidth="1"/>
    <col min="14856" max="14856" width="10.5703125" customWidth="1"/>
    <col min="14857" max="14857" width="10" customWidth="1"/>
    <col min="14858" max="14858" width="25.7109375" customWidth="1"/>
    <col min="14859" max="14859" width="9.140625" customWidth="1"/>
    <col min="14860" max="14860" width="6.42578125" customWidth="1"/>
    <col min="14861" max="14862" width="9.140625" customWidth="1"/>
    <col min="14863" max="15104" width="9.140625" hidden="1"/>
    <col min="15105" max="15105" width="5.28515625" bestFit="1" customWidth="1"/>
    <col min="15106" max="15109" width="6.7109375" customWidth="1"/>
    <col min="15110" max="15110" width="8.42578125" customWidth="1"/>
    <col min="15111" max="15111" width="9" customWidth="1"/>
    <col min="15112" max="15112" width="10.5703125" customWidth="1"/>
    <col min="15113" max="15113" width="10" customWidth="1"/>
    <col min="15114" max="15114" width="25.7109375" customWidth="1"/>
    <col min="15115" max="15115" width="9.140625" customWidth="1"/>
    <col min="15116" max="15116" width="6.42578125" customWidth="1"/>
    <col min="15117" max="15118" width="9.140625" customWidth="1"/>
    <col min="15119" max="15360" width="9.140625" hidden="1"/>
    <col min="15361" max="15361" width="5.28515625" bestFit="1" customWidth="1"/>
    <col min="15362" max="15365" width="6.7109375" customWidth="1"/>
    <col min="15366" max="15366" width="8.42578125" customWidth="1"/>
    <col min="15367" max="15367" width="9" customWidth="1"/>
    <col min="15368" max="15368" width="10.5703125" customWidth="1"/>
    <col min="15369" max="15369" width="10" customWidth="1"/>
    <col min="15370" max="15370" width="25.7109375" customWidth="1"/>
    <col min="15371" max="15371" width="9.140625" customWidth="1"/>
    <col min="15372" max="15372" width="6.42578125" customWidth="1"/>
    <col min="15373" max="15374" width="9.140625" customWidth="1"/>
    <col min="15375" max="15616" width="9.140625" hidden="1"/>
    <col min="15617" max="15617" width="5.28515625" bestFit="1" customWidth="1"/>
    <col min="15618" max="15621" width="6.7109375" customWidth="1"/>
    <col min="15622" max="15622" width="8.42578125" customWidth="1"/>
    <col min="15623" max="15623" width="9" customWidth="1"/>
    <col min="15624" max="15624" width="10.5703125" customWidth="1"/>
    <col min="15625" max="15625" width="10" customWidth="1"/>
    <col min="15626" max="15626" width="25.7109375" customWidth="1"/>
    <col min="15627" max="15627" width="9.140625" customWidth="1"/>
    <col min="15628" max="15628" width="6.42578125" customWidth="1"/>
    <col min="15629" max="15630" width="9.140625" customWidth="1"/>
    <col min="15631" max="15872" width="9.140625" hidden="1"/>
    <col min="15873" max="15873" width="5.28515625" bestFit="1" customWidth="1"/>
    <col min="15874" max="15877" width="6.7109375" customWidth="1"/>
    <col min="15878" max="15878" width="8.42578125" customWidth="1"/>
    <col min="15879" max="15879" width="9" customWidth="1"/>
    <col min="15880" max="15880" width="10.5703125" customWidth="1"/>
    <col min="15881" max="15881" width="10" customWidth="1"/>
    <col min="15882" max="15882" width="25.7109375" customWidth="1"/>
    <col min="15883" max="15883" width="9.140625" customWidth="1"/>
    <col min="15884" max="15884" width="6.42578125" customWidth="1"/>
    <col min="15885" max="15886" width="9.140625" customWidth="1"/>
    <col min="15887" max="16128" width="9.140625" hidden="1"/>
    <col min="16129" max="16129" width="5.28515625" bestFit="1" customWidth="1"/>
    <col min="16130" max="16133" width="6.7109375" customWidth="1"/>
    <col min="16134" max="16134" width="8.42578125" customWidth="1"/>
    <col min="16135" max="16135" width="9" customWidth="1"/>
    <col min="16136" max="16136" width="10.5703125" customWidth="1"/>
    <col min="16137" max="16137" width="10" customWidth="1"/>
    <col min="16138" max="16138" width="25.7109375" customWidth="1"/>
    <col min="16139" max="16139" width="9.140625" customWidth="1"/>
    <col min="16140" max="16140" width="6.42578125" customWidth="1"/>
    <col min="16141" max="16142" width="9.140625" customWidth="1"/>
    <col min="16143" max="16384" width="9.140625" hidden="1"/>
  </cols>
  <sheetData>
    <row r="1" spans="1:14" ht="90" customHeight="1" x14ac:dyDescent="0.25">
      <c r="A1" s="409"/>
      <c r="B1" s="409"/>
      <c r="C1" s="409"/>
      <c r="D1" s="409"/>
      <c r="E1" s="409"/>
      <c r="F1" s="409"/>
      <c r="G1" s="409"/>
      <c r="H1" s="409"/>
      <c r="I1" s="409"/>
      <c r="J1" s="409"/>
      <c r="K1" s="409"/>
      <c r="L1" s="409"/>
      <c r="M1" s="409"/>
      <c r="N1" s="409"/>
    </row>
    <row r="2" spans="1:14" ht="29.25" customHeight="1" thickBot="1" x14ac:dyDescent="0.35">
      <c r="A2" s="469" t="s">
        <v>427</v>
      </c>
      <c r="B2" s="469"/>
      <c r="C2" s="469"/>
      <c r="D2" s="469"/>
      <c r="E2" s="469"/>
      <c r="F2" s="469"/>
      <c r="G2" s="469"/>
      <c r="H2" s="469"/>
      <c r="I2" s="469"/>
      <c r="J2" s="469"/>
      <c r="K2" s="469"/>
      <c r="L2" s="469"/>
      <c r="M2" s="469"/>
      <c r="N2" s="469"/>
    </row>
    <row r="3" spans="1:14" ht="24" customHeight="1" thickBot="1" x14ac:dyDescent="0.3">
      <c r="A3" s="504" t="s">
        <v>433</v>
      </c>
      <c r="B3" s="505"/>
      <c r="C3" s="505"/>
      <c r="D3" s="505"/>
      <c r="E3" s="505"/>
      <c r="F3" s="505"/>
      <c r="G3" s="505"/>
      <c r="H3" s="506" t="s">
        <v>124</v>
      </c>
      <c r="I3" s="506"/>
      <c r="J3" s="506"/>
      <c r="K3" s="506"/>
      <c r="L3" s="506"/>
      <c r="M3" s="506"/>
      <c r="N3" s="507"/>
    </row>
    <row r="4" spans="1:14" x14ac:dyDescent="0.25">
      <c r="A4" s="472" t="s">
        <v>13</v>
      </c>
      <c r="B4" s="473"/>
      <c r="C4" s="473"/>
      <c r="D4" s="473"/>
      <c r="E4" s="473"/>
      <c r="F4" s="473"/>
      <c r="G4" s="473"/>
      <c r="H4" s="474"/>
      <c r="I4" s="478"/>
      <c r="J4" s="479"/>
      <c r="K4" s="479"/>
      <c r="L4" s="479"/>
      <c r="M4" s="479"/>
      <c r="N4" s="480"/>
    </row>
    <row r="5" spans="1:14" x14ac:dyDescent="0.25">
      <c r="A5" s="405" t="s">
        <v>126</v>
      </c>
      <c r="B5" s="406"/>
      <c r="C5" s="406"/>
      <c r="D5" s="406"/>
      <c r="E5" s="406"/>
      <c r="F5" s="406"/>
      <c r="G5" s="406"/>
      <c r="H5" s="406"/>
      <c r="I5" s="407" t="s">
        <v>128</v>
      </c>
      <c r="J5" s="407"/>
      <c r="K5" s="407"/>
      <c r="L5" s="407"/>
      <c r="M5" s="407"/>
      <c r="N5" s="408"/>
    </row>
    <row r="6" spans="1:14" ht="15.75" thickBot="1" x14ac:dyDescent="0.3">
      <c r="A6" s="475" t="s">
        <v>14</v>
      </c>
      <c r="B6" s="476"/>
      <c r="C6" s="476"/>
      <c r="D6" s="476"/>
      <c r="E6" s="476"/>
      <c r="F6" s="476"/>
      <c r="G6" s="476"/>
      <c r="H6" s="477"/>
      <c r="I6" s="481"/>
      <c r="J6" s="482"/>
      <c r="K6" s="482"/>
      <c r="L6" s="482"/>
      <c r="M6" s="482"/>
      <c r="N6" s="483"/>
    </row>
    <row r="7" spans="1:14" x14ac:dyDescent="0.25">
      <c r="A7" s="409"/>
      <c r="B7" s="409"/>
      <c r="C7" s="409"/>
      <c r="D7" s="409"/>
      <c r="E7" s="409"/>
      <c r="F7" s="409"/>
      <c r="G7" s="409"/>
      <c r="H7" s="409"/>
      <c r="I7" s="409"/>
      <c r="J7" s="409"/>
      <c r="K7" s="409"/>
      <c r="L7" s="409"/>
      <c r="M7" s="409"/>
      <c r="N7" s="409"/>
    </row>
    <row r="8" spans="1:14" x14ac:dyDescent="0.25">
      <c r="A8" s="375" t="s">
        <v>15</v>
      </c>
      <c r="B8" s="375"/>
      <c r="C8" s="375"/>
      <c r="D8" s="375"/>
      <c r="E8" s="375"/>
      <c r="F8" s="375"/>
      <c r="G8" s="375"/>
      <c r="H8" s="375"/>
      <c r="I8" s="375"/>
      <c r="J8" s="375"/>
      <c r="K8" s="375"/>
      <c r="L8" s="375"/>
      <c r="M8" s="375"/>
      <c r="N8" s="375"/>
    </row>
    <row r="9" spans="1:14" ht="15.75" thickBot="1" x14ac:dyDescent="0.3">
      <c r="A9" s="8"/>
      <c r="B9" s="8"/>
      <c r="C9" s="8"/>
      <c r="D9" s="8"/>
      <c r="E9" s="8"/>
      <c r="F9" s="8"/>
      <c r="G9" s="8"/>
      <c r="H9" s="8"/>
      <c r="I9" s="8"/>
      <c r="J9" s="8"/>
      <c r="K9" s="8"/>
      <c r="L9" s="8"/>
      <c r="M9" s="8"/>
      <c r="N9" s="8"/>
    </row>
    <row r="10" spans="1:14" x14ac:dyDescent="0.25">
      <c r="A10" s="10" t="s">
        <v>16</v>
      </c>
      <c r="B10" s="416" t="s">
        <v>17</v>
      </c>
      <c r="C10" s="416"/>
      <c r="D10" s="416"/>
      <c r="E10" s="416"/>
      <c r="F10" s="416"/>
      <c r="G10" s="416"/>
      <c r="H10" s="416"/>
      <c r="I10" s="416"/>
      <c r="J10" s="416" t="s">
        <v>18</v>
      </c>
      <c r="K10" s="416"/>
      <c r="L10" s="416"/>
      <c r="M10" s="416"/>
      <c r="N10" s="417"/>
    </row>
    <row r="11" spans="1:14" x14ac:dyDescent="0.25">
      <c r="A11" s="11" t="s">
        <v>19</v>
      </c>
      <c r="B11" s="410" t="s">
        <v>20</v>
      </c>
      <c r="C11" s="410"/>
      <c r="D11" s="410"/>
      <c r="E11" s="410"/>
      <c r="F11" s="410"/>
      <c r="G11" s="410"/>
      <c r="H11" s="410"/>
      <c r="I11" s="410"/>
      <c r="J11" s="410" t="s">
        <v>511</v>
      </c>
      <c r="K11" s="410"/>
      <c r="L11" s="410"/>
      <c r="M11" s="410"/>
      <c r="N11" s="411"/>
    </row>
    <row r="12" spans="1:14" x14ac:dyDescent="0.25">
      <c r="A12" s="11" t="s">
        <v>21</v>
      </c>
      <c r="B12" s="410" t="s">
        <v>22</v>
      </c>
      <c r="C12" s="410"/>
      <c r="D12" s="410"/>
      <c r="E12" s="410"/>
      <c r="F12" s="410"/>
      <c r="G12" s="410"/>
      <c r="H12" s="410"/>
      <c r="I12" s="410"/>
      <c r="J12" s="410" t="s">
        <v>1854</v>
      </c>
      <c r="K12" s="410"/>
      <c r="L12" s="410"/>
      <c r="M12" s="410"/>
      <c r="N12" s="411"/>
    </row>
    <row r="13" spans="1:14" x14ac:dyDescent="0.25">
      <c r="A13" s="11" t="s">
        <v>23</v>
      </c>
      <c r="B13" s="410" t="s">
        <v>24</v>
      </c>
      <c r="C13" s="410"/>
      <c r="D13" s="410"/>
      <c r="E13" s="410"/>
      <c r="F13" s="410"/>
      <c r="G13" s="410"/>
      <c r="H13" s="410"/>
      <c r="I13" s="410"/>
      <c r="J13" s="410">
        <v>2022</v>
      </c>
      <c r="K13" s="410"/>
      <c r="L13" s="410"/>
      <c r="M13" s="410"/>
      <c r="N13" s="411"/>
    </row>
    <row r="14" spans="1:14" ht="15.75" thickBot="1" x14ac:dyDescent="0.3">
      <c r="A14" s="12" t="s">
        <v>25</v>
      </c>
      <c r="B14" s="470" t="s">
        <v>26</v>
      </c>
      <c r="C14" s="470"/>
      <c r="D14" s="470"/>
      <c r="E14" s="470"/>
      <c r="F14" s="470"/>
      <c r="G14" s="470"/>
      <c r="H14" s="470"/>
      <c r="I14" s="470"/>
      <c r="J14" s="470">
        <v>12</v>
      </c>
      <c r="K14" s="470"/>
      <c r="L14" s="470"/>
      <c r="M14" s="470"/>
      <c r="N14" s="471"/>
    </row>
    <row r="15" spans="1:14" x14ac:dyDescent="0.25">
      <c r="B15" s="5"/>
      <c r="C15" s="5"/>
      <c r="D15" s="5"/>
      <c r="E15" s="5"/>
      <c r="F15" s="5"/>
      <c r="G15" s="5"/>
      <c r="H15" s="5"/>
      <c r="I15" s="5"/>
      <c r="J15" s="5"/>
      <c r="K15" s="5"/>
      <c r="L15" s="5"/>
      <c r="M15" s="5"/>
      <c r="N15" s="5"/>
    </row>
    <row r="16" spans="1:14" x14ac:dyDescent="0.25">
      <c r="A16" s="412" t="s">
        <v>28</v>
      </c>
      <c r="B16" s="412"/>
      <c r="C16" s="412"/>
      <c r="D16" s="412"/>
      <c r="E16" s="412"/>
      <c r="F16" s="412"/>
      <c r="G16" s="412"/>
      <c r="H16" s="412"/>
      <c r="I16" s="412"/>
      <c r="J16" s="412"/>
      <c r="K16" s="412"/>
      <c r="L16" s="412"/>
      <c r="M16" s="412"/>
      <c r="N16" s="412"/>
    </row>
    <row r="17" spans="1:14" ht="15.75" thickBot="1" x14ac:dyDescent="0.3">
      <c r="A17" s="409"/>
      <c r="B17" s="409"/>
      <c r="C17" s="409"/>
      <c r="D17" s="409"/>
      <c r="E17" s="409"/>
      <c r="F17" s="409"/>
      <c r="G17" s="409"/>
      <c r="H17" s="409"/>
      <c r="I17" s="409"/>
      <c r="J17" s="409"/>
      <c r="K17" s="409"/>
      <c r="L17" s="409"/>
      <c r="M17" s="409"/>
      <c r="N17" s="409"/>
    </row>
    <row r="18" spans="1:14" x14ac:dyDescent="0.25">
      <c r="A18" s="413" t="s">
        <v>29</v>
      </c>
      <c r="B18" s="414"/>
      <c r="C18" s="414"/>
      <c r="D18" s="414"/>
      <c r="E18" s="414" t="s">
        <v>30</v>
      </c>
      <c r="F18" s="414"/>
      <c r="G18" s="414"/>
      <c r="H18" s="414" t="s">
        <v>127</v>
      </c>
      <c r="I18" s="414"/>
      <c r="J18" s="414"/>
      <c r="K18" s="414"/>
      <c r="L18" s="414"/>
      <c r="M18" s="414"/>
      <c r="N18" s="415"/>
    </row>
    <row r="19" spans="1:14" s="7" customFormat="1" x14ac:dyDescent="0.25">
      <c r="A19" s="422" t="s">
        <v>423</v>
      </c>
      <c r="B19" s="423"/>
      <c r="C19" s="423"/>
      <c r="D19" s="423"/>
      <c r="E19" s="423" t="s">
        <v>424</v>
      </c>
      <c r="F19" s="423"/>
      <c r="G19" s="423"/>
      <c r="H19" s="423" t="s">
        <v>27</v>
      </c>
      <c r="I19" s="423"/>
      <c r="J19" s="423"/>
      <c r="K19" s="423"/>
      <c r="L19" s="423"/>
      <c r="M19" s="423"/>
      <c r="N19" s="424"/>
    </row>
    <row r="20" spans="1:14" x14ac:dyDescent="0.25">
      <c r="A20" s="422"/>
      <c r="B20" s="423"/>
      <c r="C20" s="423"/>
      <c r="D20" s="423"/>
      <c r="E20" s="423"/>
      <c r="F20" s="423"/>
      <c r="G20" s="423"/>
      <c r="H20" s="423"/>
      <c r="I20" s="423"/>
      <c r="J20" s="423"/>
      <c r="K20" s="423"/>
      <c r="L20" s="423"/>
      <c r="M20" s="423"/>
      <c r="N20" s="424"/>
    </row>
    <row r="21" spans="1:14" ht="33.75" customHeight="1" thickBot="1" x14ac:dyDescent="0.3">
      <c r="A21" s="428" t="s">
        <v>129</v>
      </c>
      <c r="B21" s="429"/>
      <c r="C21" s="429"/>
      <c r="D21" s="429"/>
      <c r="E21" s="429"/>
      <c r="F21" s="429"/>
      <c r="G21" s="429"/>
      <c r="H21" s="429"/>
      <c r="I21" s="429"/>
      <c r="J21" s="429"/>
      <c r="K21" s="429"/>
      <c r="L21" s="429"/>
      <c r="M21" s="429"/>
      <c r="N21" s="430"/>
    </row>
    <row r="22" spans="1:14" ht="15.75" thickBot="1" x14ac:dyDescent="0.3">
      <c r="A22" s="6"/>
      <c r="B22" s="6"/>
      <c r="C22" s="6"/>
      <c r="D22" s="6"/>
      <c r="E22" s="7"/>
      <c r="F22" s="7"/>
      <c r="G22" s="7"/>
      <c r="H22" s="7"/>
      <c r="I22" s="7"/>
      <c r="J22" s="7"/>
      <c r="K22" s="7"/>
      <c r="L22" s="7"/>
      <c r="M22" s="7"/>
      <c r="N22" s="7"/>
    </row>
    <row r="23" spans="1:14" ht="15.75" thickBot="1" x14ac:dyDescent="0.3">
      <c r="A23" s="431" t="s">
        <v>131</v>
      </c>
      <c r="B23" s="432"/>
      <c r="C23" s="432"/>
      <c r="D23" s="432"/>
      <c r="E23" s="432"/>
      <c r="F23" s="432"/>
      <c r="G23" s="432"/>
      <c r="H23" s="432"/>
      <c r="I23" s="432"/>
      <c r="J23" s="432"/>
      <c r="K23" s="432"/>
      <c r="L23" s="432"/>
      <c r="M23" s="432"/>
      <c r="N23" s="433"/>
    </row>
    <row r="24" spans="1:14" x14ac:dyDescent="0.25">
      <c r="A24" s="6"/>
      <c r="B24" s="6"/>
      <c r="C24" s="6"/>
      <c r="D24" s="6"/>
      <c r="E24" s="7"/>
      <c r="F24" s="7"/>
      <c r="G24" s="7"/>
      <c r="H24" s="7"/>
      <c r="I24" s="7"/>
      <c r="J24" s="7"/>
      <c r="K24" s="7"/>
      <c r="L24" s="7"/>
      <c r="M24" s="7"/>
      <c r="N24" s="7"/>
    </row>
    <row r="25" spans="1:14" x14ac:dyDescent="0.25">
      <c r="A25" s="412" t="s">
        <v>31</v>
      </c>
      <c r="B25" s="412"/>
      <c r="C25" s="412"/>
      <c r="D25" s="412"/>
      <c r="E25" s="412"/>
      <c r="F25" s="412"/>
      <c r="G25" s="412"/>
      <c r="H25" s="412"/>
      <c r="I25" s="412"/>
      <c r="J25" s="412"/>
      <c r="K25" s="412"/>
      <c r="L25" s="412"/>
      <c r="M25" s="412"/>
      <c r="N25" s="412"/>
    </row>
    <row r="26" spans="1:14" ht="15.75" thickBot="1" x14ac:dyDescent="0.3">
      <c r="A26" s="409"/>
      <c r="B26" s="409"/>
      <c r="C26" s="409"/>
      <c r="D26" s="409"/>
      <c r="E26" s="409"/>
      <c r="F26" s="409"/>
      <c r="G26" s="409"/>
      <c r="H26" s="409"/>
      <c r="I26" s="409"/>
      <c r="J26" s="409"/>
      <c r="K26" s="409"/>
      <c r="L26" s="409"/>
      <c r="M26" s="409"/>
      <c r="N26" s="409"/>
    </row>
    <row r="27" spans="1:14" x14ac:dyDescent="0.25">
      <c r="A27" s="10">
        <v>1</v>
      </c>
      <c r="B27" s="425" t="s">
        <v>32</v>
      </c>
      <c r="C27" s="425"/>
      <c r="D27" s="425"/>
      <c r="E27" s="425"/>
      <c r="F27" s="425"/>
      <c r="G27" s="425"/>
      <c r="H27" s="425"/>
      <c r="I27" s="520" t="s">
        <v>423</v>
      </c>
      <c r="J27" s="426"/>
      <c r="K27" s="426"/>
      <c r="L27" s="426"/>
      <c r="M27" s="426"/>
      <c r="N27" s="427"/>
    </row>
    <row r="28" spans="1:14" x14ac:dyDescent="0.25">
      <c r="A28" s="11">
        <v>2</v>
      </c>
      <c r="B28" s="407" t="s">
        <v>33</v>
      </c>
      <c r="C28" s="407"/>
      <c r="D28" s="407"/>
      <c r="E28" s="407"/>
      <c r="F28" s="407"/>
      <c r="G28" s="407"/>
      <c r="H28" s="407"/>
      <c r="I28" s="410" t="s">
        <v>499</v>
      </c>
      <c r="J28" s="410"/>
      <c r="K28" s="410"/>
      <c r="L28" s="410"/>
      <c r="M28" s="410"/>
      <c r="N28" s="411"/>
    </row>
    <row r="29" spans="1:14" ht="15.75" x14ac:dyDescent="0.25">
      <c r="A29" s="11">
        <v>3</v>
      </c>
      <c r="B29" s="407" t="s">
        <v>34</v>
      </c>
      <c r="C29" s="407"/>
      <c r="D29" s="407"/>
      <c r="E29" s="407"/>
      <c r="F29" s="407"/>
      <c r="G29" s="407"/>
      <c r="H29" s="407"/>
      <c r="I29" s="418">
        <v>2115.0100000000002</v>
      </c>
      <c r="J29" s="418"/>
      <c r="K29" s="418"/>
      <c r="L29" s="418"/>
      <c r="M29" s="418"/>
      <c r="N29" s="419"/>
    </row>
    <row r="30" spans="1:14" x14ac:dyDescent="0.25">
      <c r="A30" s="11">
        <v>4</v>
      </c>
      <c r="B30" s="407" t="s">
        <v>35</v>
      </c>
      <c r="C30" s="407"/>
      <c r="D30" s="407"/>
      <c r="E30" s="407"/>
      <c r="F30" s="407"/>
      <c r="G30" s="407"/>
      <c r="H30" s="407"/>
      <c r="I30" s="420" t="str">
        <f>H3</f>
        <v>Pintor</v>
      </c>
      <c r="J30" s="420"/>
      <c r="K30" s="420"/>
      <c r="L30" s="420"/>
      <c r="M30" s="420"/>
      <c r="N30" s="421"/>
    </row>
    <row r="31" spans="1:14" x14ac:dyDescent="0.25">
      <c r="A31" s="11">
        <v>5</v>
      </c>
      <c r="B31" s="407" t="s">
        <v>36</v>
      </c>
      <c r="C31" s="407"/>
      <c r="D31" s="407"/>
      <c r="E31" s="407"/>
      <c r="F31" s="407"/>
      <c r="G31" s="407"/>
      <c r="H31" s="407"/>
      <c r="I31" s="441">
        <v>44621</v>
      </c>
      <c r="J31" s="410"/>
      <c r="K31" s="410"/>
      <c r="L31" s="410"/>
      <c r="M31" s="410"/>
      <c r="N31" s="411"/>
    </row>
    <row r="32" spans="1:14" ht="15.75" x14ac:dyDescent="0.25">
      <c r="A32" s="11">
        <v>6</v>
      </c>
      <c r="B32" s="444" t="s">
        <v>37</v>
      </c>
      <c r="C32" s="444"/>
      <c r="D32" s="444"/>
      <c r="E32" s="444"/>
      <c r="F32" s="444"/>
      <c r="G32" s="444"/>
      <c r="H32" s="444"/>
      <c r="I32" s="410" t="s">
        <v>1853</v>
      </c>
      <c r="J32" s="410"/>
      <c r="K32" s="410"/>
      <c r="L32" s="410"/>
      <c r="M32" s="410"/>
      <c r="N32" s="411"/>
    </row>
    <row r="33" spans="1:14" ht="15.75" x14ac:dyDescent="0.25">
      <c r="A33" s="11">
        <v>7</v>
      </c>
      <c r="B33" s="444" t="s">
        <v>38</v>
      </c>
      <c r="C33" s="444"/>
      <c r="D33" s="444"/>
      <c r="E33" s="444"/>
      <c r="F33" s="444"/>
      <c r="G33" s="444"/>
      <c r="H33" s="444"/>
      <c r="I33" s="410">
        <v>2</v>
      </c>
      <c r="J33" s="410"/>
      <c r="K33" s="410"/>
      <c r="L33" s="410"/>
      <c r="M33" s="410"/>
      <c r="N33" s="411"/>
    </row>
    <row r="34" spans="1:14" ht="27.75" customHeight="1" thickBot="1" x14ac:dyDescent="0.3">
      <c r="A34" s="428" t="s">
        <v>130</v>
      </c>
      <c r="B34" s="429"/>
      <c r="C34" s="429"/>
      <c r="D34" s="429"/>
      <c r="E34" s="429"/>
      <c r="F34" s="429"/>
      <c r="G34" s="429"/>
      <c r="H34" s="429"/>
      <c r="I34" s="429"/>
      <c r="J34" s="429"/>
      <c r="K34" s="429"/>
      <c r="L34" s="429"/>
      <c r="M34" s="429"/>
      <c r="N34" s="430"/>
    </row>
    <row r="35" spans="1:14" x14ac:dyDescent="0.25">
      <c r="A35" s="409"/>
      <c r="B35" s="409"/>
      <c r="C35" s="409"/>
      <c r="D35" s="409"/>
      <c r="E35" s="409"/>
      <c r="F35" s="409"/>
      <c r="G35" s="409"/>
      <c r="H35" s="409"/>
      <c r="I35" s="409"/>
      <c r="J35" s="409"/>
      <c r="K35" s="409"/>
      <c r="L35" s="409"/>
      <c r="M35" s="409"/>
      <c r="N35" s="409"/>
    </row>
    <row r="36" spans="1:14" x14ac:dyDescent="0.25">
      <c r="A36" s="375" t="s">
        <v>132</v>
      </c>
      <c r="B36" s="375"/>
      <c r="C36" s="375"/>
      <c r="D36" s="375"/>
      <c r="E36" s="375"/>
      <c r="F36" s="375"/>
      <c r="G36" s="375"/>
      <c r="H36" s="375"/>
      <c r="I36" s="375"/>
      <c r="J36" s="375"/>
      <c r="K36" s="375"/>
      <c r="L36" s="375"/>
      <c r="M36" s="375"/>
      <c r="N36" s="375"/>
    </row>
    <row r="37" spans="1:14" ht="15.75" thickBot="1" x14ac:dyDescent="0.3">
      <c r="B37" s="5"/>
      <c r="C37" s="5"/>
      <c r="D37" s="5"/>
      <c r="E37" s="5"/>
      <c r="F37" s="5"/>
      <c r="G37" s="5"/>
      <c r="H37" s="5"/>
      <c r="I37" s="5"/>
      <c r="J37" s="5"/>
      <c r="K37" s="5"/>
      <c r="L37" s="5"/>
      <c r="M37" s="5"/>
      <c r="N37" s="5"/>
    </row>
    <row r="38" spans="1:14" s="4" customFormat="1" ht="15.75" thickBot="1" x14ac:dyDescent="0.3">
      <c r="A38" s="22">
        <v>1</v>
      </c>
      <c r="B38" s="442" t="s">
        <v>40</v>
      </c>
      <c r="C38" s="442"/>
      <c r="D38" s="442"/>
      <c r="E38" s="442"/>
      <c r="F38" s="442"/>
      <c r="G38" s="442"/>
      <c r="H38" s="442"/>
      <c r="I38" s="442" t="s">
        <v>41</v>
      </c>
      <c r="J38" s="442"/>
      <c r="K38" s="442" t="s">
        <v>42</v>
      </c>
      <c r="L38" s="442"/>
      <c r="M38" s="442"/>
      <c r="N38" s="443"/>
    </row>
    <row r="39" spans="1:14" x14ac:dyDescent="0.25">
      <c r="A39" s="14" t="s">
        <v>16</v>
      </c>
      <c r="B39" s="440" t="s">
        <v>43</v>
      </c>
      <c r="C39" s="440"/>
      <c r="D39" s="440"/>
      <c r="E39" s="440"/>
      <c r="F39" s="440"/>
      <c r="G39" s="440"/>
      <c r="H39" s="440"/>
      <c r="I39" s="438"/>
      <c r="J39" s="438"/>
      <c r="K39" s="434">
        <f>I29</f>
        <v>2115.0100000000002</v>
      </c>
      <c r="L39" s="434"/>
      <c r="M39" s="434"/>
      <c r="N39" s="435"/>
    </row>
    <row r="40" spans="1:14" x14ac:dyDescent="0.25">
      <c r="A40" s="3" t="s">
        <v>19</v>
      </c>
      <c r="B40" s="407" t="s">
        <v>44</v>
      </c>
      <c r="C40" s="407"/>
      <c r="D40" s="407"/>
      <c r="E40" s="407"/>
      <c r="F40" s="407"/>
      <c r="G40" s="407"/>
      <c r="H40" s="407"/>
      <c r="I40" s="439"/>
      <c r="J40" s="439"/>
      <c r="K40" s="524"/>
      <c r="L40" s="524"/>
      <c r="M40" s="524"/>
      <c r="N40" s="525"/>
    </row>
    <row r="41" spans="1:14" x14ac:dyDescent="0.25">
      <c r="A41" s="3" t="s">
        <v>21</v>
      </c>
      <c r="B41" s="407" t="s">
        <v>45</v>
      </c>
      <c r="C41" s="407"/>
      <c r="D41" s="407"/>
      <c r="E41" s="407"/>
      <c r="F41" s="407"/>
      <c r="G41" s="407"/>
      <c r="H41" s="407"/>
      <c r="I41" s="439"/>
      <c r="J41" s="439"/>
      <c r="K41" s="524"/>
      <c r="L41" s="524"/>
      <c r="M41" s="524"/>
      <c r="N41" s="525"/>
    </row>
    <row r="42" spans="1:14" x14ac:dyDescent="0.25">
      <c r="A42" s="3" t="s">
        <v>23</v>
      </c>
      <c r="B42" s="407" t="s">
        <v>46</v>
      </c>
      <c r="C42" s="407"/>
      <c r="D42" s="407"/>
      <c r="E42" s="407"/>
      <c r="F42" s="407"/>
      <c r="G42" s="407"/>
      <c r="H42" s="407"/>
      <c r="I42" s="439"/>
      <c r="J42" s="439"/>
      <c r="K42" s="524"/>
      <c r="L42" s="524"/>
      <c r="M42" s="524"/>
      <c r="N42" s="525"/>
    </row>
    <row r="43" spans="1:14" x14ac:dyDescent="0.25">
      <c r="A43" s="3" t="s">
        <v>25</v>
      </c>
      <c r="B43" s="407" t="s">
        <v>47</v>
      </c>
      <c r="C43" s="407"/>
      <c r="D43" s="407"/>
      <c r="E43" s="407"/>
      <c r="F43" s="407"/>
      <c r="G43" s="407"/>
      <c r="H43" s="407"/>
      <c r="I43" s="439"/>
      <c r="J43" s="439"/>
      <c r="K43" s="524"/>
      <c r="L43" s="524"/>
      <c r="M43" s="524"/>
      <c r="N43" s="525"/>
    </row>
    <row r="44" spans="1:14" x14ac:dyDescent="0.25">
      <c r="A44" s="3" t="s">
        <v>48</v>
      </c>
      <c r="B44" s="407" t="s">
        <v>49</v>
      </c>
      <c r="C44" s="407"/>
      <c r="D44" s="407"/>
      <c r="E44" s="407"/>
      <c r="F44" s="407"/>
      <c r="G44" s="407"/>
      <c r="H44" s="407"/>
      <c r="I44" s="439"/>
      <c r="J44" s="439"/>
      <c r="K44" s="524"/>
      <c r="L44" s="524"/>
      <c r="M44" s="524"/>
      <c r="N44" s="525"/>
    </row>
    <row r="45" spans="1:14" x14ac:dyDescent="0.25">
      <c r="A45" s="3" t="s">
        <v>50</v>
      </c>
      <c r="B45" s="407" t="s">
        <v>51</v>
      </c>
      <c r="C45" s="407"/>
      <c r="D45" s="407"/>
      <c r="E45" s="407"/>
      <c r="F45" s="407"/>
      <c r="G45" s="407"/>
      <c r="H45" s="407"/>
      <c r="I45" s="439"/>
      <c r="J45" s="439"/>
      <c r="K45" s="524"/>
      <c r="L45" s="524"/>
      <c r="M45" s="524"/>
      <c r="N45" s="525"/>
    </row>
    <row r="46" spans="1:14" ht="15.75" thickBot="1" x14ac:dyDescent="0.3">
      <c r="A46" s="9" t="s">
        <v>52</v>
      </c>
      <c r="B46" s="491" t="s">
        <v>53</v>
      </c>
      <c r="C46" s="491"/>
      <c r="D46" s="491"/>
      <c r="E46" s="491"/>
      <c r="F46" s="491"/>
      <c r="G46" s="491"/>
      <c r="H46" s="491"/>
      <c r="I46" s="488"/>
      <c r="J46" s="488"/>
      <c r="K46" s="528"/>
      <c r="L46" s="528"/>
      <c r="M46" s="528"/>
      <c r="N46" s="529"/>
    </row>
    <row r="47" spans="1:14" s="4" customFormat="1" ht="15.75" thickBot="1" x14ac:dyDescent="0.3">
      <c r="A47" s="486" t="s">
        <v>54</v>
      </c>
      <c r="B47" s="442"/>
      <c r="C47" s="442"/>
      <c r="D47" s="442"/>
      <c r="E47" s="442"/>
      <c r="F47" s="442"/>
      <c r="G47" s="442"/>
      <c r="H47" s="442"/>
      <c r="I47" s="442"/>
      <c r="J47" s="487"/>
      <c r="K47" s="448">
        <f>SUM(K39:N46)</f>
        <v>2115.0100000000002</v>
      </c>
      <c r="L47" s="449"/>
      <c r="M47" s="449"/>
      <c r="N47" s="450"/>
    </row>
    <row r="48" spans="1:14" x14ac:dyDescent="0.25">
      <c r="A48" s="409"/>
      <c r="B48" s="409"/>
      <c r="C48" s="409"/>
      <c r="D48" s="409"/>
      <c r="E48" s="409"/>
      <c r="F48" s="409"/>
      <c r="G48" s="409"/>
      <c r="H48" s="409"/>
      <c r="I48" s="409"/>
      <c r="J48" s="409"/>
      <c r="K48" s="409"/>
      <c r="L48" s="409"/>
      <c r="M48" s="409"/>
      <c r="N48" s="409"/>
    </row>
    <row r="49" spans="1:17" x14ac:dyDescent="0.25">
      <c r="A49" s="375" t="s">
        <v>55</v>
      </c>
      <c r="B49" s="375"/>
      <c r="C49" s="375"/>
      <c r="D49" s="375"/>
      <c r="E49" s="375"/>
      <c r="F49" s="375"/>
      <c r="G49" s="375"/>
      <c r="H49" s="375"/>
      <c r="I49" s="375"/>
      <c r="J49" s="375"/>
      <c r="K49" s="375"/>
      <c r="L49" s="375"/>
      <c r="M49" s="375"/>
      <c r="N49" s="375"/>
    </row>
    <row r="50" spans="1:17" x14ac:dyDescent="0.25">
      <c r="A50" s="8"/>
      <c r="B50" s="8"/>
      <c r="C50" s="8"/>
      <c r="D50" s="8"/>
      <c r="E50" s="8"/>
      <c r="F50" s="8"/>
      <c r="G50" s="8"/>
      <c r="H50" s="8"/>
      <c r="I50" s="8"/>
      <c r="J50" s="8"/>
      <c r="K50" s="8"/>
      <c r="L50" s="8"/>
      <c r="M50" s="8"/>
      <c r="N50" s="8"/>
    </row>
    <row r="51" spans="1:17" x14ac:dyDescent="0.25">
      <c r="A51" s="375" t="s">
        <v>133</v>
      </c>
      <c r="B51" s="375"/>
      <c r="C51" s="375"/>
      <c r="D51" s="375"/>
      <c r="E51" s="375"/>
      <c r="F51" s="375"/>
      <c r="G51" s="375"/>
      <c r="H51" s="375"/>
      <c r="I51" s="375"/>
      <c r="J51" s="375"/>
      <c r="K51" s="375"/>
      <c r="L51" s="375"/>
      <c r="M51" s="375"/>
      <c r="N51" s="375"/>
    </row>
    <row r="52" spans="1:17" ht="15.75" thickBot="1" x14ac:dyDescent="0.3">
      <c r="A52" s="8"/>
      <c r="B52" s="8"/>
      <c r="C52" s="8"/>
      <c r="D52" s="8"/>
      <c r="E52" s="8"/>
      <c r="F52" s="8"/>
      <c r="G52" s="8"/>
      <c r="H52" s="8"/>
      <c r="I52" s="8"/>
      <c r="J52" s="8"/>
      <c r="K52" s="8"/>
      <c r="L52" s="8"/>
      <c r="M52" s="8"/>
      <c r="N52" s="8"/>
    </row>
    <row r="53" spans="1:17" ht="15.75" thickBot="1" x14ac:dyDescent="0.3">
      <c r="A53" s="22" t="s">
        <v>56</v>
      </c>
      <c r="B53" s="442" t="s">
        <v>57</v>
      </c>
      <c r="C53" s="442"/>
      <c r="D53" s="442"/>
      <c r="E53" s="442"/>
      <c r="F53" s="442"/>
      <c r="G53" s="442"/>
      <c r="H53" s="442"/>
      <c r="I53" s="442" t="s">
        <v>41</v>
      </c>
      <c r="J53" s="442"/>
      <c r="K53" s="442" t="s">
        <v>42</v>
      </c>
      <c r="L53" s="442"/>
      <c r="M53" s="442"/>
      <c r="N53" s="443"/>
    </row>
    <row r="54" spans="1:17" x14ac:dyDescent="0.25">
      <c r="A54" s="13" t="s">
        <v>16</v>
      </c>
      <c r="B54" s="454" t="s">
        <v>151</v>
      </c>
      <c r="C54" s="454"/>
      <c r="D54" s="454"/>
      <c r="E54" s="454"/>
      <c r="F54" s="454"/>
      <c r="G54" s="454"/>
      <c r="H54" s="454"/>
      <c r="I54" s="456">
        <v>8.3299999999999999E-2</v>
      </c>
      <c r="J54" s="456"/>
      <c r="K54" s="459">
        <f>I54*K47</f>
        <v>176.18033300000002</v>
      </c>
      <c r="L54" s="459"/>
      <c r="M54" s="459"/>
      <c r="N54" s="460"/>
    </row>
    <row r="55" spans="1:17" ht="15.75" thickBot="1" x14ac:dyDescent="0.3">
      <c r="A55" s="15" t="s">
        <v>19</v>
      </c>
      <c r="B55" s="455" t="s">
        <v>58</v>
      </c>
      <c r="C55" s="455"/>
      <c r="D55" s="455"/>
      <c r="E55" s="455"/>
      <c r="F55" s="455"/>
      <c r="G55" s="455"/>
      <c r="H55" s="455"/>
      <c r="I55" s="457">
        <v>0.121</v>
      </c>
      <c r="J55" s="457"/>
      <c r="K55" s="461">
        <f>I55*K47</f>
        <v>255.91621000000001</v>
      </c>
      <c r="L55" s="461"/>
      <c r="M55" s="461"/>
      <c r="N55" s="462"/>
      <c r="P55" s="19"/>
    </row>
    <row r="56" spans="1:17" s="7" customFormat="1" ht="15.75" thickBot="1" x14ac:dyDescent="0.3">
      <c r="A56" s="22"/>
      <c r="B56" s="442" t="s">
        <v>59</v>
      </c>
      <c r="C56" s="442"/>
      <c r="D56" s="442"/>
      <c r="E56" s="442"/>
      <c r="F56" s="442"/>
      <c r="G56" s="442"/>
      <c r="H56" s="442"/>
      <c r="I56" s="458"/>
      <c r="J56" s="458"/>
      <c r="K56" s="463">
        <f>SUM(K54:N55)</f>
        <v>432.096543</v>
      </c>
      <c r="L56" s="463"/>
      <c r="M56" s="463"/>
      <c r="N56" s="464"/>
      <c r="P56" s="18"/>
      <c r="Q56" s="18"/>
    </row>
    <row r="57" spans="1:17" ht="30" customHeight="1" thickBot="1" x14ac:dyDescent="0.3">
      <c r="A57" s="451" t="s">
        <v>134</v>
      </c>
      <c r="B57" s="452"/>
      <c r="C57" s="452"/>
      <c r="D57" s="452"/>
      <c r="E57" s="452"/>
      <c r="F57" s="452"/>
      <c r="G57" s="452"/>
      <c r="H57" s="452"/>
      <c r="I57" s="452"/>
      <c r="J57" s="452"/>
      <c r="K57" s="452"/>
      <c r="L57" s="452"/>
      <c r="M57" s="452"/>
      <c r="N57" s="453"/>
      <c r="P57" s="2"/>
      <c r="Q57" s="2"/>
    </row>
    <row r="58" spans="1:17" x14ac:dyDescent="0.25">
      <c r="A58" s="8"/>
      <c r="B58" s="8"/>
      <c r="C58" s="8"/>
      <c r="D58" s="8"/>
      <c r="E58" s="8"/>
      <c r="F58" s="8"/>
      <c r="G58" s="8"/>
      <c r="H58" s="8"/>
      <c r="I58" s="8"/>
      <c r="J58" s="8"/>
      <c r="K58" s="8"/>
      <c r="L58" s="8"/>
      <c r="M58" s="8"/>
      <c r="N58" s="8"/>
    </row>
    <row r="59" spans="1:17" x14ac:dyDescent="0.25">
      <c r="A59" s="375" t="s">
        <v>135</v>
      </c>
      <c r="B59" s="375"/>
      <c r="C59" s="375"/>
      <c r="D59" s="375"/>
      <c r="E59" s="375"/>
      <c r="F59" s="375"/>
      <c r="G59" s="375"/>
      <c r="H59" s="375"/>
      <c r="I59" s="375"/>
      <c r="J59" s="375"/>
      <c r="K59" s="375"/>
      <c r="L59" s="375"/>
      <c r="M59" s="375"/>
      <c r="N59" s="375"/>
    </row>
    <row r="60" spans="1:17" ht="15.75" thickBot="1" x14ac:dyDescent="0.3">
      <c r="A60" s="8"/>
      <c r="B60" s="8"/>
      <c r="C60" s="8"/>
      <c r="D60" s="8"/>
      <c r="E60" s="8"/>
      <c r="F60" s="8"/>
      <c r="G60" s="8"/>
      <c r="H60" s="8"/>
      <c r="I60" s="8"/>
      <c r="J60" s="8"/>
      <c r="K60" s="8"/>
      <c r="L60" s="8"/>
      <c r="M60" s="8"/>
      <c r="N60" s="8"/>
    </row>
    <row r="61" spans="1:17" ht="15.75" thickBot="1" x14ac:dyDescent="0.3">
      <c r="A61" s="22" t="s">
        <v>60</v>
      </c>
      <c r="B61" s="442" t="s">
        <v>61</v>
      </c>
      <c r="C61" s="442"/>
      <c r="D61" s="442"/>
      <c r="E61" s="442"/>
      <c r="F61" s="442"/>
      <c r="G61" s="442"/>
      <c r="H61" s="442"/>
      <c r="I61" s="442" t="s">
        <v>41</v>
      </c>
      <c r="J61" s="442"/>
      <c r="K61" s="442" t="s">
        <v>42</v>
      </c>
      <c r="L61" s="442"/>
      <c r="M61" s="442"/>
      <c r="N61" s="443"/>
    </row>
    <row r="62" spans="1:17" x14ac:dyDescent="0.25">
      <c r="A62" s="13" t="s">
        <v>16</v>
      </c>
      <c r="B62" s="440" t="s">
        <v>62</v>
      </c>
      <c r="C62" s="440"/>
      <c r="D62" s="440"/>
      <c r="E62" s="440"/>
      <c r="F62" s="440"/>
      <c r="G62" s="440"/>
      <c r="H62" s="440"/>
      <c r="I62" s="456"/>
      <c r="J62" s="456"/>
      <c r="K62" s="459">
        <f>I62*($K$47+$K$56)</f>
        <v>0</v>
      </c>
      <c r="L62" s="459"/>
      <c r="M62" s="459"/>
      <c r="N62" s="460"/>
    </row>
    <row r="63" spans="1:17" x14ac:dyDescent="0.25">
      <c r="A63" s="11" t="s">
        <v>19</v>
      </c>
      <c r="B63" s="407" t="s">
        <v>136</v>
      </c>
      <c r="C63" s="407"/>
      <c r="D63" s="407"/>
      <c r="E63" s="407"/>
      <c r="F63" s="407"/>
      <c r="G63" s="407"/>
      <c r="H63" s="407"/>
      <c r="I63" s="465">
        <v>2.5000000000000001E-2</v>
      </c>
      <c r="J63" s="465"/>
      <c r="K63" s="459">
        <f t="shared" ref="K63:K69" si="0">I63*($K$47+$K$56)</f>
        <v>63.677663575000011</v>
      </c>
      <c r="L63" s="459"/>
      <c r="M63" s="459"/>
      <c r="N63" s="460"/>
    </row>
    <row r="64" spans="1:17" x14ac:dyDescent="0.25">
      <c r="A64" s="11" t="s">
        <v>21</v>
      </c>
      <c r="B64" s="407" t="s">
        <v>137</v>
      </c>
      <c r="C64" s="407"/>
      <c r="D64" s="407"/>
      <c r="E64" s="407"/>
      <c r="F64" s="407"/>
      <c r="G64" s="407"/>
      <c r="H64" s="407"/>
      <c r="I64" s="492">
        <v>0.06</v>
      </c>
      <c r="J64" s="492"/>
      <c r="K64" s="459">
        <f t="shared" si="0"/>
        <v>152.82639258</v>
      </c>
      <c r="L64" s="459"/>
      <c r="M64" s="459"/>
      <c r="N64" s="460"/>
    </row>
    <row r="65" spans="1:14" x14ac:dyDescent="0.25">
      <c r="A65" s="11" t="s">
        <v>23</v>
      </c>
      <c r="B65" s="407" t="s">
        <v>63</v>
      </c>
      <c r="C65" s="407"/>
      <c r="D65" s="407"/>
      <c r="E65" s="407"/>
      <c r="F65" s="407"/>
      <c r="G65" s="407"/>
      <c r="H65" s="407"/>
      <c r="I65" s="465">
        <v>1.4999999999999999E-2</v>
      </c>
      <c r="J65" s="465"/>
      <c r="K65" s="459">
        <f t="shared" si="0"/>
        <v>38.206598145000001</v>
      </c>
      <c r="L65" s="459"/>
      <c r="M65" s="459"/>
      <c r="N65" s="460"/>
    </row>
    <row r="66" spans="1:14" x14ac:dyDescent="0.25">
      <c r="A66" s="11" t="s">
        <v>25</v>
      </c>
      <c r="B66" s="407" t="s">
        <v>64</v>
      </c>
      <c r="C66" s="407"/>
      <c r="D66" s="407"/>
      <c r="E66" s="407"/>
      <c r="F66" s="407"/>
      <c r="G66" s="407"/>
      <c r="H66" s="407"/>
      <c r="I66" s="465">
        <v>0.01</v>
      </c>
      <c r="J66" s="465"/>
      <c r="K66" s="459">
        <f t="shared" si="0"/>
        <v>25.471065430000003</v>
      </c>
      <c r="L66" s="459"/>
      <c r="M66" s="459"/>
      <c r="N66" s="460"/>
    </row>
    <row r="67" spans="1:14" x14ac:dyDescent="0.25">
      <c r="A67" s="11" t="s">
        <v>48</v>
      </c>
      <c r="B67" s="407" t="s">
        <v>65</v>
      </c>
      <c r="C67" s="407"/>
      <c r="D67" s="407"/>
      <c r="E67" s="407"/>
      <c r="F67" s="407"/>
      <c r="G67" s="407"/>
      <c r="H67" s="407"/>
      <c r="I67" s="465">
        <v>6.0000000000000001E-3</v>
      </c>
      <c r="J67" s="465"/>
      <c r="K67" s="459">
        <f t="shared" si="0"/>
        <v>15.282639258000001</v>
      </c>
      <c r="L67" s="459"/>
      <c r="M67" s="459"/>
      <c r="N67" s="460"/>
    </row>
    <row r="68" spans="1:14" x14ac:dyDescent="0.25">
      <c r="A68" s="11" t="s">
        <v>50</v>
      </c>
      <c r="B68" s="407" t="s">
        <v>66</v>
      </c>
      <c r="C68" s="407"/>
      <c r="D68" s="407"/>
      <c r="E68" s="407"/>
      <c r="F68" s="407"/>
      <c r="G68" s="407"/>
      <c r="H68" s="407"/>
      <c r="I68" s="465">
        <v>2E-3</v>
      </c>
      <c r="J68" s="465"/>
      <c r="K68" s="459">
        <f t="shared" si="0"/>
        <v>5.0942130860000008</v>
      </c>
      <c r="L68" s="459"/>
      <c r="M68" s="459"/>
      <c r="N68" s="460"/>
    </row>
    <row r="69" spans="1:14" ht="15.75" thickBot="1" x14ac:dyDescent="0.3">
      <c r="A69" s="15" t="s">
        <v>52</v>
      </c>
      <c r="B69" s="491" t="s">
        <v>67</v>
      </c>
      <c r="C69" s="491"/>
      <c r="D69" s="491"/>
      <c r="E69" s="491"/>
      <c r="F69" s="491"/>
      <c r="G69" s="491"/>
      <c r="H69" s="491"/>
      <c r="I69" s="457">
        <v>0.08</v>
      </c>
      <c r="J69" s="457"/>
      <c r="K69" s="459">
        <f t="shared" si="0"/>
        <v>203.76852344000002</v>
      </c>
      <c r="L69" s="459"/>
      <c r="M69" s="459"/>
      <c r="N69" s="460"/>
    </row>
    <row r="70" spans="1:14" ht="15.75" thickBot="1" x14ac:dyDescent="0.3">
      <c r="A70" s="22"/>
      <c r="B70" s="442" t="s">
        <v>68</v>
      </c>
      <c r="C70" s="442"/>
      <c r="D70" s="442"/>
      <c r="E70" s="442"/>
      <c r="F70" s="442"/>
      <c r="G70" s="442"/>
      <c r="H70" s="442"/>
      <c r="I70" s="493">
        <f>SUM(I62:J69)</f>
        <v>0.19800000000000001</v>
      </c>
      <c r="J70" s="463"/>
      <c r="K70" s="463">
        <f>SUM(K62:N69)</f>
        <v>504.32709551400006</v>
      </c>
      <c r="L70" s="463"/>
      <c r="M70" s="463"/>
      <c r="N70" s="464"/>
    </row>
    <row r="71" spans="1:14" ht="37.5" customHeight="1" thickBot="1" x14ac:dyDescent="0.3">
      <c r="A71" s="451" t="s">
        <v>138</v>
      </c>
      <c r="B71" s="452"/>
      <c r="C71" s="452"/>
      <c r="D71" s="452"/>
      <c r="E71" s="452"/>
      <c r="F71" s="452"/>
      <c r="G71" s="452"/>
      <c r="H71" s="452"/>
      <c r="I71" s="452"/>
      <c r="J71" s="452"/>
      <c r="K71" s="452"/>
      <c r="L71" s="452"/>
      <c r="M71" s="452"/>
      <c r="N71" s="453"/>
    </row>
    <row r="72" spans="1:14" x14ac:dyDescent="0.25">
      <c r="A72" s="8"/>
      <c r="B72" s="8"/>
      <c r="C72" s="8"/>
      <c r="D72" s="8"/>
      <c r="E72" s="8"/>
      <c r="F72" s="8"/>
      <c r="G72" s="8"/>
      <c r="H72" s="8"/>
      <c r="I72" s="8"/>
      <c r="J72" s="8"/>
      <c r="K72" s="8"/>
      <c r="L72" s="8"/>
      <c r="M72" s="8"/>
      <c r="N72" s="8"/>
    </row>
    <row r="73" spans="1:14" x14ac:dyDescent="0.25">
      <c r="A73" s="375" t="s">
        <v>139</v>
      </c>
      <c r="B73" s="375"/>
      <c r="C73" s="375"/>
      <c r="D73" s="375"/>
      <c r="E73" s="375"/>
      <c r="F73" s="375"/>
      <c r="G73" s="375"/>
      <c r="H73" s="375"/>
      <c r="I73" s="375"/>
      <c r="J73" s="375"/>
      <c r="K73" s="375"/>
      <c r="L73" s="375"/>
      <c r="M73" s="375"/>
      <c r="N73" s="375"/>
    </row>
    <row r="74" spans="1:14" ht="15.75" thickBot="1" x14ac:dyDescent="0.3">
      <c r="A74" s="8"/>
      <c r="B74" s="8"/>
      <c r="C74" s="8"/>
      <c r="D74" s="8"/>
      <c r="E74" s="8"/>
      <c r="F74" s="8"/>
      <c r="G74" s="8"/>
      <c r="H74" s="8"/>
      <c r="I74" s="8"/>
      <c r="J74" s="8"/>
      <c r="K74" s="8"/>
      <c r="L74" s="8"/>
      <c r="M74" s="8"/>
      <c r="N74" s="8"/>
    </row>
    <row r="75" spans="1:14" ht="15.75" thickBot="1" x14ac:dyDescent="0.3">
      <c r="A75" s="22" t="s">
        <v>69</v>
      </c>
      <c r="B75" s="442" t="s">
        <v>70</v>
      </c>
      <c r="C75" s="442"/>
      <c r="D75" s="442"/>
      <c r="E75" s="442"/>
      <c r="F75" s="442"/>
      <c r="G75" s="442"/>
      <c r="H75" s="442"/>
      <c r="I75" s="442" t="s">
        <v>41</v>
      </c>
      <c r="J75" s="442"/>
      <c r="K75" s="442" t="s">
        <v>42</v>
      </c>
      <c r="L75" s="442"/>
      <c r="M75" s="442"/>
      <c r="N75" s="443"/>
    </row>
    <row r="76" spans="1:14" x14ac:dyDescent="0.25">
      <c r="A76" s="13" t="s">
        <v>16</v>
      </c>
      <c r="B76" s="440" t="s">
        <v>519</v>
      </c>
      <c r="C76" s="440"/>
      <c r="D76" s="440"/>
      <c r="E76" s="440"/>
      <c r="F76" s="440"/>
      <c r="G76" s="440"/>
      <c r="H76" s="440"/>
      <c r="I76" s="518"/>
      <c r="J76" s="518"/>
      <c r="K76" s="459">
        <f>((6.5*2)*22)-(K39*6%)</f>
        <v>159.0994</v>
      </c>
      <c r="L76" s="459"/>
      <c r="M76" s="459"/>
      <c r="N76" s="460"/>
    </row>
    <row r="77" spans="1:14" x14ac:dyDescent="0.25">
      <c r="A77" s="11" t="s">
        <v>19</v>
      </c>
      <c r="B77" s="407" t="s">
        <v>520</v>
      </c>
      <c r="C77" s="407"/>
      <c r="D77" s="407"/>
      <c r="E77" s="407"/>
      <c r="F77" s="407"/>
      <c r="G77" s="407"/>
      <c r="H77" s="407"/>
      <c r="I77" s="517"/>
      <c r="J77" s="517"/>
      <c r="K77" s="403">
        <f>(16.5*22)</f>
        <v>363</v>
      </c>
      <c r="L77" s="403"/>
      <c r="M77" s="403"/>
      <c r="N77" s="404"/>
    </row>
    <row r="78" spans="1:14" x14ac:dyDescent="0.25">
      <c r="A78" s="11" t="s">
        <v>21</v>
      </c>
      <c r="B78" s="407" t="s">
        <v>71</v>
      </c>
      <c r="C78" s="407"/>
      <c r="D78" s="407"/>
      <c r="E78" s="407"/>
      <c r="F78" s="407"/>
      <c r="G78" s="407"/>
      <c r="H78" s="407"/>
      <c r="I78" s="447"/>
      <c r="J78" s="447"/>
      <c r="K78" s="403"/>
      <c r="L78" s="403"/>
      <c r="M78" s="403"/>
      <c r="N78" s="404"/>
    </row>
    <row r="79" spans="1:14" x14ac:dyDescent="0.25">
      <c r="A79" s="11" t="s">
        <v>23</v>
      </c>
      <c r="B79" s="407" t="s">
        <v>72</v>
      </c>
      <c r="C79" s="407"/>
      <c r="D79" s="407"/>
      <c r="E79" s="407"/>
      <c r="F79" s="407"/>
      <c r="G79" s="407"/>
      <c r="H79" s="407"/>
      <c r="I79" s="447"/>
      <c r="J79" s="447"/>
      <c r="K79" s="403"/>
      <c r="L79" s="403"/>
      <c r="M79" s="403"/>
      <c r="N79" s="404"/>
    </row>
    <row r="80" spans="1:14" x14ac:dyDescent="0.25">
      <c r="A80" s="11" t="s">
        <v>25</v>
      </c>
      <c r="B80" s="407" t="s">
        <v>73</v>
      </c>
      <c r="C80" s="407"/>
      <c r="D80" s="407"/>
      <c r="E80" s="407"/>
      <c r="F80" s="407"/>
      <c r="G80" s="407"/>
      <c r="H80" s="407"/>
      <c r="I80" s="447"/>
      <c r="J80" s="447"/>
      <c r="K80" s="403"/>
      <c r="L80" s="403"/>
      <c r="M80" s="403"/>
      <c r="N80" s="404"/>
    </row>
    <row r="81" spans="1:14" x14ac:dyDescent="0.25">
      <c r="A81" s="11" t="s">
        <v>48</v>
      </c>
      <c r="B81" s="407" t="s">
        <v>74</v>
      </c>
      <c r="C81" s="407"/>
      <c r="D81" s="407"/>
      <c r="E81" s="407"/>
      <c r="F81" s="407"/>
      <c r="G81" s="407"/>
      <c r="H81" s="407"/>
      <c r="I81" s="447"/>
      <c r="J81" s="447"/>
      <c r="K81" s="403"/>
      <c r="L81" s="403"/>
      <c r="M81" s="403"/>
      <c r="N81" s="404"/>
    </row>
    <row r="82" spans="1:14" x14ac:dyDescent="0.25">
      <c r="A82" s="11" t="s">
        <v>50</v>
      </c>
      <c r="B82" s="407" t="s">
        <v>75</v>
      </c>
      <c r="C82" s="407"/>
      <c r="D82" s="407"/>
      <c r="E82" s="407"/>
      <c r="F82" s="407"/>
      <c r="G82" s="407"/>
      <c r="H82" s="407"/>
      <c r="I82" s="447"/>
      <c r="J82" s="447"/>
      <c r="K82" s="403">
        <f>3.5*22</f>
        <v>77</v>
      </c>
      <c r="L82" s="403"/>
      <c r="M82" s="403"/>
      <c r="N82" s="404"/>
    </row>
    <row r="83" spans="1:14" ht="15.75" thickBot="1" x14ac:dyDescent="0.3">
      <c r="A83" s="15" t="s">
        <v>52</v>
      </c>
      <c r="B83" s="491" t="s">
        <v>53</v>
      </c>
      <c r="C83" s="491"/>
      <c r="D83" s="491"/>
      <c r="E83" s="491"/>
      <c r="F83" s="491"/>
      <c r="G83" s="491"/>
      <c r="H83" s="491"/>
      <c r="I83" s="498"/>
      <c r="J83" s="498"/>
      <c r="K83" s="461"/>
      <c r="L83" s="461"/>
      <c r="M83" s="461"/>
      <c r="N83" s="462"/>
    </row>
    <row r="84" spans="1:14" ht="15.75" thickBot="1" x14ac:dyDescent="0.3">
      <c r="A84" s="22"/>
      <c r="B84" s="442" t="s">
        <v>76</v>
      </c>
      <c r="C84" s="442"/>
      <c r="D84" s="442"/>
      <c r="E84" s="442"/>
      <c r="F84" s="442"/>
      <c r="G84" s="442"/>
      <c r="H84" s="442"/>
      <c r="I84" s="458"/>
      <c r="J84" s="458"/>
      <c r="K84" s="463">
        <f>SUM(K76:N83)</f>
        <v>599.09940000000006</v>
      </c>
      <c r="L84" s="463"/>
      <c r="M84" s="463"/>
      <c r="N84" s="464"/>
    </row>
    <row r="85" spans="1:14" ht="27" customHeight="1" thickBot="1" x14ac:dyDescent="0.3">
      <c r="A85" s="451" t="s">
        <v>140</v>
      </c>
      <c r="B85" s="452"/>
      <c r="C85" s="452"/>
      <c r="D85" s="452"/>
      <c r="E85" s="452"/>
      <c r="F85" s="452"/>
      <c r="G85" s="452"/>
      <c r="H85" s="452"/>
      <c r="I85" s="452"/>
      <c r="J85" s="452"/>
      <c r="K85" s="452"/>
      <c r="L85" s="452"/>
      <c r="M85" s="452"/>
      <c r="N85" s="453"/>
    </row>
    <row r="86" spans="1:14" x14ac:dyDescent="0.25">
      <c r="A86" s="8"/>
      <c r="B86" s="8"/>
      <c r="C86" s="8"/>
      <c r="D86" s="8"/>
      <c r="E86" s="8"/>
      <c r="F86" s="8"/>
      <c r="G86" s="8"/>
      <c r="H86" s="8"/>
      <c r="I86" s="8"/>
      <c r="J86" s="8"/>
      <c r="K86" s="8"/>
      <c r="L86" s="8"/>
      <c r="M86" s="8"/>
      <c r="N86" s="8"/>
    </row>
    <row r="87" spans="1:14" x14ac:dyDescent="0.25">
      <c r="A87" s="375" t="s">
        <v>77</v>
      </c>
      <c r="B87" s="375"/>
      <c r="C87" s="375"/>
      <c r="D87" s="375"/>
      <c r="E87" s="375"/>
      <c r="F87" s="375"/>
      <c r="G87" s="375"/>
      <c r="H87" s="375"/>
      <c r="I87" s="375"/>
      <c r="J87" s="375"/>
      <c r="K87" s="375"/>
      <c r="L87" s="375"/>
      <c r="M87" s="375"/>
      <c r="N87" s="375"/>
    </row>
    <row r="88" spans="1:14" ht="15.75" thickBot="1" x14ac:dyDescent="0.3">
      <c r="A88" s="8"/>
      <c r="B88" s="8"/>
      <c r="C88" s="8"/>
      <c r="D88" s="8"/>
      <c r="E88" s="8"/>
      <c r="F88" s="8"/>
      <c r="G88" s="8"/>
      <c r="H88" s="8"/>
      <c r="I88" s="8"/>
      <c r="J88" s="8"/>
      <c r="K88" s="8"/>
      <c r="L88" s="8"/>
      <c r="M88" s="8"/>
      <c r="N88" s="8"/>
    </row>
    <row r="89" spans="1:14" ht="15.75" thickBot="1" x14ac:dyDescent="0.3">
      <c r="A89" s="22">
        <v>2</v>
      </c>
      <c r="B89" s="442" t="s">
        <v>78</v>
      </c>
      <c r="C89" s="442"/>
      <c r="D89" s="442"/>
      <c r="E89" s="442"/>
      <c r="F89" s="442"/>
      <c r="G89" s="442"/>
      <c r="H89" s="442"/>
      <c r="I89" s="442" t="s">
        <v>41</v>
      </c>
      <c r="J89" s="442"/>
      <c r="K89" s="442" t="s">
        <v>42</v>
      </c>
      <c r="L89" s="442"/>
      <c r="M89" s="442"/>
      <c r="N89" s="443"/>
    </row>
    <row r="90" spans="1:14" x14ac:dyDescent="0.25">
      <c r="A90" s="13" t="s">
        <v>56</v>
      </c>
      <c r="B90" s="440" t="s">
        <v>57</v>
      </c>
      <c r="C90" s="440"/>
      <c r="D90" s="440"/>
      <c r="E90" s="440"/>
      <c r="F90" s="440"/>
      <c r="G90" s="440"/>
      <c r="H90" s="440"/>
      <c r="I90" s="494"/>
      <c r="J90" s="494"/>
      <c r="K90" s="459">
        <f>K56</f>
        <v>432.096543</v>
      </c>
      <c r="L90" s="459"/>
      <c r="M90" s="459"/>
      <c r="N90" s="460"/>
    </row>
    <row r="91" spans="1:14" x14ac:dyDescent="0.25">
      <c r="A91" s="11" t="s">
        <v>60</v>
      </c>
      <c r="B91" s="407" t="s">
        <v>61</v>
      </c>
      <c r="C91" s="407"/>
      <c r="D91" s="407"/>
      <c r="E91" s="407"/>
      <c r="F91" s="407"/>
      <c r="G91" s="407"/>
      <c r="H91" s="407"/>
      <c r="I91" s="447"/>
      <c r="J91" s="447"/>
      <c r="K91" s="403">
        <f>K70</f>
        <v>504.32709551400006</v>
      </c>
      <c r="L91" s="403"/>
      <c r="M91" s="403"/>
      <c r="N91" s="404"/>
    </row>
    <row r="92" spans="1:14" ht="15.75" thickBot="1" x14ac:dyDescent="0.3">
      <c r="A92" s="11" t="s">
        <v>69</v>
      </c>
      <c r="B92" s="407" t="s">
        <v>70</v>
      </c>
      <c r="C92" s="407"/>
      <c r="D92" s="407"/>
      <c r="E92" s="407"/>
      <c r="F92" s="407"/>
      <c r="G92" s="407"/>
      <c r="H92" s="407"/>
      <c r="I92" s="447"/>
      <c r="J92" s="447"/>
      <c r="K92" s="403">
        <f>K84</f>
        <v>599.09940000000006</v>
      </c>
      <c r="L92" s="403"/>
      <c r="M92" s="403"/>
      <c r="N92" s="404"/>
    </row>
    <row r="93" spans="1:14" ht="15.75" thickBot="1" x14ac:dyDescent="0.3">
      <c r="A93" s="22"/>
      <c r="B93" s="442" t="s">
        <v>79</v>
      </c>
      <c r="C93" s="442"/>
      <c r="D93" s="442"/>
      <c r="E93" s="442"/>
      <c r="F93" s="442"/>
      <c r="G93" s="442"/>
      <c r="H93" s="442"/>
      <c r="I93" s="458"/>
      <c r="J93" s="458"/>
      <c r="K93" s="445">
        <f>SUM(K90:N92)</f>
        <v>1535.5230385140001</v>
      </c>
      <c r="L93" s="445"/>
      <c r="M93" s="445"/>
      <c r="N93" s="446"/>
    </row>
    <row r="94" spans="1:14" x14ac:dyDescent="0.25">
      <c r="A94" s="8"/>
      <c r="B94" s="8"/>
      <c r="C94" s="8"/>
      <c r="D94" s="8"/>
      <c r="E94" s="8"/>
      <c r="F94" s="8"/>
      <c r="G94" s="8"/>
      <c r="H94" s="8"/>
      <c r="I94" s="8"/>
      <c r="J94" s="8"/>
      <c r="K94" s="8"/>
      <c r="L94" s="8"/>
      <c r="M94" s="8"/>
      <c r="N94" s="8"/>
    </row>
    <row r="95" spans="1:14" x14ac:dyDescent="0.25">
      <c r="A95" s="375" t="s">
        <v>80</v>
      </c>
      <c r="B95" s="375"/>
      <c r="C95" s="375"/>
      <c r="D95" s="375"/>
      <c r="E95" s="375"/>
      <c r="F95" s="375"/>
      <c r="G95" s="375"/>
      <c r="H95" s="375"/>
      <c r="I95" s="375"/>
      <c r="J95" s="375"/>
      <c r="K95" s="375"/>
      <c r="L95" s="375"/>
      <c r="M95" s="375"/>
      <c r="N95" s="375"/>
    </row>
    <row r="96" spans="1:14" ht="15.75" thickBot="1" x14ac:dyDescent="0.3">
      <c r="A96" s="8"/>
      <c r="B96" s="8"/>
      <c r="C96" s="8"/>
      <c r="D96" s="8"/>
      <c r="E96" s="8"/>
      <c r="F96" s="8"/>
      <c r="G96" s="8"/>
      <c r="H96" s="8"/>
      <c r="I96" s="8"/>
      <c r="J96" s="8"/>
      <c r="K96" s="8"/>
      <c r="L96" s="8"/>
      <c r="M96" s="8"/>
      <c r="N96" s="8"/>
    </row>
    <row r="97" spans="1:14" ht="15.75" thickBot="1" x14ac:dyDescent="0.3">
      <c r="A97" s="22">
        <v>3</v>
      </c>
      <c r="B97" s="442" t="s">
        <v>81</v>
      </c>
      <c r="C97" s="442"/>
      <c r="D97" s="442"/>
      <c r="E97" s="442"/>
      <c r="F97" s="442"/>
      <c r="G97" s="442"/>
      <c r="H97" s="442"/>
      <c r="I97" s="442" t="s">
        <v>41</v>
      </c>
      <c r="J97" s="442"/>
      <c r="K97" s="442" t="s">
        <v>42</v>
      </c>
      <c r="L97" s="442"/>
      <c r="M97" s="442"/>
      <c r="N97" s="443"/>
    </row>
    <row r="98" spans="1:14" x14ac:dyDescent="0.25">
      <c r="A98" s="13" t="s">
        <v>16</v>
      </c>
      <c r="B98" s="440" t="s">
        <v>82</v>
      </c>
      <c r="C98" s="440"/>
      <c r="D98" s="440"/>
      <c r="E98" s="440"/>
      <c r="F98" s="440"/>
      <c r="G98" s="440"/>
      <c r="H98" s="440"/>
      <c r="I98" s="456">
        <v>4.5999999999999999E-3</v>
      </c>
      <c r="J98" s="456"/>
      <c r="K98" s="459">
        <f>I98*($K$47+$K$70)</f>
        <v>12.048950639364401</v>
      </c>
      <c r="L98" s="459"/>
      <c r="M98" s="459"/>
      <c r="N98" s="460"/>
    </row>
    <row r="99" spans="1:14" x14ac:dyDescent="0.25">
      <c r="A99" s="11" t="s">
        <v>19</v>
      </c>
      <c r="B99" s="407" t="s">
        <v>83</v>
      </c>
      <c r="C99" s="407"/>
      <c r="D99" s="407"/>
      <c r="E99" s="407"/>
      <c r="F99" s="407"/>
      <c r="G99" s="407"/>
      <c r="H99" s="407"/>
      <c r="I99" s="465">
        <v>4.0000000000000002E-4</v>
      </c>
      <c r="J99" s="465"/>
      <c r="K99" s="459">
        <f t="shared" ref="K99:K103" si="1">I99*($K$47+$K$70)</f>
        <v>1.0477348382056002</v>
      </c>
      <c r="L99" s="459"/>
      <c r="M99" s="459"/>
      <c r="N99" s="460"/>
    </row>
    <row r="100" spans="1:14" x14ac:dyDescent="0.25">
      <c r="A100" s="11" t="s">
        <v>21</v>
      </c>
      <c r="B100" s="407" t="s">
        <v>84</v>
      </c>
      <c r="C100" s="407"/>
      <c r="D100" s="407"/>
      <c r="E100" s="407"/>
      <c r="F100" s="407"/>
      <c r="G100" s="407"/>
      <c r="H100" s="407"/>
      <c r="I100" s="465">
        <v>0.04</v>
      </c>
      <c r="J100" s="465"/>
      <c r="K100" s="459">
        <f t="shared" si="1"/>
        <v>104.77348382056002</v>
      </c>
      <c r="L100" s="459"/>
      <c r="M100" s="459"/>
      <c r="N100" s="460"/>
    </row>
    <row r="101" spans="1:14" x14ac:dyDescent="0.25">
      <c r="A101" s="11" t="s">
        <v>23</v>
      </c>
      <c r="B101" s="407" t="s">
        <v>85</v>
      </c>
      <c r="C101" s="407"/>
      <c r="D101" s="407"/>
      <c r="E101" s="407"/>
      <c r="F101" s="407"/>
      <c r="G101" s="407"/>
      <c r="H101" s="407"/>
      <c r="I101" s="465">
        <v>1.9400000000000001E-2</v>
      </c>
      <c r="J101" s="465"/>
      <c r="K101" s="459">
        <f t="shared" si="1"/>
        <v>50.81513965297161</v>
      </c>
      <c r="L101" s="459"/>
      <c r="M101" s="459"/>
      <c r="N101" s="460"/>
    </row>
    <row r="102" spans="1:14" x14ac:dyDescent="0.25">
      <c r="A102" s="11" t="s">
        <v>25</v>
      </c>
      <c r="B102" s="407" t="s">
        <v>86</v>
      </c>
      <c r="C102" s="407"/>
      <c r="D102" s="407"/>
      <c r="E102" s="407"/>
      <c r="F102" s="407"/>
      <c r="G102" s="407"/>
      <c r="H102" s="407"/>
      <c r="I102" s="465">
        <v>7.7000000000000002E-3</v>
      </c>
      <c r="J102" s="465"/>
      <c r="K102" s="459">
        <f t="shared" si="1"/>
        <v>20.168895635457805</v>
      </c>
      <c r="L102" s="459"/>
      <c r="M102" s="459"/>
      <c r="N102" s="460"/>
    </row>
    <row r="103" spans="1:14" ht="15.75" thickBot="1" x14ac:dyDescent="0.3">
      <c r="A103" s="11" t="s">
        <v>48</v>
      </c>
      <c r="B103" s="407" t="s">
        <v>87</v>
      </c>
      <c r="C103" s="407"/>
      <c r="D103" s="407"/>
      <c r="E103" s="407"/>
      <c r="F103" s="407"/>
      <c r="G103" s="407"/>
      <c r="H103" s="407"/>
      <c r="I103" s="465"/>
      <c r="J103" s="465"/>
      <c r="K103" s="459">
        <f t="shared" si="1"/>
        <v>0</v>
      </c>
      <c r="L103" s="459"/>
      <c r="M103" s="459"/>
      <c r="N103" s="460"/>
    </row>
    <row r="104" spans="1:14" ht="15.75" thickBot="1" x14ac:dyDescent="0.3">
      <c r="A104" s="22"/>
      <c r="B104" s="442" t="s">
        <v>141</v>
      </c>
      <c r="C104" s="442"/>
      <c r="D104" s="442"/>
      <c r="E104" s="442"/>
      <c r="F104" s="442"/>
      <c r="G104" s="442"/>
      <c r="H104" s="442"/>
      <c r="I104" s="500">
        <f>SUM(I98:J103)</f>
        <v>7.2099999999999997E-2</v>
      </c>
      <c r="J104" s="500"/>
      <c r="K104" s="445">
        <f>SUM(K98:N103)</f>
        <v>188.85420458655943</v>
      </c>
      <c r="L104" s="445"/>
      <c r="M104" s="445"/>
      <c r="N104" s="446"/>
    </row>
    <row r="105" spans="1:14" ht="18" customHeight="1" thickBot="1" x14ac:dyDescent="0.3">
      <c r="A105" s="451" t="s">
        <v>142</v>
      </c>
      <c r="B105" s="452"/>
      <c r="C105" s="452"/>
      <c r="D105" s="452"/>
      <c r="E105" s="452"/>
      <c r="F105" s="452"/>
      <c r="G105" s="452"/>
      <c r="H105" s="452"/>
      <c r="I105" s="452"/>
      <c r="J105" s="452"/>
      <c r="K105" s="452"/>
      <c r="L105" s="452"/>
      <c r="M105" s="452"/>
      <c r="N105" s="453"/>
    </row>
    <row r="106" spans="1:14" x14ac:dyDescent="0.25">
      <c r="A106" s="8"/>
      <c r="B106" s="8"/>
      <c r="C106" s="8"/>
      <c r="D106" s="8"/>
      <c r="E106" s="8"/>
      <c r="F106" s="8"/>
      <c r="G106" s="8"/>
      <c r="H106" s="8"/>
      <c r="I106" s="8"/>
      <c r="J106" s="8"/>
      <c r="K106" s="8"/>
      <c r="L106" s="8"/>
      <c r="M106" s="8"/>
      <c r="N106" s="8"/>
    </row>
    <row r="107" spans="1:14" x14ac:dyDescent="0.25">
      <c r="A107" s="375" t="s">
        <v>88</v>
      </c>
      <c r="B107" s="375"/>
      <c r="C107" s="375"/>
      <c r="D107" s="375"/>
      <c r="E107" s="375"/>
      <c r="F107" s="375"/>
      <c r="G107" s="375"/>
      <c r="H107" s="375"/>
      <c r="I107" s="375"/>
      <c r="J107" s="375"/>
      <c r="K107" s="375"/>
      <c r="L107" s="375"/>
      <c r="M107" s="375"/>
      <c r="N107" s="375"/>
    </row>
    <row r="108" spans="1:14" x14ac:dyDescent="0.25">
      <c r="A108" s="8"/>
      <c r="B108" s="8"/>
      <c r="C108" s="8"/>
      <c r="D108" s="8"/>
      <c r="E108" s="8"/>
      <c r="F108" s="8"/>
      <c r="G108" s="8"/>
      <c r="H108" s="8"/>
      <c r="I108" s="8"/>
      <c r="J108" s="8"/>
      <c r="K108" s="8"/>
      <c r="L108" s="8"/>
      <c r="M108" s="8"/>
      <c r="N108" s="8"/>
    </row>
    <row r="109" spans="1:14" ht="15.75" x14ac:dyDescent="0.25">
      <c r="A109" s="499" t="s">
        <v>89</v>
      </c>
      <c r="B109" s="499"/>
      <c r="C109" s="499"/>
      <c r="D109" s="499"/>
      <c r="E109" s="499"/>
      <c r="F109" s="499"/>
      <c r="G109" s="499"/>
      <c r="H109" s="499"/>
      <c r="I109" s="499"/>
      <c r="J109" s="499"/>
      <c r="K109" s="499"/>
      <c r="L109" s="499"/>
      <c r="M109" s="499"/>
      <c r="N109" s="499"/>
    </row>
    <row r="110" spans="1:14" ht="15.75" thickBot="1" x14ac:dyDescent="0.3">
      <c r="A110" s="8"/>
      <c r="B110" s="8"/>
      <c r="C110" s="8"/>
      <c r="D110" s="8"/>
      <c r="E110" s="8"/>
      <c r="F110" s="8"/>
      <c r="G110" s="8"/>
      <c r="H110" s="8"/>
      <c r="I110" s="8"/>
      <c r="J110" s="8"/>
      <c r="K110" s="8"/>
      <c r="L110" s="8"/>
      <c r="M110" s="8"/>
      <c r="N110" s="8"/>
    </row>
    <row r="111" spans="1:14" ht="15.75" thickBot="1" x14ac:dyDescent="0.3">
      <c r="A111" s="22" t="s">
        <v>90</v>
      </c>
      <c r="B111" s="442" t="s">
        <v>91</v>
      </c>
      <c r="C111" s="442"/>
      <c r="D111" s="442"/>
      <c r="E111" s="442"/>
      <c r="F111" s="442"/>
      <c r="G111" s="442"/>
      <c r="H111" s="442"/>
      <c r="I111" s="442" t="s">
        <v>41</v>
      </c>
      <c r="J111" s="442"/>
      <c r="K111" s="442" t="s">
        <v>42</v>
      </c>
      <c r="L111" s="442"/>
      <c r="M111" s="442"/>
      <c r="N111" s="443"/>
    </row>
    <row r="112" spans="1:14" x14ac:dyDescent="0.25">
      <c r="A112" s="13" t="s">
        <v>16</v>
      </c>
      <c r="B112" s="440" t="s">
        <v>92</v>
      </c>
      <c r="C112" s="440"/>
      <c r="D112" s="440"/>
      <c r="E112" s="440"/>
      <c r="F112" s="440"/>
      <c r="G112" s="440"/>
      <c r="H112" s="440"/>
      <c r="I112" s="456">
        <v>6.1100000000000002E-2</v>
      </c>
      <c r="J112" s="456"/>
      <c r="K112" s="459">
        <f>I112*$K$47</f>
        <v>129.22711100000001</v>
      </c>
      <c r="L112" s="459"/>
      <c r="M112" s="459"/>
      <c r="N112" s="460"/>
    </row>
    <row r="113" spans="1:14" x14ac:dyDescent="0.25">
      <c r="A113" s="11" t="s">
        <v>19</v>
      </c>
      <c r="B113" s="407" t="s">
        <v>143</v>
      </c>
      <c r="C113" s="407"/>
      <c r="D113" s="407"/>
      <c r="E113" s="407"/>
      <c r="F113" s="407"/>
      <c r="G113" s="407"/>
      <c r="H113" s="407"/>
      <c r="I113" s="465">
        <v>1.4800000000000001E-2</v>
      </c>
      <c r="J113" s="465"/>
      <c r="K113" s="459">
        <f t="shared" ref="K113:K117" si="2">I113*$K$47</f>
        <v>31.302148000000006</v>
      </c>
      <c r="L113" s="459"/>
      <c r="M113" s="459"/>
      <c r="N113" s="460"/>
    </row>
    <row r="114" spans="1:14" x14ac:dyDescent="0.25">
      <c r="A114" s="11" t="s">
        <v>21</v>
      </c>
      <c r="B114" s="407" t="s">
        <v>93</v>
      </c>
      <c r="C114" s="407"/>
      <c r="D114" s="407"/>
      <c r="E114" s="407"/>
      <c r="F114" s="407"/>
      <c r="G114" s="407"/>
      <c r="H114" s="407"/>
      <c r="I114" s="465">
        <v>2.9999999999999997E-4</v>
      </c>
      <c r="J114" s="465"/>
      <c r="K114" s="459">
        <f t="shared" si="2"/>
        <v>0.63450300000000004</v>
      </c>
      <c r="L114" s="459"/>
      <c r="M114" s="459"/>
      <c r="N114" s="460"/>
    </row>
    <row r="115" spans="1:14" x14ac:dyDescent="0.25">
      <c r="A115" s="11" t="s">
        <v>23</v>
      </c>
      <c r="B115" s="407" t="s">
        <v>94</v>
      </c>
      <c r="C115" s="407"/>
      <c r="D115" s="407"/>
      <c r="E115" s="407"/>
      <c r="F115" s="407"/>
      <c r="G115" s="407"/>
      <c r="H115" s="407"/>
      <c r="I115" s="465">
        <v>2E-3</v>
      </c>
      <c r="J115" s="465"/>
      <c r="K115" s="459">
        <f t="shared" si="2"/>
        <v>4.2300200000000006</v>
      </c>
      <c r="L115" s="459"/>
      <c r="M115" s="459"/>
      <c r="N115" s="460"/>
    </row>
    <row r="116" spans="1:14" x14ac:dyDescent="0.25">
      <c r="A116" s="11" t="s">
        <v>25</v>
      </c>
      <c r="B116" s="407" t="s">
        <v>95</v>
      </c>
      <c r="C116" s="407"/>
      <c r="D116" s="407"/>
      <c r="E116" s="407"/>
      <c r="F116" s="407"/>
      <c r="G116" s="407"/>
      <c r="H116" s="407"/>
      <c r="I116" s="465">
        <v>4.0000000000000002E-4</v>
      </c>
      <c r="J116" s="465"/>
      <c r="K116" s="459">
        <f t="shared" si="2"/>
        <v>0.84600400000000009</v>
      </c>
      <c r="L116" s="459"/>
      <c r="M116" s="459"/>
      <c r="N116" s="460"/>
    </row>
    <row r="117" spans="1:14" ht="15.75" thickBot="1" x14ac:dyDescent="0.3">
      <c r="A117" s="11" t="s">
        <v>48</v>
      </c>
      <c r="B117" s="407" t="s">
        <v>96</v>
      </c>
      <c r="C117" s="407"/>
      <c r="D117" s="407"/>
      <c r="E117" s="407"/>
      <c r="F117" s="407"/>
      <c r="G117" s="407"/>
      <c r="H117" s="407"/>
      <c r="I117" s="465"/>
      <c r="J117" s="465"/>
      <c r="K117" s="459">
        <f t="shared" si="2"/>
        <v>0</v>
      </c>
      <c r="L117" s="459"/>
      <c r="M117" s="459"/>
      <c r="N117" s="460"/>
    </row>
    <row r="118" spans="1:14" ht="15.75" thickBot="1" x14ac:dyDescent="0.3">
      <c r="A118" s="22"/>
      <c r="B118" s="442" t="s">
        <v>97</v>
      </c>
      <c r="C118" s="442"/>
      <c r="D118" s="442"/>
      <c r="E118" s="442"/>
      <c r="F118" s="442"/>
      <c r="G118" s="442"/>
      <c r="H118" s="442"/>
      <c r="I118" s="500">
        <f>SUM(I112:J117)</f>
        <v>7.8599999999999989E-2</v>
      </c>
      <c r="J118" s="500"/>
      <c r="K118" s="463">
        <f>SUM(K112:N117)</f>
        <v>166.23978600000001</v>
      </c>
      <c r="L118" s="463"/>
      <c r="M118" s="463"/>
      <c r="N118" s="464"/>
    </row>
    <row r="119" spans="1:14" ht="15.75" thickBot="1" x14ac:dyDescent="0.3">
      <c r="A119" s="451"/>
      <c r="B119" s="452"/>
      <c r="C119" s="452"/>
      <c r="D119" s="452"/>
      <c r="E119" s="452"/>
      <c r="F119" s="452"/>
      <c r="G119" s="452"/>
      <c r="H119" s="452"/>
      <c r="I119" s="452"/>
      <c r="J119" s="452"/>
      <c r="K119" s="452"/>
      <c r="L119" s="452"/>
      <c r="M119" s="452"/>
      <c r="N119" s="453"/>
    </row>
    <row r="120" spans="1:14" x14ac:dyDescent="0.25">
      <c r="A120" s="8"/>
      <c r="B120" s="8"/>
      <c r="C120" s="8"/>
      <c r="D120" s="8"/>
      <c r="E120" s="8"/>
      <c r="F120" s="8"/>
      <c r="G120" s="8"/>
      <c r="H120" s="8"/>
      <c r="I120" s="8"/>
      <c r="J120" s="8"/>
      <c r="K120" s="8"/>
      <c r="L120" s="8"/>
      <c r="M120" s="8"/>
      <c r="N120" s="8"/>
    </row>
    <row r="121" spans="1:14" ht="15.75" x14ac:dyDescent="0.25">
      <c r="A121" s="499" t="s">
        <v>144</v>
      </c>
      <c r="B121" s="499"/>
      <c r="C121" s="499"/>
      <c r="D121" s="499"/>
      <c r="E121" s="499"/>
      <c r="F121" s="499"/>
      <c r="G121" s="499"/>
      <c r="H121" s="499"/>
      <c r="I121" s="499"/>
      <c r="J121" s="499"/>
      <c r="K121" s="499"/>
      <c r="L121" s="499"/>
      <c r="M121" s="499"/>
      <c r="N121" s="499"/>
    </row>
    <row r="122" spans="1:14" ht="15.75" thickBot="1" x14ac:dyDescent="0.3">
      <c r="A122" s="8"/>
      <c r="B122" s="8"/>
      <c r="C122" s="8"/>
      <c r="D122" s="8"/>
      <c r="E122" s="8"/>
      <c r="F122" s="8"/>
      <c r="G122" s="8"/>
      <c r="H122" s="8"/>
      <c r="I122" s="8"/>
      <c r="J122" s="8"/>
      <c r="K122" s="8"/>
      <c r="L122" s="8"/>
      <c r="M122" s="8"/>
      <c r="N122" s="8"/>
    </row>
    <row r="123" spans="1:14" ht="15.75" thickBot="1" x14ac:dyDescent="0.3">
      <c r="A123" s="22" t="s">
        <v>98</v>
      </c>
      <c r="B123" s="442" t="s">
        <v>99</v>
      </c>
      <c r="C123" s="442"/>
      <c r="D123" s="442"/>
      <c r="E123" s="442"/>
      <c r="F123" s="442"/>
      <c r="G123" s="442"/>
      <c r="H123" s="442"/>
      <c r="I123" s="442" t="s">
        <v>41</v>
      </c>
      <c r="J123" s="442"/>
      <c r="K123" s="442" t="s">
        <v>42</v>
      </c>
      <c r="L123" s="442"/>
      <c r="M123" s="442"/>
      <c r="N123" s="443"/>
    </row>
    <row r="124" spans="1:14" ht="15.75" thickBot="1" x14ac:dyDescent="0.3">
      <c r="A124" s="13" t="s">
        <v>16</v>
      </c>
      <c r="B124" s="454" t="s">
        <v>100</v>
      </c>
      <c r="C124" s="454"/>
      <c r="D124" s="454"/>
      <c r="E124" s="454"/>
      <c r="F124" s="454"/>
      <c r="G124" s="454"/>
      <c r="H124" s="454"/>
      <c r="I124" s="494"/>
      <c r="J124" s="494"/>
      <c r="K124" s="459">
        <f>I124*K47</f>
        <v>0</v>
      </c>
      <c r="L124" s="459"/>
      <c r="M124" s="459"/>
      <c r="N124" s="460"/>
    </row>
    <row r="125" spans="1:14" ht="15.75" thickBot="1" x14ac:dyDescent="0.3">
      <c r="A125" s="22"/>
      <c r="B125" s="442" t="s">
        <v>101</v>
      </c>
      <c r="C125" s="442"/>
      <c r="D125" s="442"/>
      <c r="E125" s="442"/>
      <c r="F125" s="442"/>
      <c r="G125" s="442"/>
      <c r="H125" s="442"/>
      <c r="I125" s="458">
        <f>SUM(I124)</f>
        <v>0</v>
      </c>
      <c r="J125" s="458"/>
      <c r="K125" s="463">
        <f>SUM(K124)</f>
        <v>0</v>
      </c>
      <c r="L125" s="463"/>
      <c r="M125" s="463"/>
      <c r="N125" s="464"/>
    </row>
    <row r="126" spans="1:14" ht="15.75" thickBot="1" x14ac:dyDescent="0.3">
      <c r="A126" s="451" t="s">
        <v>102</v>
      </c>
      <c r="B126" s="452"/>
      <c r="C126" s="452"/>
      <c r="D126" s="452"/>
      <c r="E126" s="452"/>
      <c r="F126" s="452"/>
      <c r="G126" s="452"/>
      <c r="H126" s="452"/>
      <c r="I126" s="452"/>
      <c r="J126" s="452"/>
      <c r="K126" s="452"/>
      <c r="L126" s="452"/>
      <c r="M126" s="452"/>
      <c r="N126" s="453"/>
    </row>
    <row r="127" spans="1:14" x14ac:dyDescent="0.25">
      <c r="A127" s="8"/>
      <c r="B127" s="8"/>
      <c r="C127" s="8"/>
      <c r="D127" s="8"/>
      <c r="E127" s="8"/>
      <c r="F127" s="8"/>
      <c r="G127" s="8"/>
      <c r="H127" s="8"/>
      <c r="I127" s="8"/>
      <c r="J127" s="8"/>
      <c r="K127" s="8"/>
      <c r="L127" s="8"/>
      <c r="M127" s="8"/>
      <c r="N127" s="8"/>
    </row>
    <row r="128" spans="1:14" x14ac:dyDescent="0.25">
      <c r="A128" s="375" t="s">
        <v>103</v>
      </c>
      <c r="B128" s="375"/>
      <c r="C128" s="375"/>
      <c r="D128" s="375"/>
      <c r="E128" s="375"/>
      <c r="F128" s="375"/>
      <c r="G128" s="375"/>
      <c r="H128" s="375"/>
      <c r="I128" s="375"/>
      <c r="J128" s="375"/>
      <c r="K128" s="375"/>
      <c r="L128" s="375"/>
      <c r="M128" s="375"/>
      <c r="N128" s="375"/>
    </row>
    <row r="129" spans="1:14" ht="15.75" thickBot="1" x14ac:dyDescent="0.3">
      <c r="A129" s="8"/>
      <c r="B129" s="8"/>
      <c r="C129" s="8"/>
      <c r="D129" s="8"/>
      <c r="E129" s="8"/>
      <c r="F129" s="8"/>
      <c r="G129" s="8"/>
      <c r="H129" s="8"/>
      <c r="I129" s="8"/>
      <c r="J129" s="8"/>
      <c r="K129" s="8"/>
      <c r="L129" s="8"/>
      <c r="M129" s="8"/>
      <c r="N129" s="8"/>
    </row>
    <row r="130" spans="1:14" ht="15.75" thickBot="1" x14ac:dyDescent="0.3">
      <c r="A130" s="22">
        <v>4</v>
      </c>
      <c r="B130" s="442" t="s">
        <v>104</v>
      </c>
      <c r="C130" s="442"/>
      <c r="D130" s="442"/>
      <c r="E130" s="442"/>
      <c r="F130" s="442"/>
      <c r="G130" s="442"/>
      <c r="H130" s="442"/>
      <c r="I130" s="442" t="s">
        <v>41</v>
      </c>
      <c r="J130" s="442"/>
      <c r="K130" s="442" t="s">
        <v>42</v>
      </c>
      <c r="L130" s="442"/>
      <c r="M130" s="442"/>
      <c r="N130" s="443"/>
    </row>
    <row r="131" spans="1:14" x14ac:dyDescent="0.25">
      <c r="A131" s="13" t="s">
        <v>90</v>
      </c>
      <c r="B131" s="440" t="s">
        <v>91</v>
      </c>
      <c r="C131" s="440"/>
      <c r="D131" s="440"/>
      <c r="E131" s="440"/>
      <c r="F131" s="440"/>
      <c r="G131" s="440"/>
      <c r="H131" s="440"/>
      <c r="I131" s="494"/>
      <c r="J131" s="494"/>
      <c r="K131" s="459">
        <f>K118</f>
        <v>166.23978600000001</v>
      </c>
      <c r="L131" s="459"/>
      <c r="M131" s="459"/>
      <c r="N131" s="460"/>
    </row>
    <row r="132" spans="1:14" ht="15.75" thickBot="1" x14ac:dyDescent="0.3">
      <c r="A132" s="11" t="s">
        <v>98</v>
      </c>
      <c r="B132" s="407" t="s">
        <v>99</v>
      </c>
      <c r="C132" s="407"/>
      <c r="D132" s="407"/>
      <c r="E132" s="407"/>
      <c r="F132" s="407"/>
      <c r="G132" s="407"/>
      <c r="H132" s="407"/>
      <c r="I132" s="447"/>
      <c r="J132" s="447"/>
      <c r="K132" s="403">
        <f>K125</f>
        <v>0</v>
      </c>
      <c r="L132" s="403"/>
      <c r="M132" s="403"/>
      <c r="N132" s="404"/>
    </row>
    <row r="133" spans="1:14" ht="15.75" thickBot="1" x14ac:dyDescent="0.3">
      <c r="A133" s="22"/>
      <c r="B133" s="442" t="s">
        <v>147</v>
      </c>
      <c r="C133" s="442"/>
      <c r="D133" s="442"/>
      <c r="E133" s="442"/>
      <c r="F133" s="442"/>
      <c r="G133" s="442"/>
      <c r="H133" s="442"/>
      <c r="I133" s="458"/>
      <c r="J133" s="458"/>
      <c r="K133" s="445">
        <f>SUM(K131:N132)</f>
        <v>166.23978600000001</v>
      </c>
      <c r="L133" s="445"/>
      <c r="M133" s="445"/>
      <c r="N133" s="446"/>
    </row>
    <row r="134" spans="1:14" x14ac:dyDescent="0.25">
      <c r="A134" s="8"/>
      <c r="B134" s="8"/>
      <c r="C134" s="8"/>
      <c r="D134" s="8"/>
      <c r="E134" s="8"/>
      <c r="F134" s="8"/>
      <c r="G134" s="8"/>
      <c r="H134" s="8"/>
      <c r="I134" s="8"/>
      <c r="J134" s="8"/>
      <c r="K134" s="8"/>
      <c r="L134" s="8"/>
      <c r="M134" s="8"/>
      <c r="N134" s="8"/>
    </row>
    <row r="135" spans="1:14" ht="15.75" x14ac:dyDescent="0.25">
      <c r="A135" s="499" t="s">
        <v>105</v>
      </c>
      <c r="B135" s="499"/>
      <c r="C135" s="499"/>
      <c r="D135" s="499"/>
      <c r="E135" s="499"/>
      <c r="F135" s="499"/>
      <c r="G135" s="499"/>
      <c r="H135" s="499"/>
      <c r="I135" s="499"/>
      <c r="J135" s="499"/>
      <c r="K135" s="499"/>
      <c r="L135" s="499"/>
      <c r="M135" s="499"/>
      <c r="N135" s="499"/>
    </row>
    <row r="136" spans="1:14" ht="15.75" thickBot="1" x14ac:dyDescent="0.3">
      <c r="A136" s="8"/>
      <c r="B136" s="8"/>
      <c r="C136" s="8"/>
      <c r="D136" s="8"/>
      <c r="E136" s="8"/>
      <c r="F136" s="8"/>
      <c r="G136" s="8"/>
      <c r="H136" s="8"/>
      <c r="I136" s="8"/>
      <c r="J136" s="8"/>
      <c r="K136" s="8"/>
      <c r="L136" s="8"/>
      <c r="M136" s="8"/>
      <c r="N136" s="8"/>
    </row>
    <row r="137" spans="1:14" ht="15.75" thickBot="1" x14ac:dyDescent="0.3">
      <c r="A137" s="22">
        <v>5</v>
      </c>
      <c r="B137" s="442" t="s">
        <v>106</v>
      </c>
      <c r="C137" s="442"/>
      <c r="D137" s="442"/>
      <c r="E137" s="442"/>
      <c r="F137" s="442"/>
      <c r="G137" s="442"/>
      <c r="H137" s="442"/>
      <c r="I137" s="442" t="s">
        <v>41</v>
      </c>
      <c r="J137" s="442"/>
      <c r="K137" s="442" t="s">
        <v>42</v>
      </c>
      <c r="L137" s="442"/>
      <c r="M137" s="442"/>
      <c r="N137" s="443"/>
    </row>
    <row r="138" spans="1:14" x14ac:dyDescent="0.25">
      <c r="A138" s="13" t="s">
        <v>16</v>
      </c>
      <c r="B138" s="501" t="s">
        <v>428</v>
      </c>
      <c r="C138" s="501"/>
      <c r="D138" s="501"/>
      <c r="E138" s="501"/>
      <c r="F138" s="501"/>
      <c r="G138" s="501"/>
      <c r="H138" s="501"/>
      <c r="I138" s="494"/>
      <c r="J138" s="494"/>
      <c r="K138" s="459">
        <f>'ANEXO VIII-A02 - UNIFORMES'!F15</f>
        <v>64.839845238095251</v>
      </c>
      <c r="L138" s="459"/>
      <c r="M138" s="459"/>
      <c r="N138" s="460"/>
    </row>
    <row r="139" spans="1:14" x14ac:dyDescent="0.25">
      <c r="A139" s="11" t="s">
        <v>19</v>
      </c>
      <c r="B139" s="502" t="s">
        <v>429</v>
      </c>
      <c r="C139" s="502"/>
      <c r="D139" s="502"/>
      <c r="E139" s="502"/>
      <c r="F139" s="502"/>
      <c r="G139" s="502"/>
      <c r="H139" s="502"/>
      <c r="I139" s="447"/>
      <c r="J139" s="447"/>
      <c r="K139" s="403">
        <f>'ANEXO VIII-A03 - EPI'!G16</f>
        <v>64.922090277777784</v>
      </c>
      <c r="L139" s="403"/>
      <c r="M139" s="403"/>
      <c r="N139" s="404"/>
    </row>
    <row r="140" spans="1:14" x14ac:dyDescent="0.25">
      <c r="A140" s="11" t="s">
        <v>21</v>
      </c>
      <c r="B140" s="502" t="s">
        <v>430</v>
      </c>
      <c r="C140" s="502"/>
      <c r="D140" s="502"/>
      <c r="E140" s="502"/>
      <c r="F140" s="502"/>
      <c r="G140" s="502"/>
      <c r="H140" s="502"/>
      <c r="I140" s="447"/>
      <c r="J140" s="447"/>
      <c r="K140" s="403">
        <f>'ANEXO VIII-04 - FERRAMENTAL'!I104</f>
        <v>84.057708161328122</v>
      </c>
      <c r="L140" s="403"/>
      <c r="M140" s="403"/>
      <c r="N140" s="404"/>
    </row>
    <row r="141" spans="1:14" ht="15.75" thickBot="1" x14ac:dyDescent="0.3">
      <c r="A141" s="11" t="s">
        <v>23</v>
      </c>
      <c r="B141" s="503" t="s">
        <v>145</v>
      </c>
      <c r="C141" s="503"/>
      <c r="D141" s="503"/>
      <c r="E141" s="503"/>
      <c r="F141" s="503"/>
      <c r="G141" s="503"/>
      <c r="H141" s="503"/>
      <c r="I141" s="447"/>
      <c r="J141" s="447"/>
      <c r="K141" s="403"/>
      <c r="L141" s="403"/>
      <c r="M141" s="403"/>
      <c r="N141" s="404"/>
    </row>
    <row r="142" spans="1:14" ht="15.75" thickBot="1" x14ac:dyDescent="0.3">
      <c r="A142" s="22"/>
      <c r="B142" s="442" t="s">
        <v>146</v>
      </c>
      <c r="C142" s="442"/>
      <c r="D142" s="442"/>
      <c r="E142" s="442"/>
      <c r="F142" s="442"/>
      <c r="G142" s="442"/>
      <c r="H142" s="442"/>
      <c r="I142" s="458">
        <f>SUM(I138:J141)</f>
        <v>0</v>
      </c>
      <c r="J142" s="458"/>
      <c r="K142" s="445">
        <f>SUM(K138:N141)</f>
        <v>213.81964367720116</v>
      </c>
      <c r="L142" s="445"/>
      <c r="M142" s="445"/>
      <c r="N142" s="446"/>
    </row>
    <row r="143" spans="1:14" ht="15.75" thickBot="1" x14ac:dyDescent="0.3">
      <c r="A143" s="451" t="s">
        <v>107</v>
      </c>
      <c r="B143" s="452"/>
      <c r="C143" s="452"/>
      <c r="D143" s="452"/>
      <c r="E143" s="452"/>
      <c r="F143" s="452"/>
      <c r="G143" s="452"/>
      <c r="H143" s="452"/>
      <c r="I143" s="452"/>
      <c r="J143" s="452"/>
      <c r="K143" s="452"/>
      <c r="L143" s="452"/>
      <c r="M143" s="452"/>
      <c r="N143" s="453"/>
    </row>
    <row r="144" spans="1:14" x14ac:dyDescent="0.25">
      <c r="A144" s="8"/>
      <c r="B144" s="8"/>
      <c r="C144" s="8"/>
      <c r="D144" s="8"/>
      <c r="E144" s="8"/>
      <c r="F144" s="8"/>
      <c r="G144" s="8"/>
      <c r="H144" s="8"/>
      <c r="I144" s="8"/>
      <c r="J144" s="8"/>
      <c r="K144" s="8"/>
      <c r="L144" s="8"/>
      <c r="M144" s="8"/>
      <c r="N144" s="8"/>
    </row>
    <row r="145" spans="1:14" ht="15.75" x14ac:dyDescent="0.25">
      <c r="A145" s="499" t="s">
        <v>108</v>
      </c>
      <c r="B145" s="499"/>
      <c r="C145" s="499"/>
      <c r="D145" s="499"/>
      <c r="E145" s="499"/>
      <c r="F145" s="499"/>
      <c r="G145" s="499"/>
      <c r="H145" s="499"/>
      <c r="I145" s="499"/>
      <c r="J145" s="499"/>
      <c r="K145" s="499"/>
      <c r="L145" s="499"/>
      <c r="M145" s="499"/>
      <c r="N145" s="499"/>
    </row>
    <row r="146" spans="1:14" ht="16.5" thickBot="1" x14ac:dyDescent="0.3">
      <c r="A146" s="23"/>
      <c r="B146" s="23"/>
      <c r="C146" s="23"/>
      <c r="D146" s="23"/>
      <c r="E146" s="23"/>
      <c r="F146" s="23"/>
      <c r="G146" s="23"/>
      <c r="H146" s="23"/>
      <c r="I146" s="23"/>
      <c r="J146" s="23"/>
      <c r="K146" s="23"/>
      <c r="L146" s="23"/>
      <c r="M146" s="23"/>
      <c r="N146" s="23"/>
    </row>
    <row r="147" spans="1:14" ht="15.75" thickBot="1" x14ac:dyDescent="0.3">
      <c r="A147" s="22">
        <v>6</v>
      </c>
      <c r="B147" s="442" t="s">
        <v>109</v>
      </c>
      <c r="C147" s="442"/>
      <c r="D147" s="442"/>
      <c r="E147" s="442"/>
      <c r="F147" s="442"/>
      <c r="G147" s="442"/>
      <c r="H147" s="442"/>
      <c r="I147" s="442" t="s">
        <v>41</v>
      </c>
      <c r="J147" s="442"/>
      <c r="K147" s="442" t="s">
        <v>42</v>
      </c>
      <c r="L147" s="442"/>
      <c r="M147" s="442"/>
      <c r="N147" s="443"/>
    </row>
    <row r="148" spans="1:14" x14ac:dyDescent="0.25">
      <c r="A148" s="13" t="s">
        <v>16</v>
      </c>
      <c r="B148" s="440" t="s">
        <v>110</v>
      </c>
      <c r="C148" s="440"/>
      <c r="D148" s="440"/>
      <c r="E148" s="440"/>
      <c r="F148" s="440"/>
      <c r="G148" s="440"/>
      <c r="H148" s="440"/>
      <c r="I148" s="456">
        <v>6.4500000000000002E-2</v>
      </c>
      <c r="J148" s="456"/>
      <c r="K148" s="459">
        <f>I148*K166</f>
        <v>272.15431039416558</v>
      </c>
      <c r="L148" s="459"/>
      <c r="M148" s="459"/>
      <c r="N148" s="460"/>
    </row>
    <row r="149" spans="1:14" x14ac:dyDescent="0.25">
      <c r="A149" s="11" t="s">
        <v>19</v>
      </c>
      <c r="B149" s="407" t="s">
        <v>111</v>
      </c>
      <c r="C149" s="407"/>
      <c r="D149" s="407"/>
      <c r="E149" s="407"/>
      <c r="F149" s="407"/>
      <c r="G149" s="407"/>
      <c r="H149" s="407"/>
      <c r="I149" s="465">
        <v>0.09</v>
      </c>
      <c r="J149" s="465"/>
      <c r="K149" s="403">
        <f>I149*(K166+$K$148)</f>
        <v>404.24408848547336</v>
      </c>
      <c r="L149" s="403"/>
      <c r="M149" s="403"/>
      <c r="N149" s="404"/>
    </row>
    <row r="150" spans="1:14" x14ac:dyDescent="0.25">
      <c r="A150" s="11" t="s">
        <v>21</v>
      </c>
      <c r="B150" s="407" t="s">
        <v>112</v>
      </c>
      <c r="C150" s="407"/>
      <c r="D150" s="407"/>
      <c r="E150" s="407"/>
      <c r="F150" s="407"/>
      <c r="G150" s="407"/>
      <c r="H150" s="407"/>
      <c r="I150" s="465">
        <v>0.14249999999999999</v>
      </c>
      <c r="J150" s="465"/>
      <c r="K150" s="403"/>
      <c r="L150" s="403"/>
      <c r="M150" s="403"/>
      <c r="N150" s="404"/>
    </row>
    <row r="151" spans="1:14" x14ac:dyDescent="0.25">
      <c r="A151" s="11" t="s">
        <v>113</v>
      </c>
      <c r="B151" s="407" t="s">
        <v>407</v>
      </c>
      <c r="C151" s="407"/>
      <c r="D151" s="407"/>
      <c r="E151" s="407"/>
      <c r="F151" s="407"/>
      <c r="G151" s="407"/>
      <c r="H151" s="407"/>
      <c r="I151" s="492">
        <v>1.6500000000000001E-2</v>
      </c>
      <c r="J151" s="492"/>
      <c r="K151" s="403">
        <f>($K$148+$K$149+$K$166)/(1-$I$150)*I151</f>
        <v>94.205765227226934</v>
      </c>
      <c r="L151" s="403"/>
      <c r="M151" s="403"/>
      <c r="N151" s="404"/>
    </row>
    <row r="152" spans="1:14" x14ac:dyDescent="0.25">
      <c r="A152" s="11" t="s">
        <v>114</v>
      </c>
      <c r="B152" s="407" t="s">
        <v>408</v>
      </c>
      <c r="C152" s="407"/>
      <c r="D152" s="407"/>
      <c r="E152" s="407"/>
      <c r="F152" s="407"/>
      <c r="G152" s="407"/>
      <c r="H152" s="407"/>
      <c r="I152" s="492">
        <v>7.5999999999999998E-2</v>
      </c>
      <c r="J152" s="492"/>
      <c r="K152" s="403">
        <f>($K$148+$K$149+$K$166)/(1-$I$150)*I152</f>
        <v>433.91746407692403</v>
      </c>
      <c r="L152" s="403"/>
      <c r="M152" s="403"/>
      <c r="N152" s="404"/>
    </row>
    <row r="153" spans="1:14" x14ac:dyDescent="0.25">
      <c r="A153" s="11" t="s">
        <v>115</v>
      </c>
      <c r="B153" s="407" t="s">
        <v>406</v>
      </c>
      <c r="C153" s="407"/>
      <c r="D153" s="407"/>
      <c r="E153" s="407"/>
      <c r="F153" s="407"/>
      <c r="G153" s="407"/>
      <c r="H153" s="407"/>
      <c r="I153" s="465">
        <v>0.05</v>
      </c>
      <c r="J153" s="465"/>
      <c r="K153" s="403">
        <f t="shared" ref="K153:K154" si="3">($K$148+$K$149+$K$166)/(1-$I$150)*I153</f>
        <v>285.47201584008161</v>
      </c>
      <c r="L153" s="403"/>
      <c r="M153" s="403"/>
      <c r="N153" s="404"/>
    </row>
    <row r="154" spans="1:14" ht="15.75" thickBot="1" x14ac:dyDescent="0.3">
      <c r="A154" s="11" t="s">
        <v>116</v>
      </c>
      <c r="B154" s="398" t="s">
        <v>1851</v>
      </c>
      <c r="C154" s="399"/>
      <c r="D154" s="399"/>
      <c r="E154" s="399"/>
      <c r="F154" s="399"/>
      <c r="G154" s="399"/>
      <c r="H154" s="400"/>
      <c r="I154" s="401">
        <v>4.4999999999999998E-2</v>
      </c>
      <c r="J154" s="402"/>
      <c r="K154" s="403">
        <f t="shared" si="3"/>
        <v>256.92481425607343</v>
      </c>
      <c r="L154" s="403"/>
      <c r="M154" s="403"/>
      <c r="N154" s="404"/>
    </row>
    <row r="155" spans="1:14" ht="15.75" thickBot="1" x14ac:dyDescent="0.3">
      <c r="A155" s="22"/>
      <c r="B155" s="442" t="s">
        <v>68</v>
      </c>
      <c r="C155" s="442"/>
      <c r="D155" s="442"/>
      <c r="E155" s="442"/>
      <c r="F155" s="442"/>
      <c r="G155" s="442"/>
      <c r="H155" s="442"/>
      <c r="I155" s="500">
        <f>I148+I149+I150</f>
        <v>0.29699999999999999</v>
      </c>
      <c r="J155" s="500"/>
      <c r="K155" s="445">
        <f>SUM(K148:N154)</f>
        <v>1746.9184582799451</v>
      </c>
      <c r="L155" s="445"/>
      <c r="M155" s="445"/>
      <c r="N155" s="446"/>
    </row>
    <row r="156" spans="1:14" ht="26.25" customHeight="1" thickBot="1" x14ac:dyDescent="0.3">
      <c r="A156" s="451" t="s">
        <v>148</v>
      </c>
      <c r="B156" s="452"/>
      <c r="C156" s="452"/>
      <c r="D156" s="452"/>
      <c r="E156" s="452"/>
      <c r="F156" s="452"/>
      <c r="G156" s="452"/>
      <c r="H156" s="452"/>
      <c r="I156" s="452"/>
      <c r="J156" s="452"/>
      <c r="K156" s="452"/>
      <c r="L156" s="452"/>
      <c r="M156" s="452"/>
      <c r="N156" s="453"/>
    </row>
    <row r="157" spans="1:14" ht="26.25" customHeight="1" thickBot="1" x14ac:dyDescent="0.3">
      <c r="A157" s="16"/>
      <c r="B157" s="16"/>
      <c r="C157" s="16"/>
      <c r="D157" s="16"/>
      <c r="E157" s="16"/>
      <c r="F157" s="16"/>
      <c r="G157" s="16"/>
      <c r="H157" s="16"/>
      <c r="I157" s="16"/>
      <c r="J157" s="16"/>
      <c r="K157" s="16"/>
      <c r="L157" s="16"/>
      <c r="M157" s="16"/>
      <c r="N157" s="16"/>
    </row>
    <row r="158" spans="1:14" ht="15.75" thickBot="1" x14ac:dyDescent="0.3">
      <c r="A158" s="431" t="s">
        <v>117</v>
      </c>
      <c r="B158" s="432"/>
      <c r="C158" s="432"/>
      <c r="D158" s="432"/>
      <c r="E158" s="432"/>
      <c r="F158" s="432"/>
      <c r="G158" s="432"/>
      <c r="H158" s="432"/>
      <c r="I158" s="432"/>
      <c r="J158" s="432"/>
      <c r="K158" s="432"/>
      <c r="L158" s="432"/>
      <c r="M158" s="432"/>
      <c r="N158" s="433"/>
    </row>
    <row r="159" spans="1:14" ht="15.75" customHeight="1" thickBot="1" x14ac:dyDescent="0.3">
      <c r="A159" s="8"/>
      <c r="B159" s="8"/>
      <c r="C159" s="8"/>
      <c r="D159" s="8"/>
      <c r="E159" s="8"/>
      <c r="F159" s="8"/>
      <c r="G159" s="8"/>
      <c r="H159" s="8"/>
      <c r="I159" s="8"/>
      <c r="J159" s="8"/>
      <c r="K159" s="8"/>
      <c r="L159" s="8"/>
      <c r="M159" s="8"/>
      <c r="N159" s="8"/>
    </row>
    <row r="160" spans="1:14" ht="15.75" thickBot="1" x14ac:dyDescent="0.3">
      <c r="A160" s="22"/>
      <c r="B160" s="442" t="s">
        <v>118</v>
      </c>
      <c r="C160" s="442"/>
      <c r="D160" s="442"/>
      <c r="E160" s="442"/>
      <c r="F160" s="442"/>
      <c r="G160" s="442"/>
      <c r="H160" s="442"/>
      <c r="I160" s="442" t="s">
        <v>41</v>
      </c>
      <c r="J160" s="442"/>
      <c r="K160" s="442" t="s">
        <v>42</v>
      </c>
      <c r="L160" s="442"/>
      <c r="M160" s="442"/>
      <c r="N160" s="443"/>
    </row>
    <row r="161" spans="1:14" ht="15.75" thickBot="1" x14ac:dyDescent="0.3">
      <c r="A161" s="13" t="s">
        <v>16</v>
      </c>
      <c r="B161" s="440" t="s">
        <v>39</v>
      </c>
      <c r="C161" s="440"/>
      <c r="D161" s="440"/>
      <c r="E161" s="440"/>
      <c r="F161" s="440"/>
      <c r="G161" s="440"/>
      <c r="H161" s="440"/>
      <c r="I161" s="494"/>
      <c r="J161" s="494"/>
      <c r="K161" s="448">
        <f>K47</f>
        <v>2115.0100000000002</v>
      </c>
      <c r="L161" s="449"/>
      <c r="M161" s="449"/>
      <c r="N161" s="450"/>
    </row>
    <row r="162" spans="1:14" ht="15.75" thickBot="1" x14ac:dyDescent="0.3">
      <c r="A162" s="11" t="s">
        <v>19</v>
      </c>
      <c r="B162" s="407" t="s">
        <v>55</v>
      </c>
      <c r="C162" s="407"/>
      <c r="D162" s="407"/>
      <c r="E162" s="407"/>
      <c r="F162" s="407"/>
      <c r="G162" s="407"/>
      <c r="H162" s="407"/>
      <c r="I162" s="447"/>
      <c r="J162" s="447"/>
      <c r="K162" s="445">
        <f>K93</f>
        <v>1535.5230385140001</v>
      </c>
      <c r="L162" s="445"/>
      <c r="M162" s="445"/>
      <c r="N162" s="446"/>
    </row>
    <row r="163" spans="1:14" ht="15.75" thickBot="1" x14ac:dyDescent="0.3">
      <c r="A163" s="11" t="s">
        <v>21</v>
      </c>
      <c r="B163" s="407" t="s">
        <v>80</v>
      </c>
      <c r="C163" s="407"/>
      <c r="D163" s="407"/>
      <c r="E163" s="407"/>
      <c r="F163" s="407"/>
      <c r="G163" s="407"/>
      <c r="H163" s="407"/>
      <c r="I163" s="447"/>
      <c r="J163" s="447"/>
      <c r="K163" s="445">
        <f>K104</f>
        <v>188.85420458655943</v>
      </c>
      <c r="L163" s="445"/>
      <c r="M163" s="445"/>
      <c r="N163" s="446"/>
    </row>
    <row r="164" spans="1:14" ht="15.75" thickBot="1" x14ac:dyDescent="0.3">
      <c r="A164" s="11" t="s">
        <v>23</v>
      </c>
      <c r="B164" s="407" t="s">
        <v>88</v>
      </c>
      <c r="C164" s="407"/>
      <c r="D164" s="407"/>
      <c r="E164" s="407"/>
      <c r="F164" s="407"/>
      <c r="G164" s="407"/>
      <c r="H164" s="407"/>
      <c r="I164" s="447"/>
      <c r="J164" s="447"/>
      <c r="K164" s="445">
        <f>K133</f>
        <v>166.23978600000001</v>
      </c>
      <c r="L164" s="445"/>
      <c r="M164" s="445"/>
      <c r="N164" s="446"/>
    </row>
    <row r="165" spans="1:14" ht="15.75" thickBot="1" x14ac:dyDescent="0.3">
      <c r="A165" s="11" t="s">
        <v>25</v>
      </c>
      <c r="B165" s="407" t="s">
        <v>149</v>
      </c>
      <c r="C165" s="407"/>
      <c r="D165" s="407"/>
      <c r="E165" s="407"/>
      <c r="F165" s="407"/>
      <c r="G165" s="407"/>
      <c r="H165" s="407"/>
      <c r="I165" s="447"/>
      <c r="J165" s="447"/>
      <c r="K165" s="445">
        <f>K142</f>
        <v>213.81964367720116</v>
      </c>
      <c r="L165" s="445"/>
      <c r="M165" s="445"/>
      <c r="N165" s="446"/>
    </row>
    <row r="166" spans="1:14" ht="15.75" thickBot="1" x14ac:dyDescent="0.3">
      <c r="A166" s="508" t="s">
        <v>119</v>
      </c>
      <c r="B166" s="509"/>
      <c r="C166" s="509"/>
      <c r="D166" s="509"/>
      <c r="E166" s="509"/>
      <c r="F166" s="509"/>
      <c r="G166" s="509"/>
      <c r="H166" s="510"/>
      <c r="I166" s="447"/>
      <c r="J166" s="447"/>
      <c r="K166" s="515">
        <f>SUM(K161:N165)</f>
        <v>4219.4466727777608</v>
      </c>
      <c r="L166" s="515"/>
      <c r="M166" s="515"/>
      <c r="N166" s="516"/>
    </row>
    <row r="167" spans="1:14" ht="15.75" thickBot="1" x14ac:dyDescent="0.3">
      <c r="A167" s="11" t="s">
        <v>48</v>
      </c>
      <c r="B167" s="407" t="s">
        <v>150</v>
      </c>
      <c r="C167" s="407"/>
      <c r="D167" s="407"/>
      <c r="E167" s="407"/>
      <c r="F167" s="407"/>
      <c r="G167" s="407"/>
      <c r="H167" s="407"/>
      <c r="I167" s="447"/>
      <c r="J167" s="447"/>
      <c r="K167" s="445">
        <f>K155</f>
        <v>1746.9184582799451</v>
      </c>
      <c r="L167" s="445"/>
      <c r="M167" s="445"/>
      <c r="N167" s="446"/>
    </row>
    <row r="168" spans="1:14" ht="15.75" thickBot="1" x14ac:dyDescent="0.3">
      <c r="A168" s="466" t="s">
        <v>422</v>
      </c>
      <c r="B168" s="467"/>
      <c r="C168" s="467"/>
      <c r="D168" s="467"/>
      <c r="E168" s="467"/>
      <c r="F168" s="467"/>
      <c r="G168" s="467"/>
      <c r="H168" s="467"/>
      <c r="I168" s="467"/>
      <c r="J168" s="468"/>
      <c r="K168" s="484">
        <f>ROUND(K166+K167,2)</f>
        <v>5966.37</v>
      </c>
      <c r="L168" s="484"/>
      <c r="M168" s="484"/>
      <c r="N168" s="485"/>
    </row>
  </sheetData>
  <mergeCells count="333">
    <mergeCell ref="A168:J168"/>
    <mergeCell ref="K168:N168"/>
    <mergeCell ref="A166:H166"/>
    <mergeCell ref="I166:J166"/>
    <mergeCell ref="K166:N166"/>
    <mergeCell ref="B167:H167"/>
    <mergeCell ref="I167:J167"/>
    <mergeCell ref="K167:N167"/>
    <mergeCell ref="B164:H164"/>
    <mergeCell ref="I164:J164"/>
    <mergeCell ref="K164:N164"/>
    <mergeCell ref="B165:H165"/>
    <mergeCell ref="I165:J165"/>
    <mergeCell ref="K165:N165"/>
    <mergeCell ref="B162:H162"/>
    <mergeCell ref="I162:J162"/>
    <mergeCell ref="K162:N162"/>
    <mergeCell ref="B163:H163"/>
    <mergeCell ref="I163:J163"/>
    <mergeCell ref="K163:N163"/>
    <mergeCell ref="A156:N156"/>
    <mergeCell ref="A158:N158"/>
    <mergeCell ref="B160:H160"/>
    <mergeCell ref="I160:J160"/>
    <mergeCell ref="K160:N160"/>
    <mergeCell ref="B161:H161"/>
    <mergeCell ref="I161:J161"/>
    <mergeCell ref="K161:N161"/>
    <mergeCell ref="B154:H154"/>
    <mergeCell ref="I154:J154"/>
    <mergeCell ref="K154:N154"/>
    <mergeCell ref="B155:H155"/>
    <mergeCell ref="I155:J155"/>
    <mergeCell ref="K155:N155"/>
    <mergeCell ref="B152:H152"/>
    <mergeCell ref="I152:J152"/>
    <mergeCell ref="K152:N152"/>
    <mergeCell ref="B153:H153"/>
    <mergeCell ref="I153:J153"/>
    <mergeCell ref="K153:N153"/>
    <mergeCell ref="B150:H150"/>
    <mergeCell ref="I150:J150"/>
    <mergeCell ref="K150:N150"/>
    <mergeCell ref="B151:H151"/>
    <mergeCell ref="I151:J151"/>
    <mergeCell ref="K151:N151"/>
    <mergeCell ref="B148:H148"/>
    <mergeCell ref="I148:J148"/>
    <mergeCell ref="K148:N148"/>
    <mergeCell ref="B149:H149"/>
    <mergeCell ref="I149:J149"/>
    <mergeCell ref="K149:N149"/>
    <mergeCell ref="B142:H142"/>
    <mergeCell ref="I142:J142"/>
    <mergeCell ref="K142:N142"/>
    <mergeCell ref="A143:N143"/>
    <mergeCell ref="A145:N145"/>
    <mergeCell ref="B147:H147"/>
    <mergeCell ref="I147:J147"/>
    <mergeCell ref="K147:N147"/>
    <mergeCell ref="B140:H140"/>
    <mergeCell ref="I140:J140"/>
    <mergeCell ref="K140:N140"/>
    <mergeCell ref="B141:H141"/>
    <mergeCell ref="I141:J141"/>
    <mergeCell ref="K141:N141"/>
    <mergeCell ref="B138:H138"/>
    <mergeCell ref="I138:J138"/>
    <mergeCell ref="K138:N138"/>
    <mergeCell ref="B139:H139"/>
    <mergeCell ref="I139:J139"/>
    <mergeCell ref="K139:N139"/>
    <mergeCell ref="B133:H133"/>
    <mergeCell ref="I133:J133"/>
    <mergeCell ref="K133:N133"/>
    <mergeCell ref="A135:N135"/>
    <mergeCell ref="B137:H137"/>
    <mergeCell ref="I137:J137"/>
    <mergeCell ref="K137:N137"/>
    <mergeCell ref="B131:H131"/>
    <mergeCell ref="I131:J131"/>
    <mergeCell ref="K131:N131"/>
    <mergeCell ref="B132:H132"/>
    <mergeCell ref="I132:J132"/>
    <mergeCell ref="K132:N132"/>
    <mergeCell ref="B125:H125"/>
    <mergeCell ref="I125:J125"/>
    <mergeCell ref="K125:N125"/>
    <mergeCell ref="A126:N126"/>
    <mergeCell ref="A128:N128"/>
    <mergeCell ref="B130:H130"/>
    <mergeCell ref="I130:J130"/>
    <mergeCell ref="K130:N130"/>
    <mergeCell ref="A119:N119"/>
    <mergeCell ref="A121:N121"/>
    <mergeCell ref="B123:H123"/>
    <mergeCell ref="I123:J123"/>
    <mergeCell ref="K123:N123"/>
    <mergeCell ref="B124:H124"/>
    <mergeCell ref="I124:J124"/>
    <mergeCell ref="K124:N124"/>
    <mergeCell ref="B117:H117"/>
    <mergeCell ref="I117:J117"/>
    <mergeCell ref="K117:N117"/>
    <mergeCell ref="B118:H118"/>
    <mergeCell ref="I118:J118"/>
    <mergeCell ref="K118:N118"/>
    <mergeCell ref="B115:H115"/>
    <mergeCell ref="I115:J115"/>
    <mergeCell ref="K115:N115"/>
    <mergeCell ref="B116:H116"/>
    <mergeCell ref="I116:J116"/>
    <mergeCell ref="K116:N116"/>
    <mergeCell ref="B113:H113"/>
    <mergeCell ref="I113:J113"/>
    <mergeCell ref="K113:N113"/>
    <mergeCell ref="B114:H114"/>
    <mergeCell ref="I114:J114"/>
    <mergeCell ref="K114:N114"/>
    <mergeCell ref="B111:H111"/>
    <mergeCell ref="I111:J111"/>
    <mergeCell ref="K111:N111"/>
    <mergeCell ref="B112:H112"/>
    <mergeCell ref="I112:J112"/>
    <mergeCell ref="K112:N112"/>
    <mergeCell ref="B104:H104"/>
    <mergeCell ref="I104:J104"/>
    <mergeCell ref="K104:N104"/>
    <mergeCell ref="A105:N105"/>
    <mergeCell ref="A107:N107"/>
    <mergeCell ref="A109:N109"/>
    <mergeCell ref="B102:H102"/>
    <mergeCell ref="I102:J102"/>
    <mergeCell ref="K102:N102"/>
    <mergeCell ref="B103:H103"/>
    <mergeCell ref="I103:J103"/>
    <mergeCell ref="K103:N103"/>
    <mergeCell ref="B100:H100"/>
    <mergeCell ref="I100:J100"/>
    <mergeCell ref="K100:N100"/>
    <mergeCell ref="B101:H101"/>
    <mergeCell ref="I101:J101"/>
    <mergeCell ref="K101:N101"/>
    <mergeCell ref="B98:H98"/>
    <mergeCell ref="I98:J98"/>
    <mergeCell ref="K98:N98"/>
    <mergeCell ref="B99:H99"/>
    <mergeCell ref="I99:J99"/>
    <mergeCell ref="K99:N99"/>
    <mergeCell ref="B93:H93"/>
    <mergeCell ref="I93:J93"/>
    <mergeCell ref="K93:N93"/>
    <mergeCell ref="A95:N95"/>
    <mergeCell ref="B97:H97"/>
    <mergeCell ref="I97:J97"/>
    <mergeCell ref="K97:N97"/>
    <mergeCell ref="B91:H91"/>
    <mergeCell ref="I91:J91"/>
    <mergeCell ref="K91:N91"/>
    <mergeCell ref="B92:H92"/>
    <mergeCell ref="I92:J92"/>
    <mergeCell ref="K92:N92"/>
    <mergeCell ref="A85:N85"/>
    <mergeCell ref="A87:N87"/>
    <mergeCell ref="B89:H89"/>
    <mergeCell ref="I89:J89"/>
    <mergeCell ref="K89:N89"/>
    <mergeCell ref="B90:H90"/>
    <mergeCell ref="I90:J90"/>
    <mergeCell ref="K90:N90"/>
    <mergeCell ref="B83:H83"/>
    <mergeCell ref="I83:J83"/>
    <mergeCell ref="K83:N83"/>
    <mergeCell ref="B84:H84"/>
    <mergeCell ref="I84:J84"/>
    <mergeCell ref="K84:N84"/>
    <mergeCell ref="B81:H81"/>
    <mergeCell ref="I81:J81"/>
    <mergeCell ref="K81:N81"/>
    <mergeCell ref="B82:H82"/>
    <mergeCell ref="I82:J82"/>
    <mergeCell ref="K82:N82"/>
    <mergeCell ref="B79:H79"/>
    <mergeCell ref="I79:J79"/>
    <mergeCell ref="K79:N79"/>
    <mergeCell ref="B80:H80"/>
    <mergeCell ref="I80:J80"/>
    <mergeCell ref="K80:N80"/>
    <mergeCell ref="B77:H77"/>
    <mergeCell ref="I77:J77"/>
    <mergeCell ref="K77:N77"/>
    <mergeCell ref="B78:H78"/>
    <mergeCell ref="I78:J78"/>
    <mergeCell ref="K78:N78"/>
    <mergeCell ref="A71:N71"/>
    <mergeCell ref="A73:N73"/>
    <mergeCell ref="B75:H75"/>
    <mergeCell ref="I75:J75"/>
    <mergeCell ref="K75:N75"/>
    <mergeCell ref="B76:H76"/>
    <mergeCell ref="I76:J76"/>
    <mergeCell ref="K76:N76"/>
    <mergeCell ref="B69:H69"/>
    <mergeCell ref="I69:J69"/>
    <mergeCell ref="K69:N69"/>
    <mergeCell ref="B70:H70"/>
    <mergeCell ref="I70:J70"/>
    <mergeCell ref="K70:N70"/>
    <mergeCell ref="B67:H67"/>
    <mergeCell ref="I67:J67"/>
    <mergeCell ref="K67:N67"/>
    <mergeCell ref="B68:H68"/>
    <mergeCell ref="I68:J68"/>
    <mergeCell ref="K68:N68"/>
    <mergeCell ref="B65:H65"/>
    <mergeCell ref="I65:J65"/>
    <mergeCell ref="K65:N65"/>
    <mergeCell ref="B66:H66"/>
    <mergeCell ref="I66:J66"/>
    <mergeCell ref="K66:N66"/>
    <mergeCell ref="B63:H63"/>
    <mergeCell ref="I63:J63"/>
    <mergeCell ref="K63:N63"/>
    <mergeCell ref="B64:H64"/>
    <mergeCell ref="I64:J64"/>
    <mergeCell ref="K64:N64"/>
    <mergeCell ref="A57:N57"/>
    <mergeCell ref="A59:N59"/>
    <mergeCell ref="B61:H61"/>
    <mergeCell ref="I61:J61"/>
    <mergeCell ref="K61:N61"/>
    <mergeCell ref="B62:H62"/>
    <mergeCell ref="K62:N62"/>
    <mergeCell ref="I62:J62"/>
    <mergeCell ref="B55:H55"/>
    <mergeCell ref="I55:J55"/>
    <mergeCell ref="K55:N55"/>
    <mergeCell ref="B56:H56"/>
    <mergeCell ref="I56:J56"/>
    <mergeCell ref="K56:N56"/>
    <mergeCell ref="B53:H53"/>
    <mergeCell ref="I53:J53"/>
    <mergeCell ref="K53:N53"/>
    <mergeCell ref="B54:H54"/>
    <mergeCell ref="I54:J54"/>
    <mergeCell ref="K54:N54"/>
    <mergeCell ref="A47:H47"/>
    <mergeCell ref="I47:J47"/>
    <mergeCell ref="K47:N47"/>
    <mergeCell ref="A48:N48"/>
    <mergeCell ref="A49:N49"/>
    <mergeCell ref="A51:N51"/>
    <mergeCell ref="B45:H45"/>
    <mergeCell ref="I45:J45"/>
    <mergeCell ref="K45:N45"/>
    <mergeCell ref="B46:H46"/>
    <mergeCell ref="I46:J46"/>
    <mergeCell ref="K46:N46"/>
    <mergeCell ref="B43:H43"/>
    <mergeCell ref="I43:J43"/>
    <mergeCell ref="K43:N43"/>
    <mergeCell ref="B44:H44"/>
    <mergeCell ref="I44:J44"/>
    <mergeCell ref="K44:N44"/>
    <mergeCell ref="B41:H41"/>
    <mergeCell ref="I41:J41"/>
    <mergeCell ref="K41:N41"/>
    <mergeCell ref="B42:H42"/>
    <mergeCell ref="I42:J42"/>
    <mergeCell ref="K42:N42"/>
    <mergeCell ref="B39:H39"/>
    <mergeCell ref="I39:J39"/>
    <mergeCell ref="K39:N39"/>
    <mergeCell ref="B40:H40"/>
    <mergeCell ref="I40:J40"/>
    <mergeCell ref="K40:N40"/>
    <mergeCell ref="B33:H33"/>
    <mergeCell ref="I33:N33"/>
    <mergeCell ref="A34:N34"/>
    <mergeCell ref="A35:N35"/>
    <mergeCell ref="A36:N36"/>
    <mergeCell ref="B38:H38"/>
    <mergeCell ref="I38:J38"/>
    <mergeCell ref="K38:N38"/>
    <mergeCell ref="B30:H30"/>
    <mergeCell ref="I30:N30"/>
    <mergeCell ref="B31:H31"/>
    <mergeCell ref="I31:N31"/>
    <mergeCell ref="B32:H32"/>
    <mergeCell ref="I32:N32"/>
    <mergeCell ref="A26:N26"/>
    <mergeCell ref="B27:H27"/>
    <mergeCell ref="I27:N27"/>
    <mergeCell ref="B28:H28"/>
    <mergeCell ref="I28:N28"/>
    <mergeCell ref="B29:H29"/>
    <mergeCell ref="I29:N29"/>
    <mergeCell ref="A20:D20"/>
    <mergeCell ref="E20:G20"/>
    <mergeCell ref="H20:N20"/>
    <mergeCell ref="A21:N21"/>
    <mergeCell ref="A23:N23"/>
    <mergeCell ref="A25:N25"/>
    <mergeCell ref="A18:D18"/>
    <mergeCell ref="E18:G18"/>
    <mergeCell ref="H18:N18"/>
    <mergeCell ref="A19:D19"/>
    <mergeCell ref="E19:G19"/>
    <mergeCell ref="H19:N19"/>
    <mergeCell ref="B13:I13"/>
    <mergeCell ref="J13:N13"/>
    <mergeCell ref="B14:I14"/>
    <mergeCell ref="J14:N14"/>
    <mergeCell ref="A16:N16"/>
    <mergeCell ref="A17:N17"/>
    <mergeCell ref="B10:I10"/>
    <mergeCell ref="J10:N10"/>
    <mergeCell ref="B11:I11"/>
    <mergeCell ref="J11:N11"/>
    <mergeCell ref="B12:I12"/>
    <mergeCell ref="J12:N12"/>
    <mergeCell ref="A5:H5"/>
    <mergeCell ref="I5:N5"/>
    <mergeCell ref="A6:H6"/>
    <mergeCell ref="I6:N6"/>
    <mergeCell ref="A7:N7"/>
    <mergeCell ref="A8:N8"/>
    <mergeCell ref="A1:N1"/>
    <mergeCell ref="A2:N2"/>
    <mergeCell ref="A3:G3"/>
    <mergeCell ref="H3:N3"/>
    <mergeCell ref="A4:H4"/>
    <mergeCell ref="I4:N4"/>
  </mergeCells>
  <printOptions horizontalCentered="1"/>
  <pageMargins left="0.23622047244094491" right="0.23622047244094491" top="0.74803149606299213" bottom="0.74803149606299213" header="0.31496062992125984" footer="0.31496062992125984"/>
  <pageSetup paperSize="9" scale="55"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903C9C-1BF0-4BB6-B7D3-D6C2DCAE7537}">
  <sheetPr>
    <tabColor rgb="FF00B050"/>
  </sheetPr>
  <dimension ref="A1:WVV168"/>
  <sheetViews>
    <sheetView showGridLines="0" topLeftCell="A121" zoomScaleNormal="100" workbookViewId="0">
      <selection activeCell="K139" sqref="K139:N139"/>
    </sheetView>
  </sheetViews>
  <sheetFormatPr defaultColWidth="0" defaultRowHeight="15" x14ac:dyDescent="0.25"/>
  <cols>
    <col min="1" max="1" width="5.28515625" style="5" bestFit="1" customWidth="1"/>
    <col min="2" max="5" width="6.7109375" customWidth="1"/>
    <col min="6" max="6" width="8.42578125" customWidth="1"/>
    <col min="7" max="7" width="9" customWidth="1"/>
    <col min="8" max="8" width="44.140625" customWidth="1"/>
    <col min="9" max="9" width="12.7109375" bestFit="1" customWidth="1"/>
    <col min="10" max="10" width="16.140625" customWidth="1"/>
    <col min="11" max="11" width="14.85546875" customWidth="1"/>
    <col min="12" max="12" width="11.140625" customWidth="1"/>
    <col min="13" max="13" width="11.5703125" customWidth="1"/>
    <col min="14" max="14" width="11.7109375" customWidth="1"/>
    <col min="15" max="256" width="9.140625" customWidth="1"/>
    <col min="257" max="257" width="5.28515625" bestFit="1" customWidth="1"/>
    <col min="258" max="261" width="6.7109375" customWidth="1"/>
    <col min="262" max="262" width="8.42578125" customWidth="1"/>
    <col min="263" max="263" width="9" customWidth="1"/>
    <col min="264" max="264" width="10.5703125" customWidth="1"/>
    <col min="265" max="265" width="10" customWidth="1"/>
    <col min="266" max="266" width="25.7109375" customWidth="1"/>
    <col min="267" max="267" width="9.140625" customWidth="1"/>
    <col min="268" max="268" width="6.42578125" customWidth="1"/>
    <col min="269" max="270" width="9.140625" customWidth="1"/>
    <col min="271" max="512" width="9.140625" hidden="1"/>
    <col min="513" max="513" width="5.28515625" bestFit="1" customWidth="1"/>
    <col min="514" max="517" width="6.7109375" customWidth="1"/>
    <col min="518" max="518" width="8.42578125" customWidth="1"/>
    <col min="519" max="519" width="9" customWidth="1"/>
    <col min="520" max="520" width="10.5703125" customWidth="1"/>
    <col min="521" max="521" width="10" customWidth="1"/>
    <col min="522" max="522" width="25.7109375" customWidth="1"/>
    <col min="523" max="523" width="9.140625" customWidth="1"/>
    <col min="524" max="524" width="6.42578125" customWidth="1"/>
    <col min="525" max="526" width="9.140625" customWidth="1"/>
    <col min="527" max="768" width="9.140625" hidden="1"/>
    <col min="769" max="769" width="5.28515625" bestFit="1" customWidth="1"/>
    <col min="770" max="773" width="6.7109375" customWidth="1"/>
    <col min="774" max="774" width="8.42578125" customWidth="1"/>
    <col min="775" max="775" width="9" customWidth="1"/>
    <col min="776" max="776" width="10.5703125" customWidth="1"/>
    <col min="777" max="777" width="10" customWidth="1"/>
    <col min="778" max="778" width="25.7109375" customWidth="1"/>
    <col min="779" max="779" width="9.140625" customWidth="1"/>
    <col min="780" max="780" width="6.42578125" customWidth="1"/>
    <col min="781" max="782" width="9.140625" customWidth="1"/>
    <col min="783" max="1024" width="9.140625" hidden="1"/>
    <col min="1025" max="1025" width="5.28515625" bestFit="1" customWidth="1"/>
    <col min="1026" max="1029" width="6.7109375" customWidth="1"/>
    <col min="1030" max="1030" width="8.42578125" customWidth="1"/>
    <col min="1031" max="1031" width="9" customWidth="1"/>
    <col min="1032" max="1032" width="10.5703125" customWidth="1"/>
    <col min="1033" max="1033" width="10" customWidth="1"/>
    <col min="1034" max="1034" width="25.7109375" customWidth="1"/>
    <col min="1035" max="1035" width="9.140625" customWidth="1"/>
    <col min="1036" max="1036" width="6.42578125" customWidth="1"/>
    <col min="1037" max="1038" width="9.140625" customWidth="1"/>
    <col min="1039" max="1280" width="9.140625" hidden="1"/>
    <col min="1281" max="1281" width="5.28515625" bestFit="1" customWidth="1"/>
    <col min="1282" max="1285" width="6.7109375" customWidth="1"/>
    <col min="1286" max="1286" width="8.42578125" customWidth="1"/>
    <col min="1287" max="1287" width="9" customWidth="1"/>
    <col min="1288" max="1288" width="10.5703125" customWidth="1"/>
    <col min="1289" max="1289" width="10" customWidth="1"/>
    <col min="1290" max="1290" width="25.7109375" customWidth="1"/>
    <col min="1291" max="1291" width="9.140625" customWidth="1"/>
    <col min="1292" max="1292" width="6.42578125" customWidth="1"/>
    <col min="1293" max="1294" width="9.140625" customWidth="1"/>
    <col min="1295" max="1536" width="9.140625" hidden="1"/>
    <col min="1537" max="1537" width="5.28515625" bestFit="1" customWidth="1"/>
    <col min="1538" max="1541" width="6.7109375" customWidth="1"/>
    <col min="1542" max="1542" width="8.42578125" customWidth="1"/>
    <col min="1543" max="1543" width="9" customWidth="1"/>
    <col min="1544" max="1544" width="10.5703125" customWidth="1"/>
    <col min="1545" max="1545" width="10" customWidth="1"/>
    <col min="1546" max="1546" width="25.7109375" customWidth="1"/>
    <col min="1547" max="1547" width="9.140625" customWidth="1"/>
    <col min="1548" max="1548" width="6.42578125" customWidth="1"/>
    <col min="1549" max="1550" width="9.140625" customWidth="1"/>
    <col min="1551" max="1792" width="9.140625" hidden="1"/>
    <col min="1793" max="1793" width="5.28515625" bestFit="1" customWidth="1"/>
    <col min="1794" max="1797" width="6.7109375" customWidth="1"/>
    <col min="1798" max="1798" width="8.42578125" customWidth="1"/>
    <col min="1799" max="1799" width="9" customWidth="1"/>
    <col min="1800" max="1800" width="10.5703125" customWidth="1"/>
    <col min="1801" max="1801" width="10" customWidth="1"/>
    <col min="1802" max="1802" width="25.7109375" customWidth="1"/>
    <col min="1803" max="1803" width="9.140625" customWidth="1"/>
    <col min="1804" max="1804" width="6.42578125" customWidth="1"/>
    <col min="1805" max="1806" width="9.140625" customWidth="1"/>
    <col min="1807" max="2048" width="9.140625" hidden="1"/>
    <col min="2049" max="2049" width="5.28515625" bestFit="1" customWidth="1"/>
    <col min="2050" max="2053" width="6.7109375" customWidth="1"/>
    <col min="2054" max="2054" width="8.42578125" customWidth="1"/>
    <col min="2055" max="2055" width="9" customWidth="1"/>
    <col min="2056" max="2056" width="10.5703125" customWidth="1"/>
    <col min="2057" max="2057" width="10" customWidth="1"/>
    <col min="2058" max="2058" width="25.7109375" customWidth="1"/>
    <col min="2059" max="2059" width="9.140625" customWidth="1"/>
    <col min="2060" max="2060" width="6.42578125" customWidth="1"/>
    <col min="2061" max="2062" width="9.140625" customWidth="1"/>
    <col min="2063" max="2304" width="9.140625" hidden="1"/>
    <col min="2305" max="2305" width="5.28515625" bestFit="1" customWidth="1"/>
    <col min="2306" max="2309" width="6.7109375" customWidth="1"/>
    <col min="2310" max="2310" width="8.42578125" customWidth="1"/>
    <col min="2311" max="2311" width="9" customWidth="1"/>
    <col min="2312" max="2312" width="10.5703125" customWidth="1"/>
    <col min="2313" max="2313" width="10" customWidth="1"/>
    <col min="2314" max="2314" width="25.7109375" customWidth="1"/>
    <col min="2315" max="2315" width="9.140625" customWidth="1"/>
    <col min="2316" max="2316" width="6.42578125" customWidth="1"/>
    <col min="2317" max="2318" width="9.140625" customWidth="1"/>
    <col min="2319" max="2560" width="9.140625" hidden="1"/>
    <col min="2561" max="2561" width="5.28515625" bestFit="1" customWidth="1"/>
    <col min="2562" max="2565" width="6.7109375" customWidth="1"/>
    <col min="2566" max="2566" width="8.42578125" customWidth="1"/>
    <col min="2567" max="2567" width="9" customWidth="1"/>
    <col min="2568" max="2568" width="10.5703125" customWidth="1"/>
    <col min="2569" max="2569" width="10" customWidth="1"/>
    <col min="2570" max="2570" width="25.7109375" customWidth="1"/>
    <col min="2571" max="2571" width="9.140625" customWidth="1"/>
    <col min="2572" max="2572" width="6.42578125" customWidth="1"/>
    <col min="2573" max="2574" width="9.140625" customWidth="1"/>
    <col min="2575" max="2816" width="9.140625" hidden="1"/>
    <col min="2817" max="2817" width="5.28515625" bestFit="1" customWidth="1"/>
    <col min="2818" max="2821" width="6.7109375" customWidth="1"/>
    <col min="2822" max="2822" width="8.42578125" customWidth="1"/>
    <col min="2823" max="2823" width="9" customWidth="1"/>
    <col min="2824" max="2824" width="10.5703125" customWidth="1"/>
    <col min="2825" max="2825" width="10" customWidth="1"/>
    <col min="2826" max="2826" width="25.7109375" customWidth="1"/>
    <col min="2827" max="2827" width="9.140625" customWidth="1"/>
    <col min="2828" max="2828" width="6.42578125" customWidth="1"/>
    <col min="2829" max="2830" width="9.140625" customWidth="1"/>
    <col min="2831" max="3072" width="9.140625" hidden="1"/>
    <col min="3073" max="3073" width="5.28515625" bestFit="1" customWidth="1"/>
    <col min="3074" max="3077" width="6.7109375" customWidth="1"/>
    <col min="3078" max="3078" width="8.42578125" customWidth="1"/>
    <col min="3079" max="3079" width="9" customWidth="1"/>
    <col min="3080" max="3080" width="10.5703125" customWidth="1"/>
    <col min="3081" max="3081" width="10" customWidth="1"/>
    <col min="3082" max="3082" width="25.7109375" customWidth="1"/>
    <col min="3083" max="3083" width="9.140625" customWidth="1"/>
    <col min="3084" max="3084" width="6.42578125" customWidth="1"/>
    <col min="3085" max="3086" width="9.140625" customWidth="1"/>
    <col min="3087" max="3328" width="9.140625" hidden="1"/>
    <col min="3329" max="3329" width="5.28515625" bestFit="1" customWidth="1"/>
    <col min="3330" max="3333" width="6.7109375" customWidth="1"/>
    <col min="3334" max="3334" width="8.42578125" customWidth="1"/>
    <col min="3335" max="3335" width="9" customWidth="1"/>
    <col min="3336" max="3336" width="10.5703125" customWidth="1"/>
    <col min="3337" max="3337" width="10" customWidth="1"/>
    <col min="3338" max="3338" width="25.7109375" customWidth="1"/>
    <col min="3339" max="3339" width="9.140625" customWidth="1"/>
    <col min="3340" max="3340" width="6.42578125" customWidth="1"/>
    <col min="3341" max="3342" width="9.140625" customWidth="1"/>
    <col min="3343" max="3584" width="9.140625" hidden="1"/>
    <col min="3585" max="3585" width="5.28515625" bestFit="1" customWidth="1"/>
    <col min="3586" max="3589" width="6.7109375" customWidth="1"/>
    <col min="3590" max="3590" width="8.42578125" customWidth="1"/>
    <col min="3591" max="3591" width="9" customWidth="1"/>
    <col min="3592" max="3592" width="10.5703125" customWidth="1"/>
    <col min="3593" max="3593" width="10" customWidth="1"/>
    <col min="3594" max="3594" width="25.7109375" customWidth="1"/>
    <col min="3595" max="3595" width="9.140625" customWidth="1"/>
    <col min="3596" max="3596" width="6.42578125" customWidth="1"/>
    <col min="3597" max="3598" width="9.140625" customWidth="1"/>
    <col min="3599" max="3840" width="9.140625" hidden="1"/>
    <col min="3841" max="3841" width="5.28515625" bestFit="1" customWidth="1"/>
    <col min="3842" max="3845" width="6.7109375" customWidth="1"/>
    <col min="3846" max="3846" width="8.42578125" customWidth="1"/>
    <col min="3847" max="3847" width="9" customWidth="1"/>
    <col min="3848" max="3848" width="10.5703125" customWidth="1"/>
    <col min="3849" max="3849" width="10" customWidth="1"/>
    <col min="3850" max="3850" width="25.7109375" customWidth="1"/>
    <col min="3851" max="3851" width="9.140625" customWidth="1"/>
    <col min="3852" max="3852" width="6.42578125" customWidth="1"/>
    <col min="3853" max="3854" width="9.140625" customWidth="1"/>
    <col min="3855" max="4096" width="9.140625" hidden="1"/>
    <col min="4097" max="4097" width="5.28515625" bestFit="1" customWidth="1"/>
    <col min="4098" max="4101" width="6.7109375" customWidth="1"/>
    <col min="4102" max="4102" width="8.42578125" customWidth="1"/>
    <col min="4103" max="4103" width="9" customWidth="1"/>
    <col min="4104" max="4104" width="10.5703125" customWidth="1"/>
    <col min="4105" max="4105" width="10" customWidth="1"/>
    <col min="4106" max="4106" width="25.7109375" customWidth="1"/>
    <col min="4107" max="4107" width="9.140625" customWidth="1"/>
    <col min="4108" max="4108" width="6.42578125" customWidth="1"/>
    <col min="4109" max="4110" width="9.140625" customWidth="1"/>
    <col min="4111" max="4352" width="9.140625" hidden="1"/>
    <col min="4353" max="4353" width="5.28515625" bestFit="1" customWidth="1"/>
    <col min="4354" max="4357" width="6.7109375" customWidth="1"/>
    <col min="4358" max="4358" width="8.42578125" customWidth="1"/>
    <col min="4359" max="4359" width="9" customWidth="1"/>
    <col min="4360" max="4360" width="10.5703125" customWidth="1"/>
    <col min="4361" max="4361" width="10" customWidth="1"/>
    <col min="4362" max="4362" width="25.7109375" customWidth="1"/>
    <col min="4363" max="4363" width="9.140625" customWidth="1"/>
    <col min="4364" max="4364" width="6.42578125" customWidth="1"/>
    <col min="4365" max="4366" width="9.140625" customWidth="1"/>
    <col min="4367" max="4608" width="9.140625" hidden="1"/>
    <col min="4609" max="4609" width="5.28515625" bestFit="1" customWidth="1"/>
    <col min="4610" max="4613" width="6.7109375" customWidth="1"/>
    <col min="4614" max="4614" width="8.42578125" customWidth="1"/>
    <col min="4615" max="4615" width="9" customWidth="1"/>
    <col min="4616" max="4616" width="10.5703125" customWidth="1"/>
    <col min="4617" max="4617" width="10" customWidth="1"/>
    <col min="4618" max="4618" width="25.7109375" customWidth="1"/>
    <col min="4619" max="4619" width="9.140625" customWidth="1"/>
    <col min="4620" max="4620" width="6.42578125" customWidth="1"/>
    <col min="4621" max="4622" width="9.140625" customWidth="1"/>
    <col min="4623" max="4864" width="9.140625" hidden="1"/>
    <col min="4865" max="4865" width="5.28515625" bestFit="1" customWidth="1"/>
    <col min="4866" max="4869" width="6.7109375" customWidth="1"/>
    <col min="4870" max="4870" width="8.42578125" customWidth="1"/>
    <col min="4871" max="4871" width="9" customWidth="1"/>
    <col min="4872" max="4872" width="10.5703125" customWidth="1"/>
    <col min="4873" max="4873" width="10" customWidth="1"/>
    <col min="4874" max="4874" width="25.7109375" customWidth="1"/>
    <col min="4875" max="4875" width="9.140625" customWidth="1"/>
    <col min="4876" max="4876" width="6.42578125" customWidth="1"/>
    <col min="4877" max="4878" width="9.140625" customWidth="1"/>
    <col min="4879" max="5120" width="9.140625" hidden="1"/>
    <col min="5121" max="5121" width="5.28515625" bestFit="1" customWidth="1"/>
    <col min="5122" max="5125" width="6.7109375" customWidth="1"/>
    <col min="5126" max="5126" width="8.42578125" customWidth="1"/>
    <col min="5127" max="5127" width="9" customWidth="1"/>
    <col min="5128" max="5128" width="10.5703125" customWidth="1"/>
    <col min="5129" max="5129" width="10" customWidth="1"/>
    <col min="5130" max="5130" width="25.7109375" customWidth="1"/>
    <col min="5131" max="5131" width="9.140625" customWidth="1"/>
    <col min="5132" max="5132" width="6.42578125" customWidth="1"/>
    <col min="5133" max="5134" width="9.140625" customWidth="1"/>
    <col min="5135" max="5376" width="9.140625" hidden="1"/>
    <col min="5377" max="5377" width="5.28515625" bestFit="1" customWidth="1"/>
    <col min="5378" max="5381" width="6.7109375" customWidth="1"/>
    <col min="5382" max="5382" width="8.42578125" customWidth="1"/>
    <col min="5383" max="5383" width="9" customWidth="1"/>
    <col min="5384" max="5384" width="10.5703125" customWidth="1"/>
    <col min="5385" max="5385" width="10" customWidth="1"/>
    <col min="5386" max="5386" width="25.7109375" customWidth="1"/>
    <col min="5387" max="5387" width="9.140625" customWidth="1"/>
    <col min="5388" max="5388" width="6.42578125" customWidth="1"/>
    <col min="5389" max="5390" width="9.140625" customWidth="1"/>
    <col min="5391" max="5632" width="9.140625" hidden="1"/>
    <col min="5633" max="5633" width="5.28515625" bestFit="1" customWidth="1"/>
    <col min="5634" max="5637" width="6.7109375" customWidth="1"/>
    <col min="5638" max="5638" width="8.42578125" customWidth="1"/>
    <col min="5639" max="5639" width="9" customWidth="1"/>
    <col min="5640" max="5640" width="10.5703125" customWidth="1"/>
    <col min="5641" max="5641" width="10" customWidth="1"/>
    <col min="5642" max="5642" width="25.7109375" customWidth="1"/>
    <col min="5643" max="5643" width="9.140625" customWidth="1"/>
    <col min="5644" max="5644" width="6.42578125" customWidth="1"/>
    <col min="5645" max="5646" width="9.140625" customWidth="1"/>
    <col min="5647" max="5888" width="9.140625" hidden="1"/>
    <col min="5889" max="5889" width="5.28515625" bestFit="1" customWidth="1"/>
    <col min="5890" max="5893" width="6.7109375" customWidth="1"/>
    <col min="5894" max="5894" width="8.42578125" customWidth="1"/>
    <col min="5895" max="5895" width="9" customWidth="1"/>
    <col min="5896" max="5896" width="10.5703125" customWidth="1"/>
    <col min="5897" max="5897" width="10" customWidth="1"/>
    <col min="5898" max="5898" width="25.7109375" customWidth="1"/>
    <col min="5899" max="5899" width="9.140625" customWidth="1"/>
    <col min="5900" max="5900" width="6.42578125" customWidth="1"/>
    <col min="5901" max="5902" width="9.140625" customWidth="1"/>
    <col min="5903" max="6144" width="9.140625" hidden="1"/>
    <col min="6145" max="6145" width="5.28515625" bestFit="1" customWidth="1"/>
    <col min="6146" max="6149" width="6.7109375" customWidth="1"/>
    <col min="6150" max="6150" width="8.42578125" customWidth="1"/>
    <col min="6151" max="6151" width="9" customWidth="1"/>
    <col min="6152" max="6152" width="10.5703125" customWidth="1"/>
    <col min="6153" max="6153" width="10" customWidth="1"/>
    <col min="6154" max="6154" width="25.7109375" customWidth="1"/>
    <col min="6155" max="6155" width="9.140625" customWidth="1"/>
    <col min="6156" max="6156" width="6.42578125" customWidth="1"/>
    <col min="6157" max="6158" width="9.140625" customWidth="1"/>
    <col min="6159" max="6400" width="9.140625" hidden="1"/>
    <col min="6401" max="6401" width="5.28515625" bestFit="1" customWidth="1"/>
    <col min="6402" max="6405" width="6.7109375" customWidth="1"/>
    <col min="6406" max="6406" width="8.42578125" customWidth="1"/>
    <col min="6407" max="6407" width="9" customWidth="1"/>
    <col min="6408" max="6408" width="10.5703125" customWidth="1"/>
    <col min="6409" max="6409" width="10" customWidth="1"/>
    <col min="6410" max="6410" width="25.7109375" customWidth="1"/>
    <col min="6411" max="6411" width="9.140625" customWidth="1"/>
    <col min="6412" max="6412" width="6.42578125" customWidth="1"/>
    <col min="6413" max="6414" width="9.140625" customWidth="1"/>
    <col min="6415" max="6656" width="9.140625" hidden="1"/>
    <col min="6657" max="6657" width="5.28515625" bestFit="1" customWidth="1"/>
    <col min="6658" max="6661" width="6.7109375" customWidth="1"/>
    <col min="6662" max="6662" width="8.42578125" customWidth="1"/>
    <col min="6663" max="6663" width="9" customWidth="1"/>
    <col min="6664" max="6664" width="10.5703125" customWidth="1"/>
    <col min="6665" max="6665" width="10" customWidth="1"/>
    <col min="6666" max="6666" width="25.7109375" customWidth="1"/>
    <col min="6667" max="6667" width="9.140625" customWidth="1"/>
    <col min="6668" max="6668" width="6.42578125" customWidth="1"/>
    <col min="6669" max="6670" width="9.140625" customWidth="1"/>
    <col min="6671" max="6912" width="9.140625" hidden="1"/>
    <col min="6913" max="6913" width="5.28515625" bestFit="1" customWidth="1"/>
    <col min="6914" max="6917" width="6.7109375" customWidth="1"/>
    <col min="6918" max="6918" width="8.42578125" customWidth="1"/>
    <col min="6919" max="6919" width="9" customWidth="1"/>
    <col min="6920" max="6920" width="10.5703125" customWidth="1"/>
    <col min="6921" max="6921" width="10" customWidth="1"/>
    <col min="6922" max="6922" width="25.7109375" customWidth="1"/>
    <col min="6923" max="6923" width="9.140625" customWidth="1"/>
    <col min="6924" max="6924" width="6.42578125" customWidth="1"/>
    <col min="6925" max="6926" width="9.140625" customWidth="1"/>
    <col min="6927" max="7168" width="9.140625" hidden="1"/>
    <col min="7169" max="7169" width="5.28515625" bestFit="1" customWidth="1"/>
    <col min="7170" max="7173" width="6.7109375" customWidth="1"/>
    <col min="7174" max="7174" width="8.42578125" customWidth="1"/>
    <col min="7175" max="7175" width="9" customWidth="1"/>
    <col min="7176" max="7176" width="10.5703125" customWidth="1"/>
    <col min="7177" max="7177" width="10" customWidth="1"/>
    <col min="7178" max="7178" width="25.7109375" customWidth="1"/>
    <col min="7179" max="7179" width="9.140625" customWidth="1"/>
    <col min="7180" max="7180" width="6.42578125" customWidth="1"/>
    <col min="7181" max="7182" width="9.140625" customWidth="1"/>
    <col min="7183" max="7424" width="9.140625" hidden="1"/>
    <col min="7425" max="7425" width="5.28515625" bestFit="1" customWidth="1"/>
    <col min="7426" max="7429" width="6.7109375" customWidth="1"/>
    <col min="7430" max="7430" width="8.42578125" customWidth="1"/>
    <col min="7431" max="7431" width="9" customWidth="1"/>
    <col min="7432" max="7432" width="10.5703125" customWidth="1"/>
    <col min="7433" max="7433" width="10" customWidth="1"/>
    <col min="7434" max="7434" width="25.7109375" customWidth="1"/>
    <col min="7435" max="7435" width="9.140625" customWidth="1"/>
    <col min="7436" max="7436" width="6.42578125" customWidth="1"/>
    <col min="7437" max="7438" width="9.140625" customWidth="1"/>
    <col min="7439" max="7680" width="9.140625" hidden="1"/>
    <col min="7681" max="7681" width="5.28515625" bestFit="1" customWidth="1"/>
    <col min="7682" max="7685" width="6.7109375" customWidth="1"/>
    <col min="7686" max="7686" width="8.42578125" customWidth="1"/>
    <col min="7687" max="7687" width="9" customWidth="1"/>
    <col min="7688" max="7688" width="10.5703125" customWidth="1"/>
    <col min="7689" max="7689" width="10" customWidth="1"/>
    <col min="7690" max="7690" width="25.7109375" customWidth="1"/>
    <col min="7691" max="7691" width="9.140625" customWidth="1"/>
    <col min="7692" max="7692" width="6.42578125" customWidth="1"/>
    <col min="7693" max="7694" width="9.140625" customWidth="1"/>
    <col min="7695" max="7936" width="9.140625" hidden="1"/>
    <col min="7937" max="7937" width="5.28515625" bestFit="1" customWidth="1"/>
    <col min="7938" max="7941" width="6.7109375" customWidth="1"/>
    <col min="7942" max="7942" width="8.42578125" customWidth="1"/>
    <col min="7943" max="7943" width="9" customWidth="1"/>
    <col min="7944" max="7944" width="10.5703125" customWidth="1"/>
    <col min="7945" max="7945" width="10" customWidth="1"/>
    <col min="7946" max="7946" width="25.7109375" customWidth="1"/>
    <col min="7947" max="7947" width="9.140625" customWidth="1"/>
    <col min="7948" max="7948" width="6.42578125" customWidth="1"/>
    <col min="7949" max="7950" width="9.140625" customWidth="1"/>
    <col min="7951" max="8192" width="9.140625" hidden="1"/>
    <col min="8193" max="8193" width="5.28515625" bestFit="1" customWidth="1"/>
    <col min="8194" max="8197" width="6.7109375" customWidth="1"/>
    <col min="8198" max="8198" width="8.42578125" customWidth="1"/>
    <col min="8199" max="8199" width="9" customWidth="1"/>
    <col min="8200" max="8200" width="10.5703125" customWidth="1"/>
    <col min="8201" max="8201" width="10" customWidth="1"/>
    <col min="8202" max="8202" width="25.7109375" customWidth="1"/>
    <col min="8203" max="8203" width="9.140625" customWidth="1"/>
    <col min="8204" max="8204" width="6.42578125" customWidth="1"/>
    <col min="8205" max="8206" width="9.140625" customWidth="1"/>
    <col min="8207" max="8448" width="9.140625" hidden="1"/>
    <col min="8449" max="8449" width="5.28515625" bestFit="1" customWidth="1"/>
    <col min="8450" max="8453" width="6.7109375" customWidth="1"/>
    <col min="8454" max="8454" width="8.42578125" customWidth="1"/>
    <col min="8455" max="8455" width="9" customWidth="1"/>
    <col min="8456" max="8456" width="10.5703125" customWidth="1"/>
    <col min="8457" max="8457" width="10" customWidth="1"/>
    <col min="8458" max="8458" width="25.7109375" customWidth="1"/>
    <col min="8459" max="8459" width="9.140625" customWidth="1"/>
    <col min="8460" max="8460" width="6.42578125" customWidth="1"/>
    <col min="8461" max="8462" width="9.140625" customWidth="1"/>
    <col min="8463" max="8704" width="9.140625" hidden="1"/>
    <col min="8705" max="8705" width="5.28515625" bestFit="1" customWidth="1"/>
    <col min="8706" max="8709" width="6.7109375" customWidth="1"/>
    <col min="8710" max="8710" width="8.42578125" customWidth="1"/>
    <col min="8711" max="8711" width="9" customWidth="1"/>
    <col min="8712" max="8712" width="10.5703125" customWidth="1"/>
    <col min="8713" max="8713" width="10" customWidth="1"/>
    <col min="8714" max="8714" width="25.7109375" customWidth="1"/>
    <col min="8715" max="8715" width="9.140625" customWidth="1"/>
    <col min="8716" max="8716" width="6.42578125" customWidth="1"/>
    <col min="8717" max="8718" width="9.140625" customWidth="1"/>
    <col min="8719" max="8960" width="9.140625" hidden="1"/>
    <col min="8961" max="8961" width="5.28515625" bestFit="1" customWidth="1"/>
    <col min="8962" max="8965" width="6.7109375" customWidth="1"/>
    <col min="8966" max="8966" width="8.42578125" customWidth="1"/>
    <col min="8967" max="8967" width="9" customWidth="1"/>
    <col min="8968" max="8968" width="10.5703125" customWidth="1"/>
    <col min="8969" max="8969" width="10" customWidth="1"/>
    <col min="8970" max="8970" width="25.7109375" customWidth="1"/>
    <col min="8971" max="8971" width="9.140625" customWidth="1"/>
    <col min="8972" max="8972" width="6.42578125" customWidth="1"/>
    <col min="8973" max="8974" width="9.140625" customWidth="1"/>
    <col min="8975" max="9216" width="9.140625" hidden="1"/>
    <col min="9217" max="9217" width="5.28515625" bestFit="1" customWidth="1"/>
    <col min="9218" max="9221" width="6.7109375" customWidth="1"/>
    <col min="9222" max="9222" width="8.42578125" customWidth="1"/>
    <col min="9223" max="9223" width="9" customWidth="1"/>
    <col min="9224" max="9224" width="10.5703125" customWidth="1"/>
    <col min="9225" max="9225" width="10" customWidth="1"/>
    <col min="9226" max="9226" width="25.7109375" customWidth="1"/>
    <col min="9227" max="9227" width="9.140625" customWidth="1"/>
    <col min="9228" max="9228" width="6.42578125" customWidth="1"/>
    <col min="9229" max="9230" width="9.140625" customWidth="1"/>
    <col min="9231" max="9472" width="9.140625" hidden="1"/>
    <col min="9473" max="9473" width="5.28515625" bestFit="1" customWidth="1"/>
    <col min="9474" max="9477" width="6.7109375" customWidth="1"/>
    <col min="9478" max="9478" width="8.42578125" customWidth="1"/>
    <col min="9479" max="9479" width="9" customWidth="1"/>
    <col min="9480" max="9480" width="10.5703125" customWidth="1"/>
    <col min="9481" max="9481" width="10" customWidth="1"/>
    <col min="9482" max="9482" width="25.7109375" customWidth="1"/>
    <col min="9483" max="9483" width="9.140625" customWidth="1"/>
    <col min="9484" max="9484" width="6.42578125" customWidth="1"/>
    <col min="9485" max="9486" width="9.140625" customWidth="1"/>
    <col min="9487" max="9728" width="9.140625" hidden="1"/>
    <col min="9729" max="9729" width="5.28515625" bestFit="1" customWidth="1"/>
    <col min="9730" max="9733" width="6.7109375" customWidth="1"/>
    <col min="9734" max="9734" width="8.42578125" customWidth="1"/>
    <col min="9735" max="9735" width="9" customWidth="1"/>
    <col min="9736" max="9736" width="10.5703125" customWidth="1"/>
    <col min="9737" max="9737" width="10" customWidth="1"/>
    <col min="9738" max="9738" width="25.7109375" customWidth="1"/>
    <col min="9739" max="9739" width="9.140625" customWidth="1"/>
    <col min="9740" max="9740" width="6.42578125" customWidth="1"/>
    <col min="9741" max="9742" width="9.140625" customWidth="1"/>
    <col min="9743" max="9984" width="9.140625" hidden="1"/>
    <col min="9985" max="9985" width="5.28515625" bestFit="1" customWidth="1"/>
    <col min="9986" max="9989" width="6.7109375" customWidth="1"/>
    <col min="9990" max="9990" width="8.42578125" customWidth="1"/>
    <col min="9991" max="9991" width="9" customWidth="1"/>
    <col min="9992" max="9992" width="10.5703125" customWidth="1"/>
    <col min="9993" max="9993" width="10" customWidth="1"/>
    <col min="9994" max="9994" width="25.7109375" customWidth="1"/>
    <col min="9995" max="9995" width="9.140625" customWidth="1"/>
    <col min="9996" max="9996" width="6.42578125" customWidth="1"/>
    <col min="9997" max="9998" width="9.140625" customWidth="1"/>
    <col min="9999" max="10240" width="9.140625" hidden="1"/>
    <col min="10241" max="10241" width="5.28515625" bestFit="1" customWidth="1"/>
    <col min="10242" max="10245" width="6.7109375" customWidth="1"/>
    <col min="10246" max="10246" width="8.42578125" customWidth="1"/>
    <col min="10247" max="10247" width="9" customWidth="1"/>
    <col min="10248" max="10248" width="10.5703125" customWidth="1"/>
    <col min="10249" max="10249" width="10" customWidth="1"/>
    <col min="10250" max="10250" width="25.7109375" customWidth="1"/>
    <col min="10251" max="10251" width="9.140625" customWidth="1"/>
    <col min="10252" max="10252" width="6.42578125" customWidth="1"/>
    <col min="10253" max="10254" width="9.140625" customWidth="1"/>
    <col min="10255" max="10496" width="9.140625" hidden="1"/>
    <col min="10497" max="10497" width="5.28515625" bestFit="1" customWidth="1"/>
    <col min="10498" max="10501" width="6.7109375" customWidth="1"/>
    <col min="10502" max="10502" width="8.42578125" customWidth="1"/>
    <col min="10503" max="10503" width="9" customWidth="1"/>
    <col min="10504" max="10504" width="10.5703125" customWidth="1"/>
    <col min="10505" max="10505" width="10" customWidth="1"/>
    <col min="10506" max="10506" width="25.7109375" customWidth="1"/>
    <col min="10507" max="10507" width="9.140625" customWidth="1"/>
    <col min="10508" max="10508" width="6.42578125" customWidth="1"/>
    <col min="10509" max="10510" width="9.140625" customWidth="1"/>
    <col min="10511" max="10752" width="9.140625" hidden="1"/>
    <col min="10753" max="10753" width="5.28515625" bestFit="1" customWidth="1"/>
    <col min="10754" max="10757" width="6.7109375" customWidth="1"/>
    <col min="10758" max="10758" width="8.42578125" customWidth="1"/>
    <col min="10759" max="10759" width="9" customWidth="1"/>
    <col min="10760" max="10760" width="10.5703125" customWidth="1"/>
    <col min="10761" max="10761" width="10" customWidth="1"/>
    <col min="10762" max="10762" width="25.7109375" customWidth="1"/>
    <col min="10763" max="10763" width="9.140625" customWidth="1"/>
    <col min="10764" max="10764" width="6.42578125" customWidth="1"/>
    <col min="10765" max="10766" width="9.140625" customWidth="1"/>
    <col min="10767" max="11008" width="9.140625" hidden="1"/>
    <col min="11009" max="11009" width="5.28515625" bestFit="1" customWidth="1"/>
    <col min="11010" max="11013" width="6.7109375" customWidth="1"/>
    <col min="11014" max="11014" width="8.42578125" customWidth="1"/>
    <col min="11015" max="11015" width="9" customWidth="1"/>
    <col min="11016" max="11016" width="10.5703125" customWidth="1"/>
    <col min="11017" max="11017" width="10" customWidth="1"/>
    <col min="11018" max="11018" width="25.7109375" customWidth="1"/>
    <col min="11019" max="11019" width="9.140625" customWidth="1"/>
    <col min="11020" max="11020" width="6.42578125" customWidth="1"/>
    <col min="11021" max="11022" width="9.140625" customWidth="1"/>
    <col min="11023" max="11264" width="9.140625" hidden="1"/>
    <col min="11265" max="11265" width="5.28515625" bestFit="1" customWidth="1"/>
    <col min="11266" max="11269" width="6.7109375" customWidth="1"/>
    <col min="11270" max="11270" width="8.42578125" customWidth="1"/>
    <col min="11271" max="11271" width="9" customWidth="1"/>
    <col min="11272" max="11272" width="10.5703125" customWidth="1"/>
    <col min="11273" max="11273" width="10" customWidth="1"/>
    <col min="11274" max="11274" width="25.7109375" customWidth="1"/>
    <col min="11275" max="11275" width="9.140625" customWidth="1"/>
    <col min="11276" max="11276" width="6.42578125" customWidth="1"/>
    <col min="11277" max="11278" width="9.140625" customWidth="1"/>
    <col min="11279" max="11520" width="9.140625" hidden="1"/>
    <col min="11521" max="11521" width="5.28515625" bestFit="1" customWidth="1"/>
    <col min="11522" max="11525" width="6.7109375" customWidth="1"/>
    <col min="11526" max="11526" width="8.42578125" customWidth="1"/>
    <col min="11527" max="11527" width="9" customWidth="1"/>
    <col min="11528" max="11528" width="10.5703125" customWidth="1"/>
    <col min="11529" max="11529" width="10" customWidth="1"/>
    <col min="11530" max="11530" width="25.7109375" customWidth="1"/>
    <col min="11531" max="11531" width="9.140625" customWidth="1"/>
    <col min="11532" max="11532" width="6.42578125" customWidth="1"/>
    <col min="11533" max="11534" width="9.140625" customWidth="1"/>
    <col min="11535" max="11776" width="9.140625" hidden="1"/>
    <col min="11777" max="11777" width="5.28515625" bestFit="1" customWidth="1"/>
    <col min="11778" max="11781" width="6.7109375" customWidth="1"/>
    <col min="11782" max="11782" width="8.42578125" customWidth="1"/>
    <col min="11783" max="11783" width="9" customWidth="1"/>
    <col min="11784" max="11784" width="10.5703125" customWidth="1"/>
    <col min="11785" max="11785" width="10" customWidth="1"/>
    <col min="11786" max="11786" width="25.7109375" customWidth="1"/>
    <col min="11787" max="11787" width="9.140625" customWidth="1"/>
    <col min="11788" max="11788" width="6.42578125" customWidth="1"/>
    <col min="11789" max="11790" width="9.140625" customWidth="1"/>
    <col min="11791" max="12032" width="9.140625" hidden="1"/>
    <col min="12033" max="12033" width="5.28515625" bestFit="1" customWidth="1"/>
    <col min="12034" max="12037" width="6.7109375" customWidth="1"/>
    <col min="12038" max="12038" width="8.42578125" customWidth="1"/>
    <col min="12039" max="12039" width="9" customWidth="1"/>
    <col min="12040" max="12040" width="10.5703125" customWidth="1"/>
    <col min="12041" max="12041" width="10" customWidth="1"/>
    <col min="12042" max="12042" width="25.7109375" customWidth="1"/>
    <col min="12043" max="12043" width="9.140625" customWidth="1"/>
    <col min="12044" max="12044" width="6.42578125" customWidth="1"/>
    <col min="12045" max="12046" width="9.140625" customWidth="1"/>
    <col min="12047" max="12288" width="9.140625" hidden="1"/>
    <col min="12289" max="12289" width="5.28515625" bestFit="1" customWidth="1"/>
    <col min="12290" max="12293" width="6.7109375" customWidth="1"/>
    <col min="12294" max="12294" width="8.42578125" customWidth="1"/>
    <col min="12295" max="12295" width="9" customWidth="1"/>
    <col min="12296" max="12296" width="10.5703125" customWidth="1"/>
    <col min="12297" max="12297" width="10" customWidth="1"/>
    <col min="12298" max="12298" width="25.7109375" customWidth="1"/>
    <col min="12299" max="12299" width="9.140625" customWidth="1"/>
    <col min="12300" max="12300" width="6.42578125" customWidth="1"/>
    <col min="12301" max="12302" width="9.140625" customWidth="1"/>
    <col min="12303" max="12544" width="9.140625" hidden="1"/>
    <col min="12545" max="12545" width="5.28515625" bestFit="1" customWidth="1"/>
    <col min="12546" max="12549" width="6.7109375" customWidth="1"/>
    <col min="12550" max="12550" width="8.42578125" customWidth="1"/>
    <col min="12551" max="12551" width="9" customWidth="1"/>
    <col min="12552" max="12552" width="10.5703125" customWidth="1"/>
    <col min="12553" max="12553" width="10" customWidth="1"/>
    <col min="12554" max="12554" width="25.7109375" customWidth="1"/>
    <col min="12555" max="12555" width="9.140625" customWidth="1"/>
    <col min="12556" max="12556" width="6.42578125" customWidth="1"/>
    <col min="12557" max="12558" width="9.140625" customWidth="1"/>
    <col min="12559" max="12800" width="9.140625" hidden="1"/>
    <col min="12801" max="12801" width="5.28515625" bestFit="1" customWidth="1"/>
    <col min="12802" max="12805" width="6.7109375" customWidth="1"/>
    <col min="12806" max="12806" width="8.42578125" customWidth="1"/>
    <col min="12807" max="12807" width="9" customWidth="1"/>
    <col min="12808" max="12808" width="10.5703125" customWidth="1"/>
    <col min="12809" max="12809" width="10" customWidth="1"/>
    <col min="12810" max="12810" width="25.7109375" customWidth="1"/>
    <col min="12811" max="12811" width="9.140625" customWidth="1"/>
    <col min="12812" max="12812" width="6.42578125" customWidth="1"/>
    <col min="12813" max="12814" width="9.140625" customWidth="1"/>
    <col min="12815" max="13056" width="9.140625" hidden="1"/>
    <col min="13057" max="13057" width="5.28515625" bestFit="1" customWidth="1"/>
    <col min="13058" max="13061" width="6.7109375" customWidth="1"/>
    <col min="13062" max="13062" width="8.42578125" customWidth="1"/>
    <col min="13063" max="13063" width="9" customWidth="1"/>
    <col min="13064" max="13064" width="10.5703125" customWidth="1"/>
    <col min="13065" max="13065" width="10" customWidth="1"/>
    <col min="13066" max="13066" width="25.7109375" customWidth="1"/>
    <col min="13067" max="13067" width="9.140625" customWidth="1"/>
    <col min="13068" max="13068" width="6.42578125" customWidth="1"/>
    <col min="13069" max="13070" width="9.140625" customWidth="1"/>
    <col min="13071" max="13312" width="9.140625" hidden="1"/>
    <col min="13313" max="13313" width="5.28515625" bestFit="1" customWidth="1"/>
    <col min="13314" max="13317" width="6.7109375" customWidth="1"/>
    <col min="13318" max="13318" width="8.42578125" customWidth="1"/>
    <col min="13319" max="13319" width="9" customWidth="1"/>
    <col min="13320" max="13320" width="10.5703125" customWidth="1"/>
    <col min="13321" max="13321" width="10" customWidth="1"/>
    <col min="13322" max="13322" width="25.7109375" customWidth="1"/>
    <col min="13323" max="13323" width="9.140625" customWidth="1"/>
    <col min="13324" max="13324" width="6.42578125" customWidth="1"/>
    <col min="13325" max="13326" width="9.140625" customWidth="1"/>
    <col min="13327" max="13568" width="9.140625" hidden="1"/>
    <col min="13569" max="13569" width="5.28515625" bestFit="1" customWidth="1"/>
    <col min="13570" max="13573" width="6.7109375" customWidth="1"/>
    <col min="13574" max="13574" width="8.42578125" customWidth="1"/>
    <col min="13575" max="13575" width="9" customWidth="1"/>
    <col min="13576" max="13576" width="10.5703125" customWidth="1"/>
    <col min="13577" max="13577" width="10" customWidth="1"/>
    <col min="13578" max="13578" width="25.7109375" customWidth="1"/>
    <col min="13579" max="13579" width="9.140625" customWidth="1"/>
    <col min="13580" max="13580" width="6.42578125" customWidth="1"/>
    <col min="13581" max="13582" width="9.140625" customWidth="1"/>
    <col min="13583" max="13824" width="9.140625" hidden="1"/>
    <col min="13825" max="13825" width="5.28515625" bestFit="1" customWidth="1"/>
    <col min="13826" max="13829" width="6.7109375" customWidth="1"/>
    <col min="13830" max="13830" width="8.42578125" customWidth="1"/>
    <col min="13831" max="13831" width="9" customWidth="1"/>
    <col min="13832" max="13832" width="10.5703125" customWidth="1"/>
    <col min="13833" max="13833" width="10" customWidth="1"/>
    <col min="13834" max="13834" width="25.7109375" customWidth="1"/>
    <col min="13835" max="13835" width="9.140625" customWidth="1"/>
    <col min="13836" max="13836" width="6.42578125" customWidth="1"/>
    <col min="13837" max="13838" width="9.140625" customWidth="1"/>
    <col min="13839" max="14080" width="9.140625" hidden="1"/>
    <col min="14081" max="14081" width="5.28515625" bestFit="1" customWidth="1"/>
    <col min="14082" max="14085" width="6.7109375" customWidth="1"/>
    <col min="14086" max="14086" width="8.42578125" customWidth="1"/>
    <col min="14087" max="14087" width="9" customWidth="1"/>
    <col min="14088" max="14088" width="10.5703125" customWidth="1"/>
    <col min="14089" max="14089" width="10" customWidth="1"/>
    <col min="14090" max="14090" width="25.7109375" customWidth="1"/>
    <col min="14091" max="14091" width="9.140625" customWidth="1"/>
    <col min="14092" max="14092" width="6.42578125" customWidth="1"/>
    <col min="14093" max="14094" width="9.140625" customWidth="1"/>
    <col min="14095" max="14336" width="9.140625" hidden="1"/>
    <col min="14337" max="14337" width="5.28515625" bestFit="1" customWidth="1"/>
    <col min="14338" max="14341" width="6.7109375" customWidth="1"/>
    <col min="14342" max="14342" width="8.42578125" customWidth="1"/>
    <col min="14343" max="14343" width="9" customWidth="1"/>
    <col min="14344" max="14344" width="10.5703125" customWidth="1"/>
    <col min="14345" max="14345" width="10" customWidth="1"/>
    <col min="14346" max="14346" width="25.7109375" customWidth="1"/>
    <col min="14347" max="14347" width="9.140625" customWidth="1"/>
    <col min="14348" max="14348" width="6.42578125" customWidth="1"/>
    <col min="14349" max="14350" width="9.140625" customWidth="1"/>
    <col min="14351" max="14592" width="9.140625" hidden="1"/>
    <col min="14593" max="14593" width="5.28515625" bestFit="1" customWidth="1"/>
    <col min="14594" max="14597" width="6.7109375" customWidth="1"/>
    <col min="14598" max="14598" width="8.42578125" customWidth="1"/>
    <col min="14599" max="14599" width="9" customWidth="1"/>
    <col min="14600" max="14600" width="10.5703125" customWidth="1"/>
    <col min="14601" max="14601" width="10" customWidth="1"/>
    <col min="14602" max="14602" width="25.7109375" customWidth="1"/>
    <col min="14603" max="14603" width="9.140625" customWidth="1"/>
    <col min="14604" max="14604" width="6.42578125" customWidth="1"/>
    <col min="14605" max="14606" width="9.140625" customWidth="1"/>
    <col min="14607" max="14848" width="9.140625" hidden="1"/>
    <col min="14849" max="14849" width="5.28515625" bestFit="1" customWidth="1"/>
    <col min="14850" max="14853" width="6.7109375" customWidth="1"/>
    <col min="14854" max="14854" width="8.42578125" customWidth="1"/>
    <col min="14855" max="14855" width="9" customWidth="1"/>
    <col min="14856" max="14856" width="10.5703125" customWidth="1"/>
    <col min="14857" max="14857" width="10" customWidth="1"/>
    <col min="14858" max="14858" width="25.7109375" customWidth="1"/>
    <col min="14859" max="14859" width="9.140625" customWidth="1"/>
    <col min="14860" max="14860" width="6.42578125" customWidth="1"/>
    <col min="14861" max="14862" width="9.140625" customWidth="1"/>
    <col min="14863" max="15104" width="9.140625" hidden="1"/>
    <col min="15105" max="15105" width="5.28515625" bestFit="1" customWidth="1"/>
    <col min="15106" max="15109" width="6.7109375" customWidth="1"/>
    <col min="15110" max="15110" width="8.42578125" customWidth="1"/>
    <col min="15111" max="15111" width="9" customWidth="1"/>
    <col min="15112" max="15112" width="10.5703125" customWidth="1"/>
    <col min="15113" max="15113" width="10" customWidth="1"/>
    <col min="15114" max="15114" width="25.7109375" customWidth="1"/>
    <col min="15115" max="15115" width="9.140625" customWidth="1"/>
    <col min="15116" max="15116" width="6.42578125" customWidth="1"/>
    <col min="15117" max="15118" width="9.140625" customWidth="1"/>
    <col min="15119" max="15360" width="9.140625" hidden="1"/>
    <col min="15361" max="15361" width="5.28515625" bestFit="1" customWidth="1"/>
    <col min="15362" max="15365" width="6.7109375" customWidth="1"/>
    <col min="15366" max="15366" width="8.42578125" customWidth="1"/>
    <col min="15367" max="15367" width="9" customWidth="1"/>
    <col min="15368" max="15368" width="10.5703125" customWidth="1"/>
    <col min="15369" max="15369" width="10" customWidth="1"/>
    <col min="15370" max="15370" width="25.7109375" customWidth="1"/>
    <col min="15371" max="15371" width="9.140625" customWidth="1"/>
    <col min="15372" max="15372" width="6.42578125" customWidth="1"/>
    <col min="15373" max="15374" width="9.140625" customWidth="1"/>
    <col min="15375" max="15616" width="9.140625" hidden="1"/>
    <col min="15617" max="15617" width="5.28515625" bestFit="1" customWidth="1"/>
    <col min="15618" max="15621" width="6.7109375" customWidth="1"/>
    <col min="15622" max="15622" width="8.42578125" customWidth="1"/>
    <col min="15623" max="15623" width="9" customWidth="1"/>
    <col min="15624" max="15624" width="10.5703125" customWidth="1"/>
    <col min="15625" max="15625" width="10" customWidth="1"/>
    <col min="15626" max="15626" width="25.7109375" customWidth="1"/>
    <col min="15627" max="15627" width="9.140625" customWidth="1"/>
    <col min="15628" max="15628" width="6.42578125" customWidth="1"/>
    <col min="15629" max="15630" width="9.140625" customWidth="1"/>
    <col min="15631" max="15872" width="9.140625" hidden="1"/>
    <col min="15873" max="15873" width="5.28515625" bestFit="1" customWidth="1"/>
    <col min="15874" max="15877" width="6.7109375" customWidth="1"/>
    <col min="15878" max="15878" width="8.42578125" customWidth="1"/>
    <col min="15879" max="15879" width="9" customWidth="1"/>
    <col min="15880" max="15880" width="10.5703125" customWidth="1"/>
    <col min="15881" max="15881" width="10" customWidth="1"/>
    <col min="15882" max="15882" width="25.7109375" customWidth="1"/>
    <col min="15883" max="15883" width="9.140625" customWidth="1"/>
    <col min="15884" max="15884" width="6.42578125" customWidth="1"/>
    <col min="15885" max="15886" width="9.140625" customWidth="1"/>
    <col min="15887" max="16128" width="9.140625" hidden="1"/>
    <col min="16129" max="16129" width="5.28515625" bestFit="1" customWidth="1"/>
    <col min="16130" max="16133" width="6.7109375" customWidth="1"/>
    <col min="16134" max="16134" width="8.42578125" customWidth="1"/>
    <col min="16135" max="16135" width="9" customWidth="1"/>
    <col min="16136" max="16136" width="10.5703125" customWidth="1"/>
    <col min="16137" max="16137" width="10" customWidth="1"/>
    <col min="16138" max="16138" width="25.7109375" customWidth="1"/>
    <col min="16139" max="16139" width="9.140625" customWidth="1"/>
    <col min="16140" max="16140" width="6.42578125" customWidth="1"/>
    <col min="16141" max="16142" width="9.140625" customWidth="1"/>
    <col min="16143" max="16384" width="9.140625" hidden="1"/>
  </cols>
  <sheetData>
    <row r="1" spans="1:14" ht="90" customHeight="1" x14ac:dyDescent="0.25">
      <c r="A1" s="409"/>
      <c r="B1" s="409"/>
      <c r="C1" s="409"/>
      <c r="D1" s="409"/>
      <c r="E1" s="409"/>
      <c r="F1" s="409"/>
      <c r="G1" s="409"/>
      <c r="H1" s="409"/>
      <c r="I1" s="409"/>
      <c r="J1" s="409"/>
      <c r="K1" s="409"/>
      <c r="L1" s="409"/>
      <c r="M1" s="409"/>
      <c r="N1" s="409"/>
    </row>
    <row r="2" spans="1:14" ht="29.25" customHeight="1" thickBot="1" x14ac:dyDescent="0.35">
      <c r="A2" s="469" t="s">
        <v>427</v>
      </c>
      <c r="B2" s="469"/>
      <c r="C2" s="469"/>
      <c r="D2" s="469"/>
      <c r="E2" s="469"/>
      <c r="F2" s="469"/>
      <c r="G2" s="469"/>
      <c r="H2" s="469"/>
      <c r="I2" s="469"/>
      <c r="J2" s="469"/>
      <c r="K2" s="469"/>
      <c r="L2" s="469"/>
      <c r="M2" s="469"/>
      <c r="N2" s="469"/>
    </row>
    <row r="3" spans="1:14" ht="24" customHeight="1" thickBot="1" x14ac:dyDescent="0.3">
      <c r="A3" s="504" t="s">
        <v>433</v>
      </c>
      <c r="B3" s="505"/>
      <c r="C3" s="505"/>
      <c r="D3" s="505"/>
      <c r="E3" s="505"/>
      <c r="F3" s="505"/>
      <c r="G3" s="505"/>
      <c r="H3" s="506" t="s">
        <v>487</v>
      </c>
      <c r="I3" s="506"/>
      <c r="J3" s="506"/>
      <c r="K3" s="506"/>
      <c r="L3" s="506"/>
      <c r="M3" s="506"/>
      <c r="N3" s="507"/>
    </row>
    <row r="4" spans="1:14" x14ac:dyDescent="0.25">
      <c r="A4" s="472" t="s">
        <v>13</v>
      </c>
      <c r="B4" s="473"/>
      <c r="C4" s="473"/>
      <c r="D4" s="473"/>
      <c r="E4" s="473"/>
      <c r="F4" s="473"/>
      <c r="G4" s="473"/>
      <c r="H4" s="474"/>
      <c r="I4" s="478"/>
      <c r="J4" s="479"/>
      <c r="K4" s="479"/>
      <c r="L4" s="479"/>
      <c r="M4" s="479"/>
      <c r="N4" s="480"/>
    </row>
    <row r="5" spans="1:14" x14ac:dyDescent="0.25">
      <c r="A5" s="405" t="s">
        <v>126</v>
      </c>
      <c r="B5" s="406"/>
      <c r="C5" s="406"/>
      <c r="D5" s="406"/>
      <c r="E5" s="406"/>
      <c r="F5" s="406"/>
      <c r="G5" s="406"/>
      <c r="H5" s="406"/>
      <c r="I5" s="407" t="s">
        <v>128</v>
      </c>
      <c r="J5" s="407"/>
      <c r="K5" s="407"/>
      <c r="L5" s="407"/>
      <c r="M5" s="407"/>
      <c r="N5" s="408"/>
    </row>
    <row r="6" spans="1:14" ht="15.75" thickBot="1" x14ac:dyDescent="0.3">
      <c r="A6" s="475" t="s">
        <v>14</v>
      </c>
      <c r="B6" s="476"/>
      <c r="C6" s="476"/>
      <c r="D6" s="476"/>
      <c r="E6" s="476"/>
      <c r="F6" s="476"/>
      <c r="G6" s="476"/>
      <c r="H6" s="477"/>
      <c r="I6" s="481"/>
      <c r="J6" s="482"/>
      <c r="K6" s="482"/>
      <c r="L6" s="482"/>
      <c r="M6" s="482"/>
      <c r="N6" s="483"/>
    </row>
    <row r="7" spans="1:14" x14ac:dyDescent="0.25">
      <c r="A7" s="409"/>
      <c r="B7" s="409"/>
      <c r="C7" s="409"/>
      <c r="D7" s="409"/>
      <c r="E7" s="409"/>
      <c r="F7" s="409"/>
      <c r="G7" s="409"/>
      <c r="H7" s="409"/>
      <c r="I7" s="409"/>
      <c r="J7" s="409"/>
      <c r="K7" s="409"/>
      <c r="L7" s="409"/>
      <c r="M7" s="409"/>
      <c r="N7" s="409"/>
    </row>
    <row r="8" spans="1:14" x14ac:dyDescent="0.25">
      <c r="A8" s="375" t="s">
        <v>15</v>
      </c>
      <c r="B8" s="375"/>
      <c r="C8" s="375"/>
      <c r="D8" s="375"/>
      <c r="E8" s="375"/>
      <c r="F8" s="375"/>
      <c r="G8" s="375"/>
      <c r="H8" s="375"/>
      <c r="I8" s="375"/>
      <c r="J8" s="375"/>
      <c r="K8" s="375"/>
      <c r="L8" s="375"/>
      <c r="M8" s="375"/>
      <c r="N8" s="375"/>
    </row>
    <row r="9" spans="1:14" ht="15.75" thickBot="1" x14ac:dyDescent="0.3">
      <c r="A9" s="8"/>
      <c r="B9" s="8"/>
      <c r="C9" s="8"/>
      <c r="D9" s="8"/>
      <c r="E9" s="8"/>
      <c r="F9" s="8"/>
      <c r="G9" s="8"/>
      <c r="H9" s="8"/>
      <c r="I9" s="8"/>
      <c r="J9" s="8"/>
      <c r="K9" s="8"/>
      <c r="L9" s="8"/>
      <c r="M9" s="8"/>
      <c r="N9" s="8"/>
    </row>
    <row r="10" spans="1:14" x14ac:dyDescent="0.25">
      <c r="A10" s="10" t="s">
        <v>16</v>
      </c>
      <c r="B10" s="416" t="s">
        <v>17</v>
      </c>
      <c r="C10" s="416"/>
      <c r="D10" s="416"/>
      <c r="E10" s="416"/>
      <c r="F10" s="416"/>
      <c r="G10" s="416"/>
      <c r="H10" s="416"/>
      <c r="I10" s="416"/>
      <c r="J10" s="416" t="s">
        <v>18</v>
      </c>
      <c r="K10" s="416"/>
      <c r="L10" s="416"/>
      <c r="M10" s="416"/>
      <c r="N10" s="417"/>
    </row>
    <row r="11" spans="1:14" x14ac:dyDescent="0.25">
      <c r="A11" s="11" t="s">
        <v>19</v>
      </c>
      <c r="B11" s="410" t="s">
        <v>20</v>
      </c>
      <c r="C11" s="410"/>
      <c r="D11" s="410"/>
      <c r="E11" s="410"/>
      <c r="F11" s="410"/>
      <c r="G11" s="410"/>
      <c r="H11" s="410"/>
      <c r="I11" s="410"/>
      <c r="J11" s="410" t="s">
        <v>511</v>
      </c>
      <c r="K11" s="410"/>
      <c r="L11" s="410"/>
      <c r="M11" s="410"/>
      <c r="N11" s="411"/>
    </row>
    <row r="12" spans="1:14" x14ac:dyDescent="0.25">
      <c r="A12" s="11" t="s">
        <v>21</v>
      </c>
      <c r="B12" s="410" t="s">
        <v>22</v>
      </c>
      <c r="C12" s="410"/>
      <c r="D12" s="410"/>
      <c r="E12" s="410"/>
      <c r="F12" s="410"/>
      <c r="G12" s="410"/>
      <c r="H12" s="410"/>
      <c r="I12" s="410"/>
      <c r="J12" s="410" t="s">
        <v>1854</v>
      </c>
      <c r="K12" s="410"/>
      <c r="L12" s="410"/>
      <c r="M12" s="410"/>
      <c r="N12" s="411"/>
    </row>
    <row r="13" spans="1:14" x14ac:dyDescent="0.25">
      <c r="A13" s="11" t="s">
        <v>23</v>
      </c>
      <c r="B13" s="410" t="s">
        <v>24</v>
      </c>
      <c r="C13" s="410"/>
      <c r="D13" s="410"/>
      <c r="E13" s="410"/>
      <c r="F13" s="410"/>
      <c r="G13" s="410"/>
      <c r="H13" s="410"/>
      <c r="I13" s="410"/>
      <c r="J13" s="410">
        <v>2022</v>
      </c>
      <c r="K13" s="410"/>
      <c r="L13" s="410"/>
      <c r="M13" s="410"/>
      <c r="N13" s="411"/>
    </row>
    <row r="14" spans="1:14" ht="15.75" thickBot="1" x14ac:dyDescent="0.3">
      <c r="A14" s="12" t="s">
        <v>25</v>
      </c>
      <c r="B14" s="470" t="s">
        <v>26</v>
      </c>
      <c r="C14" s="470"/>
      <c r="D14" s="470"/>
      <c r="E14" s="470"/>
      <c r="F14" s="470"/>
      <c r="G14" s="470"/>
      <c r="H14" s="470"/>
      <c r="I14" s="470"/>
      <c r="J14" s="470">
        <v>12</v>
      </c>
      <c r="K14" s="470"/>
      <c r="L14" s="470"/>
      <c r="M14" s="470"/>
      <c r="N14" s="471"/>
    </row>
    <row r="15" spans="1:14" x14ac:dyDescent="0.25">
      <c r="B15" s="5"/>
      <c r="C15" s="5"/>
      <c r="D15" s="5"/>
      <c r="E15" s="5"/>
      <c r="F15" s="5"/>
      <c r="G15" s="5"/>
      <c r="H15" s="5"/>
      <c r="I15" s="5"/>
      <c r="J15" s="5"/>
      <c r="K15" s="5"/>
      <c r="L15" s="5"/>
      <c r="M15" s="5"/>
      <c r="N15" s="5"/>
    </row>
    <row r="16" spans="1:14" x14ac:dyDescent="0.25">
      <c r="A16" s="412" t="s">
        <v>28</v>
      </c>
      <c r="B16" s="412"/>
      <c r="C16" s="412"/>
      <c r="D16" s="412"/>
      <c r="E16" s="412"/>
      <c r="F16" s="412"/>
      <c r="G16" s="412"/>
      <c r="H16" s="412"/>
      <c r="I16" s="412"/>
      <c r="J16" s="412"/>
      <c r="K16" s="412"/>
      <c r="L16" s="412"/>
      <c r="M16" s="412"/>
      <c r="N16" s="412"/>
    </row>
    <row r="17" spans="1:14" ht="15.75" thickBot="1" x14ac:dyDescent="0.3">
      <c r="A17" s="409"/>
      <c r="B17" s="409"/>
      <c r="C17" s="409"/>
      <c r="D17" s="409"/>
      <c r="E17" s="409"/>
      <c r="F17" s="409"/>
      <c r="G17" s="409"/>
      <c r="H17" s="409"/>
      <c r="I17" s="409"/>
      <c r="J17" s="409"/>
      <c r="K17" s="409"/>
      <c r="L17" s="409"/>
      <c r="M17" s="409"/>
      <c r="N17" s="409"/>
    </row>
    <row r="18" spans="1:14" x14ac:dyDescent="0.25">
      <c r="A18" s="413" t="s">
        <v>29</v>
      </c>
      <c r="B18" s="414"/>
      <c r="C18" s="414"/>
      <c r="D18" s="414"/>
      <c r="E18" s="414" t="s">
        <v>30</v>
      </c>
      <c r="F18" s="414"/>
      <c r="G18" s="414"/>
      <c r="H18" s="414" t="s">
        <v>127</v>
      </c>
      <c r="I18" s="414"/>
      <c r="J18" s="414"/>
      <c r="K18" s="414"/>
      <c r="L18" s="414"/>
      <c r="M18" s="414"/>
      <c r="N18" s="415"/>
    </row>
    <row r="19" spans="1:14" s="7" customFormat="1" x14ac:dyDescent="0.25">
      <c r="A19" s="422" t="s">
        <v>423</v>
      </c>
      <c r="B19" s="423"/>
      <c r="C19" s="423"/>
      <c r="D19" s="423"/>
      <c r="E19" s="423" t="s">
        <v>424</v>
      </c>
      <c r="F19" s="423"/>
      <c r="G19" s="423"/>
      <c r="H19" s="423" t="s">
        <v>27</v>
      </c>
      <c r="I19" s="423"/>
      <c r="J19" s="423"/>
      <c r="K19" s="423"/>
      <c r="L19" s="423"/>
      <c r="M19" s="423"/>
      <c r="N19" s="424"/>
    </row>
    <row r="20" spans="1:14" x14ac:dyDescent="0.25">
      <c r="A20" s="422"/>
      <c r="B20" s="423"/>
      <c r="C20" s="423"/>
      <c r="D20" s="423"/>
      <c r="E20" s="423"/>
      <c r="F20" s="423"/>
      <c r="G20" s="423"/>
      <c r="H20" s="423"/>
      <c r="I20" s="423"/>
      <c r="J20" s="423"/>
      <c r="K20" s="423"/>
      <c r="L20" s="423"/>
      <c r="M20" s="423"/>
      <c r="N20" s="424"/>
    </row>
    <row r="21" spans="1:14" ht="33.75" customHeight="1" thickBot="1" x14ac:dyDescent="0.3">
      <c r="A21" s="428" t="s">
        <v>129</v>
      </c>
      <c r="B21" s="429"/>
      <c r="C21" s="429"/>
      <c r="D21" s="429"/>
      <c r="E21" s="429"/>
      <c r="F21" s="429"/>
      <c r="G21" s="429"/>
      <c r="H21" s="429"/>
      <c r="I21" s="429"/>
      <c r="J21" s="429"/>
      <c r="K21" s="429"/>
      <c r="L21" s="429"/>
      <c r="M21" s="429"/>
      <c r="N21" s="430"/>
    </row>
    <row r="22" spans="1:14" ht="15.75" thickBot="1" x14ac:dyDescent="0.3">
      <c r="A22" s="6"/>
      <c r="B22" s="6"/>
      <c r="C22" s="6"/>
      <c r="D22" s="6"/>
      <c r="E22" s="7"/>
      <c r="F22" s="7"/>
      <c r="G22" s="7"/>
      <c r="H22" s="7"/>
      <c r="I22" s="7"/>
      <c r="J22" s="7"/>
      <c r="K22" s="7"/>
      <c r="L22" s="7"/>
      <c r="M22" s="7"/>
      <c r="N22" s="7"/>
    </row>
    <row r="23" spans="1:14" ht="15.75" thickBot="1" x14ac:dyDescent="0.3">
      <c r="A23" s="431" t="s">
        <v>131</v>
      </c>
      <c r="B23" s="432"/>
      <c r="C23" s="432"/>
      <c r="D23" s="432"/>
      <c r="E23" s="432"/>
      <c r="F23" s="432"/>
      <c r="G23" s="432"/>
      <c r="H23" s="432"/>
      <c r="I23" s="432"/>
      <c r="J23" s="432"/>
      <c r="K23" s="432"/>
      <c r="L23" s="432"/>
      <c r="M23" s="432"/>
      <c r="N23" s="433"/>
    </row>
    <row r="24" spans="1:14" x14ac:dyDescent="0.25">
      <c r="A24" s="6"/>
      <c r="B24" s="6"/>
      <c r="C24" s="6"/>
      <c r="D24" s="6"/>
      <c r="E24" s="7"/>
      <c r="F24" s="7"/>
      <c r="G24" s="7"/>
      <c r="H24" s="7"/>
      <c r="I24" s="7"/>
      <c r="J24" s="7"/>
      <c r="K24" s="7"/>
      <c r="L24" s="7"/>
      <c r="M24" s="7"/>
      <c r="N24" s="7"/>
    </row>
    <row r="25" spans="1:14" x14ac:dyDescent="0.25">
      <c r="A25" s="412" t="s">
        <v>31</v>
      </c>
      <c r="B25" s="412"/>
      <c r="C25" s="412"/>
      <c r="D25" s="412"/>
      <c r="E25" s="412"/>
      <c r="F25" s="412"/>
      <c r="G25" s="412"/>
      <c r="H25" s="412"/>
      <c r="I25" s="412"/>
      <c r="J25" s="412"/>
      <c r="K25" s="412"/>
      <c r="L25" s="412"/>
      <c r="M25" s="412"/>
      <c r="N25" s="412"/>
    </row>
    <row r="26" spans="1:14" ht="15.75" thickBot="1" x14ac:dyDescent="0.3">
      <c r="A26" s="409"/>
      <c r="B26" s="409"/>
      <c r="C26" s="409"/>
      <c r="D26" s="409"/>
      <c r="E26" s="409"/>
      <c r="F26" s="409"/>
      <c r="G26" s="409"/>
      <c r="H26" s="409"/>
      <c r="I26" s="409"/>
      <c r="J26" s="409"/>
      <c r="K26" s="409"/>
      <c r="L26" s="409"/>
      <c r="M26" s="409"/>
      <c r="N26" s="409"/>
    </row>
    <row r="27" spans="1:14" x14ac:dyDescent="0.25">
      <c r="A27" s="10">
        <v>1</v>
      </c>
      <c r="B27" s="425" t="s">
        <v>32</v>
      </c>
      <c r="C27" s="425"/>
      <c r="D27" s="425"/>
      <c r="E27" s="425"/>
      <c r="F27" s="425"/>
      <c r="G27" s="425"/>
      <c r="H27" s="425"/>
      <c r="I27" s="520" t="s">
        <v>423</v>
      </c>
      <c r="J27" s="426"/>
      <c r="K27" s="426"/>
      <c r="L27" s="426"/>
      <c r="M27" s="426"/>
      <c r="N27" s="427"/>
    </row>
    <row r="28" spans="1:14" x14ac:dyDescent="0.25">
      <c r="A28" s="11">
        <v>2</v>
      </c>
      <c r="B28" s="407" t="s">
        <v>33</v>
      </c>
      <c r="C28" s="407"/>
      <c r="D28" s="407"/>
      <c r="E28" s="407"/>
      <c r="F28" s="407"/>
      <c r="G28" s="407"/>
      <c r="H28" s="407"/>
      <c r="I28" s="410" t="s">
        <v>500</v>
      </c>
      <c r="J28" s="410"/>
      <c r="K28" s="410"/>
      <c r="L28" s="410"/>
      <c r="M28" s="410"/>
      <c r="N28" s="411"/>
    </row>
    <row r="29" spans="1:14" ht="15.75" x14ac:dyDescent="0.25">
      <c r="A29" s="11">
        <v>3</v>
      </c>
      <c r="B29" s="407" t="s">
        <v>34</v>
      </c>
      <c r="C29" s="407"/>
      <c r="D29" s="407"/>
      <c r="E29" s="407"/>
      <c r="F29" s="407"/>
      <c r="G29" s="407"/>
      <c r="H29" s="407"/>
      <c r="I29" s="418">
        <v>1436.83</v>
      </c>
      <c r="J29" s="418"/>
      <c r="K29" s="418"/>
      <c r="L29" s="418"/>
      <c r="M29" s="418"/>
      <c r="N29" s="419"/>
    </row>
    <row r="30" spans="1:14" x14ac:dyDescent="0.25">
      <c r="A30" s="11">
        <v>4</v>
      </c>
      <c r="B30" s="407" t="s">
        <v>35</v>
      </c>
      <c r="C30" s="407"/>
      <c r="D30" s="407"/>
      <c r="E30" s="407"/>
      <c r="F30" s="407"/>
      <c r="G30" s="407"/>
      <c r="H30" s="407"/>
      <c r="I30" s="420" t="str">
        <f>H3</f>
        <v>Ajudante Geral (Servente de Obras)</v>
      </c>
      <c r="J30" s="420"/>
      <c r="K30" s="420"/>
      <c r="L30" s="420"/>
      <c r="M30" s="420"/>
      <c r="N30" s="421"/>
    </row>
    <row r="31" spans="1:14" x14ac:dyDescent="0.25">
      <c r="A31" s="11">
        <v>5</v>
      </c>
      <c r="B31" s="407" t="s">
        <v>36</v>
      </c>
      <c r="C31" s="407"/>
      <c r="D31" s="407"/>
      <c r="E31" s="407"/>
      <c r="F31" s="407"/>
      <c r="G31" s="407"/>
      <c r="H31" s="407"/>
      <c r="I31" s="441">
        <v>44621</v>
      </c>
      <c r="J31" s="410"/>
      <c r="K31" s="410"/>
      <c r="L31" s="410"/>
      <c r="M31" s="410"/>
      <c r="N31" s="411"/>
    </row>
    <row r="32" spans="1:14" ht="15.75" x14ac:dyDescent="0.25">
      <c r="A32" s="11">
        <v>6</v>
      </c>
      <c r="B32" s="444" t="s">
        <v>37</v>
      </c>
      <c r="C32" s="444"/>
      <c r="D32" s="444"/>
      <c r="E32" s="444"/>
      <c r="F32" s="444"/>
      <c r="G32" s="444"/>
      <c r="H32" s="444"/>
      <c r="I32" s="410" t="s">
        <v>1853</v>
      </c>
      <c r="J32" s="410"/>
      <c r="K32" s="410"/>
      <c r="L32" s="410"/>
      <c r="M32" s="410"/>
      <c r="N32" s="411"/>
    </row>
    <row r="33" spans="1:14" ht="15.75" x14ac:dyDescent="0.25">
      <c r="A33" s="11">
        <v>7</v>
      </c>
      <c r="B33" s="444" t="s">
        <v>38</v>
      </c>
      <c r="C33" s="444"/>
      <c r="D33" s="444"/>
      <c r="E33" s="444"/>
      <c r="F33" s="444"/>
      <c r="G33" s="444"/>
      <c r="H33" s="444"/>
      <c r="I33" s="410">
        <v>1</v>
      </c>
      <c r="J33" s="410"/>
      <c r="K33" s="410"/>
      <c r="L33" s="410"/>
      <c r="M33" s="410"/>
      <c r="N33" s="411"/>
    </row>
    <row r="34" spans="1:14" ht="27.75" customHeight="1" thickBot="1" x14ac:dyDescent="0.3">
      <c r="A34" s="428" t="s">
        <v>130</v>
      </c>
      <c r="B34" s="429"/>
      <c r="C34" s="429"/>
      <c r="D34" s="429"/>
      <c r="E34" s="429"/>
      <c r="F34" s="429"/>
      <c r="G34" s="429"/>
      <c r="H34" s="429"/>
      <c r="I34" s="429"/>
      <c r="J34" s="429"/>
      <c r="K34" s="429"/>
      <c r="L34" s="429"/>
      <c r="M34" s="429"/>
      <c r="N34" s="430"/>
    </row>
    <row r="35" spans="1:14" x14ac:dyDescent="0.25">
      <c r="A35" s="409"/>
      <c r="B35" s="409"/>
      <c r="C35" s="409"/>
      <c r="D35" s="409"/>
      <c r="E35" s="409"/>
      <c r="F35" s="409"/>
      <c r="G35" s="409"/>
      <c r="H35" s="409"/>
      <c r="I35" s="409"/>
      <c r="J35" s="409"/>
      <c r="K35" s="409"/>
      <c r="L35" s="409"/>
      <c r="M35" s="409"/>
      <c r="N35" s="409"/>
    </row>
    <row r="36" spans="1:14" x14ac:dyDescent="0.25">
      <c r="A36" s="375" t="s">
        <v>132</v>
      </c>
      <c r="B36" s="375"/>
      <c r="C36" s="375"/>
      <c r="D36" s="375"/>
      <c r="E36" s="375"/>
      <c r="F36" s="375"/>
      <c r="G36" s="375"/>
      <c r="H36" s="375"/>
      <c r="I36" s="375"/>
      <c r="J36" s="375"/>
      <c r="K36" s="375"/>
      <c r="L36" s="375"/>
      <c r="M36" s="375"/>
      <c r="N36" s="375"/>
    </row>
    <row r="37" spans="1:14" ht="15.75" thickBot="1" x14ac:dyDescent="0.3">
      <c r="B37" s="5"/>
      <c r="C37" s="5"/>
      <c r="D37" s="5"/>
      <c r="E37" s="5"/>
      <c r="F37" s="5"/>
      <c r="G37" s="5"/>
      <c r="H37" s="5"/>
      <c r="I37" s="5"/>
      <c r="J37" s="5"/>
      <c r="K37" s="5"/>
      <c r="L37" s="5"/>
      <c r="M37" s="5"/>
      <c r="N37" s="5"/>
    </row>
    <row r="38" spans="1:14" s="4" customFormat="1" ht="15.75" thickBot="1" x14ac:dyDescent="0.3">
      <c r="A38" s="22">
        <v>1</v>
      </c>
      <c r="B38" s="442" t="s">
        <v>40</v>
      </c>
      <c r="C38" s="442"/>
      <c r="D38" s="442"/>
      <c r="E38" s="442"/>
      <c r="F38" s="442"/>
      <c r="G38" s="442"/>
      <c r="H38" s="442"/>
      <c r="I38" s="442" t="s">
        <v>41</v>
      </c>
      <c r="J38" s="442"/>
      <c r="K38" s="442" t="s">
        <v>42</v>
      </c>
      <c r="L38" s="442"/>
      <c r="M38" s="442"/>
      <c r="N38" s="443"/>
    </row>
    <row r="39" spans="1:14" x14ac:dyDescent="0.25">
      <c r="A39" s="14" t="s">
        <v>16</v>
      </c>
      <c r="B39" s="440" t="s">
        <v>43</v>
      </c>
      <c r="C39" s="440"/>
      <c r="D39" s="440"/>
      <c r="E39" s="440"/>
      <c r="F39" s="440"/>
      <c r="G39" s="440"/>
      <c r="H39" s="440"/>
      <c r="I39" s="438"/>
      <c r="J39" s="438"/>
      <c r="K39" s="526">
        <f>I29</f>
        <v>1436.83</v>
      </c>
      <c r="L39" s="526"/>
      <c r="M39" s="526"/>
      <c r="N39" s="527"/>
    </row>
    <row r="40" spans="1:14" x14ac:dyDescent="0.25">
      <c r="A40" s="3" t="s">
        <v>19</v>
      </c>
      <c r="B40" s="407" t="s">
        <v>44</v>
      </c>
      <c r="C40" s="407"/>
      <c r="D40" s="407"/>
      <c r="E40" s="407"/>
      <c r="F40" s="407"/>
      <c r="G40" s="407"/>
      <c r="H40" s="407"/>
      <c r="I40" s="439"/>
      <c r="J40" s="439"/>
      <c r="K40" s="524"/>
      <c r="L40" s="524"/>
      <c r="M40" s="524"/>
      <c r="N40" s="525"/>
    </row>
    <row r="41" spans="1:14" x14ac:dyDescent="0.25">
      <c r="A41" s="3" t="s">
        <v>21</v>
      </c>
      <c r="B41" s="407" t="s">
        <v>45</v>
      </c>
      <c r="C41" s="407"/>
      <c r="D41" s="407"/>
      <c r="E41" s="407"/>
      <c r="F41" s="407"/>
      <c r="G41" s="407"/>
      <c r="H41" s="407"/>
      <c r="I41" s="439"/>
      <c r="J41" s="439"/>
      <c r="K41" s="524"/>
      <c r="L41" s="524"/>
      <c r="M41" s="524"/>
      <c r="N41" s="525"/>
    </row>
    <row r="42" spans="1:14" x14ac:dyDescent="0.25">
      <c r="A42" s="3" t="s">
        <v>23</v>
      </c>
      <c r="B42" s="407" t="s">
        <v>46</v>
      </c>
      <c r="C42" s="407"/>
      <c r="D42" s="407"/>
      <c r="E42" s="407"/>
      <c r="F42" s="407"/>
      <c r="G42" s="407"/>
      <c r="H42" s="407"/>
      <c r="I42" s="439"/>
      <c r="J42" s="439"/>
      <c r="K42" s="524"/>
      <c r="L42" s="524"/>
      <c r="M42" s="524"/>
      <c r="N42" s="525"/>
    </row>
    <row r="43" spans="1:14" x14ac:dyDescent="0.25">
      <c r="A43" s="3" t="s">
        <v>25</v>
      </c>
      <c r="B43" s="407" t="s">
        <v>47</v>
      </c>
      <c r="C43" s="407"/>
      <c r="D43" s="407"/>
      <c r="E43" s="407"/>
      <c r="F43" s="407"/>
      <c r="G43" s="407"/>
      <c r="H43" s="407"/>
      <c r="I43" s="439"/>
      <c r="J43" s="439"/>
      <c r="K43" s="524"/>
      <c r="L43" s="524"/>
      <c r="M43" s="524"/>
      <c r="N43" s="525"/>
    </row>
    <row r="44" spans="1:14" x14ac:dyDescent="0.25">
      <c r="A44" s="3" t="s">
        <v>48</v>
      </c>
      <c r="B44" s="407" t="s">
        <v>49</v>
      </c>
      <c r="C44" s="407"/>
      <c r="D44" s="407"/>
      <c r="E44" s="407"/>
      <c r="F44" s="407"/>
      <c r="G44" s="407"/>
      <c r="H44" s="407"/>
      <c r="I44" s="439"/>
      <c r="J44" s="439"/>
      <c r="K44" s="524"/>
      <c r="L44" s="524"/>
      <c r="M44" s="524"/>
      <c r="N44" s="525"/>
    </row>
    <row r="45" spans="1:14" x14ac:dyDescent="0.25">
      <c r="A45" s="3" t="s">
        <v>50</v>
      </c>
      <c r="B45" s="407" t="s">
        <v>51</v>
      </c>
      <c r="C45" s="407"/>
      <c r="D45" s="407"/>
      <c r="E45" s="407"/>
      <c r="F45" s="407"/>
      <c r="G45" s="407"/>
      <c r="H45" s="407"/>
      <c r="I45" s="439"/>
      <c r="J45" s="439"/>
      <c r="K45" s="524"/>
      <c r="L45" s="524"/>
      <c r="M45" s="524"/>
      <c r="N45" s="525"/>
    </row>
    <row r="46" spans="1:14" ht="15.75" thickBot="1" x14ac:dyDescent="0.3">
      <c r="A46" s="9" t="s">
        <v>52</v>
      </c>
      <c r="B46" s="491" t="s">
        <v>53</v>
      </c>
      <c r="C46" s="491"/>
      <c r="D46" s="491"/>
      <c r="E46" s="491"/>
      <c r="F46" s="491"/>
      <c r="G46" s="491"/>
      <c r="H46" s="491"/>
      <c r="I46" s="488"/>
      <c r="J46" s="488"/>
      <c r="K46" s="528"/>
      <c r="L46" s="528"/>
      <c r="M46" s="528"/>
      <c r="N46" s="529"/>
    </row>
    <row r="47" spans="1:14" s="4" customFormat="1" ht="15.75" thickBot="1" x14ac:dyDescent="0.3">
      <c r="A47" s="486" t="s">
        <v>54</v>
      </c>
      <c r="B47" s="442"/>
      <c r="C47" s="442"/>
      <c r="D47" s="442"/>
      <c r="E47" s="442"/>
      <c r="F47" s="442"/>
      <c r="G47" s="442"/>
      <c r="H47" s="442"/>
      <c r="I47" s="442"/>
      <c r="J47" s="487"/>
      <c r="K47" s="448">
        <f>SUM(K39:N46)</f>
        <v>1436.83</v>
      </c>
      <c r="L47" s="449"/>
      <c r="M47" s="449"/>
      <c r="N47" s="450"/>
    </row>
    <row r="48" spans="1:14" x14ac:dyDescent="0.25">
      <c r="A48" s="409"/>
      <c r="B48" s="409"/>
      <c r="C48" s="409"/>
      <c r="D48" s="409"/>
      <c r="E48" s="409"/>
      <c r="F48" s="409"/>
      <c r="G48" s="409"/>
      <c r="H48" s="409"/>
      <c r="I48" s="409"/>
      <c r="J48" s="409"/>
      <c r="K48" s="409"/>
      <c r="L48" s="409"/>
      <c r="M48" s="409"/>
      <c r="N48" s="409"/>
    </row>
    <row r="49" spans="1:17" x14ac:dyDescent="0.25">
      <c r="A49" s="375" t="s">
        <v>55</v>
      </c>
      <c r="B49" s="375"/>
      <c r="C49" s="375"/>
      <c r="D49" s="375"/>
      <c r="E49" s="375"/>
      <c r="F49" s="375"/>
      <c r="G49" s="375"/>
      <c r="H49" s="375"/>
      <c r="I49" s="375"/>
      <c r="J49" s="375"/>
      <c r="K49" s="375"/>
      <c r="L49" s="375"/>
      <c r="M49" s="375"/>
      <c r="N49" s="375"/>
    </row>
    <row r="50" spans="1:17" x14ac:dyDescent="0.25">
      <c r="A50" s="8"/>
      <c r="B50" s="8"/>
      <c r="C50" s="8"/>
      <c r="D50" s="8"/>
      <c r="E50" s="8"/>
      <c r="F50" s="8"/>
      <c r="G50" s="8"/>
      <c r="H50" s="8"/>
      <c r="I50" s="8"/>
      <c r="J50" s="8"/>
      <c r="K50" s="8"/>
      <c r="L50" s="8"/>
      <c r="M50" s="8"/>
      <c r="N50" s="8"/>
    </row>
    <row r="51" spans="1:17" x14ac:dyDescent="0.25">
      <c r="A51" s="375" t="s">
        <v>133</v>
      </c>
      <c r="B51" s="375"/>
      <c r="C51" s="375"/>
      <c r="D51" s="375"/>
      <c r="E51" s="375"/>
      <c r="F51" s="375"/>
      <c r="G51" s="375"/>
      <c r="H51" s="375"/>
      <c r="I51" s="375"/>
      <c r="J51" s="375"/>
      <c r="K51" s="375"/>
      <c r="L51" s="375"/>
      <c r="M51" s="375"/>
      <c r="N51" s="375"/>
    </row>
    <row r="52" spans="1:17" ht="15.75" thickBot="1" x14ac:dyDescent="0.3">
      <c r="A52" s="8"/>
      <c r="B52" s="8"/>
      <c r="C52" s="8"/>
      <c r="D52" s="8"/>
      <c r="E52" s="8"/>
      <c r="F52" s="8"/>
      <c r="G52" s="8"/>
      <c r="H52" s="8"/>
      <c r="I52" s="8"/>
      <c r="J52" s="8"/>
      <c r="K52" s="8"/>
      <c r="L52" s="8"/>
      <c r="M52" s="8"/>
      <c r="N52" s="8"/>
    </row>
    <row r="53" spans="1:17" ht="15.75" thickBot="1" x14ac:dyDescent="0.3">
      <c r="A53" s="22" t="s">
        <v>56</v>
      </c>
      <c r="B53" s="442" t="s">
        <v>57</v>
      </c>
      <c r="C53" s="442"/>
      <c r="D53" s="442"/>
      <c r="E53" s="442"/>
      <c r="F53" s="442"/>
      <c r="G53" s="442"/>
      <c r="H53" s="442"/>
      <c r="I53" s="442" t="s">
        <v>41</v>
      </c>
      <c r="J53" s="442"/>
      <c r="K53" s="442" t="s">
        <v>42</v>
      </c>
      <c r="L53" s="442"/>
      <c r="M53" s="442"/>
      <c r="N53" s="443"/>
    </row>
    <row r="54" spans="1:17" x14ac:dyDescent="0.25">
      <c r="A54" s="13" t="s">
        <v>16</v>
      </c>
      <c r="B54" s="454" t="s">
        <v>151</v>
      </c>
      <c r="C54" s="454"/>
      <c r="D54" s="454"/>
      <c r="E54" s="454"/>
      <c r="F54" s="454"/>
      <c r="G54" s="454"/>
      <c r="H54" s="454"/>
      <c r="I54" s="456">
        <v>8.3299999999999999E-2</v>
      </c>
      <c r="J54" s="456"/>
      <c r="K54" s="459">
        <f>I54*K47</f>
        <v>119.68793899999999</v>
      </c>
      <c r="L54" s="459"/>
      <c r="M54" s="459"/>
      <c r="N54" s="460"/>
    </row>
    <row r="55" spans="1:17" ht="15.75" thickBot="1" x14ac:dyDescent="0.3">
      <c r="A55" s="15" t="s">
        <v>19</v>
      </c>
      <c r="B55" s="455" t="s">
        <v>58</v>
      </c>
      <c r="C55" s="455"/>
      <c r="D55" s="455"/>
      <c r="E55" s="455"/>
      <c r="F55" s="455"/>
      <c r="G55" s="455"/>
      <c r="H55" s="455"/>
      <c r="I55" s="457">
        <v>0.121</v>
      </c>
      <c r="J55" s="457"/>
      <c r="K55" s="461">
        <f>I55*K47</f>
        <v>173.85642999999999</v>
      </c>
      <c r="L55" s="461"/>
      <c r="M55" s="461"/>
      <c r="N55" s="462"/>
      <c r="P55" s="19"/>
    </row>
    <row r="56" spans="1:17" s="7" customFormat="1" ht="15.75" thickBot="1" x14ac:dyDescent="0.3">
      <c r="A56" s="22"/>
      <c r="B56" s="442" t="s">
        <v>59</v>
      </c>
      <c r="C56" s="442"/>
      <c r="D56" s="442"/>
      <c r="E56" s="442"/>
      <c r="F56" s="442"/>
      <c r="G56" s="442"/>
      <c r="H56" s="442"/>
      <c r="I56" s="458"/>
      <c r="J56" s="458"/>
      <c r="K56" s="463">
        <f>SUM(K54:N55)</f>
        <v>293.54436899999996</v>
      </c>
      <c r="L56" s="463"/>
      <c r="M56" s="463"/>
      <c r="N56" s="464"/>
      <c r="P56" s="18"/>
      <c r="Q56" s="18"/>
    </row>
    <row r="57" spans="1:17" ht="30" customHeight="1" thickBot="1" x14ac:dyDescent="0.3">
      <c r="A57" s="451" t="s">
        <v>134</v>
      </c>
      <c r="B57" s="452"/>
      <c r="C57" s="452"/>
      <c r="D57" s="452"/>
      <c r="E57" s="452"/>
      <c r="F57" s="452"/>
      <c r="G57" s="452"/>
      <c r="H57" s="452"/>
      <c r="I57" s="452"/>
      <c r="J57" s="452"/>
      <c r="K57" s="452"/>
      <c r="L57" s="452"/>
      <c r="M57" s="452"/>
      <c r="N57" s="453"/>
      <c r="P57" s="2"/>
      <c r="Q57" s="2"/>
    </row>
    <row r="58" spans="1:17" x14ac:dyDescent="0.25">
      <c r="A58" s="8"/>
      <c r="B58" s="8"/>
      <c r="C58" s="8"/>
      <c r="D58" s="8"/>
      <c r="E58" s="8"/>
      <c r="F58" s="8"/>
      <c r="G58" s="8"/>
      <c r="H58" s="8"/>
      <c r="I58" s="8"/>
      <c r="J58" s="8"/>
      <c r="K58" s="8"/>
      <c r="L58" s="8"/>
      <c r="M58" s="8"/>
      <c r="N58" s="8"/>
    </row>
    <row r="59" spans="1:17" x14ac:dyDescent="0.25">
      <c r="A59" s="375" t="s">
        <v>135</v>
      </c>
      <c r="B59" s="375"/>
      <c r="C59" s="375"/>
      <c r="D59" s="375"/>
      <c r="E59" s="375"/>
      <c r="F59" s="375"/>
      <c r="G59" s="375"/>
      <c r="H59" s="375"/>
      <c r="I59" s="375"/>
      <c r="J59" s="375"/>
      <c r="K59" s="375"/>
      <c r="L59" s="375"/>
      <c r="M59" s="375"/>
      <c r="N59" s="375"/>
    </row>
    <row r="60" spans="1:17" ht="15.75" thickBot="1" x14ac:dyDescent="0.3">
      <c r="A60" s="8"/>
      <c r="B60" s="8"/>
      <c r="C60" s="8"/>
      <c r="D60" s="8"/>
      <c r="E60" s="8"/>
      <c r="F60" s="8"/>
      <c r="G60" s="8"/>
      <c r="H60" s="8"/>
      <c r="I60" s="8"/>
      <c r="J60" s="8"/>
      <c r="K60" s="8"/>
      <c r="L60" s="8"/>
      <c r="M60" s="8"/>
      <c r="N60" s="8"/>
    </row>
    <row r="61" spans="1:17" ht="15.75" thickBot="1" x14ac:dyDescent="0.3">
      <c r="A61" s="22" t="s">
        <v>60</v>
      </c>
      <c r="B61" s="442" t="s">
        <v>61</v>
      </c>
      <c r="C61" s="442"/>
      <c r="D61" s="442"/>
      <c r="E61" s="442"/>
      <c r="F61" s="442"/>
      <c r="G61" s="442"/>
      <c r="H61" s="442"/>
      <c r="I61" s="442" t="s">
        <v>41</v>
      </c>
      <c r="J61" s="442"/>
      <c r="K61" s="442" t="s">
        <v>42</v>
      </c>
      <c r="L61" s="442"/>
      <c r="M61" s="442"/>
      <c r="N61" s="443"/>
    </row>
    <row r="62" spans="1:17" x14ac:dyDescent="0.25">
      <c r="A62" s="13" t="s">
        <v>16</v>
      </c>
      <c r="B62" s="440" t="s">
        <v>62</v>
      </c>
      <c r="C62" s="440"/>
      <c r="D62" s="440"/>
      <c r="E62" s="440"/>
      <c r="F62" s="440"/>
      <c r="G62" s="440"/>
      <c r="H62" s="440"/>
      <c r="I62" s="456"/>
      <c r="J62" s="456"/>
      <c r="K62" s="459">
        <f>I62*($K$47+$K$56)</f>
        <v>0</v>
      </c>
      <c r="L62" s="459"/>
      <c r="M62" s="459"/>
      <c r="N62" s="460"/>
    </row>
    <row r="63" spans="1:17" x14ac:dyDescent="0.25">
      <c r="A63" s="11" t="s">
        <v>19</v>
      </c>
      <c r="B63" s="407" t="s">
        <v>136</v>
      </c>
      <c r="C63" s="407"/>
      <c r="D63" s="407"/>
      <c r="E63" s="407"/>
      <c r="F63" s="407"/>
      <c r="G63" s="407"/>
      <c r="H63" s="407"/>
      <c r="I63" s="465">
        <v>2.5000000000000001E-2</v>
      </c>
      <c r="J63" s="465"/>
      <c r="K63" s="459">
        <f t="shared" ref="K63:K69" si="0">I63*($K$47+$K$56)</f>
        <v>43.259359224999997</v>
      </c>
      <c r="L63" s="459"/>
      <c r="M63" s="459"/>
      <c r="N63" s="460"/>
    </row>
    <row r="64" spans="1:17" x14ac:dyDescent="0.25">
      <c r="A64" s="11" t="s">
        <v>21</v>
      </c>
      <c r="B64" s="407" t="s">
        <v>137</v>
      </c>
      <c r="C64" s="407"/>
      <c r="D64" s="407"/>
      <c r="E64" s="407"/>
      <c r="F64" s="407"/>
      <c r="G64" s="407"/>
      <c r="H64" s="407"/>
      <c r="I64" s="492">
        <v>0.06</v>
      </c>
      <c r="J64" s="492"/>
      <c r="K64" s="459">
        <f t="shared" si="0"/>
        <v>103.82246213999998</v>
      </c>
      <c r="L64" s="459"/>
      <c r="M64" s="459"/>
      <c r="N64" s="460"/>
    </row>
    <row r="65" spans="1:14" x14ac:dyDescent="0.25">
      <c r="A65" s="11" t="s">
        <v>23</v>
      </c>
      <c r="B65" s="407" t="s">
        <v>63</v>
      </c>
      <c r="C65" s="407"/>
      <c r="D65" s="407"/>
      <c r="E65" s="407"/>
      <c r="F65" s="407"/>
      <c r="G65" s="407"/>
      <c r="H65" s="407"/>
      <c r="I65" s="465">
        <v>1.4999999999999999E-2</v>
      </c>
      <c r="J65" s="465"/>
      <c r="K65" s="459">
        <f t="shared" si="0"/>
        <v>25.955615534999996</v>
      </c>
      <c r="L65" s="459"/>
      <c r="M65" s="459"/>
      <c r="N65" s="460"/>
    </row>
    <row r="66" spans="1:14" x14ac:dyDescent="0.25">
      <c r="A66" s="11" t="s">
        <v>25</v>
      </c>
      <c r="B66" s="407" t="s">
        <v>64</v>
      </c>
      <c r="C66" s="407"/>
      <c r="D66" s="407"/>
      <c r="E66" s="407"/>
      <c r="F66" s="407"/>
      <c r="G66" s="407"/>
      <c r="H66" s="407"/>
      <c r="I66" s="465">
        <v>0.01</v>
      </c>
      <c r="J66" s="465"/>
      <c r="K66" s="459">
        <f t="shared" si="0"/>
        <v>17.303743690000001</v>
      </c>
      <c r="L66" s="459"/>
      <c r="M66" s="459"/>
      <c r="N66" s="460"/>
    </row>
    <row r="67" spans="1:14" x14ac:dyDescent="0.25">
      <c r="A67" s="11" t="s">
        <v>48</v>
      </c>
      <c r="B67" s="407" t="s">
        <v>65</v>
      </c>
      <c r="C67" s="407"/>
      <c r="D67" s="407"/>
      <c r="E67" s="407"/>
      <c r="F67" s="407"/>
      <c r="G67" s="407"/>
      <c r="H67" s="407"/>
      <c r="I67" s="465">
        <v>6.0000000000000001E-3</v>
      </c>
      <c r="J67" s="465"/>
      <c r="K67" s="459">
        <f t="shared" si="0"/>
        <v>10.382246214</v>
      </c>
      <c r="L67" s="459"/>
      <c r="M67" s="459"/>
      <c r="N67" s="460"/>
    </row>
    <row r="68" spans="1:14" x14ac:dyDescent="0.25">
      <c r="A68" s="11" t="s">
        <v>50</v>
      </c>
      <c r="B68" s="407" t="s">
        <v>66</v>
      </c>
      <c r="C68" s="407"/>
      <c r="D68" s="407"/>
      <c r="E68" s="407"/>
      <c r="F68" s="407"/>
      <c r="G68" s="407"/>
      <c r="H68" s="407"/>
      <c r="I68" s="465">
        <v>2E-3</v>
      </c>
      <c r="J68" s="465"/>
      <c r="K68" s="459">
        <f t="shared" si="0"/>
        <v>3.4607487379999999</v>
      </c>
      <c r="L68" s="459"/>
      <c r="M68" s="459"/>
      <c r="N68" s="460"/>
    </row>
    <row r="69" spans="1:14" ht="15.75" thickBot="1" x14ac:dyDescent="0.3">
      <c r="A69" s="15" t="s">
        <v>52</v>
      </c>
      <c r="B69" s="491" t="s">
        <v>67</v>
      </c>
      <c r="C69" s="491"/>
      <c r="D69" s="491"/>
      <c r="E69" s="491"/>
      <c r="F69" s="491"/>
      <c r="G69" s="491"/>
      <c r="H69" s="491"/>
      <c r="I69" s="457">
        <v>0.08</v>
      </c>
      <c r="J69" s="457"/>
      <c r="K69" s="459">
        <f t="shared" si="0"/>
        <v>138.42994952000001</v>
      </c>
      <c r="L69" s="459"/>
      <c r="M69" s="459"/>
      <c r="N69" s="460"/>
    </row>
    <row r="70" spans="1:14" ht="15.75" thickBot="1" x14ac:dyDescent="0.3">
      <c r="A70" s="22"/>
      <c r="B70" s="442" t="s">
        <v>68</v>
      </c>
      <c r="C70" s="442"/>
      <c r="D70" s="442"/>
      <c r="E70" s="442"/>
      <c r="F70" s="442"/>
      <c r="G70" s="442"/>
      <c r="H70" s="442"/>
      <c r="I70" s="493">
        <f>SUM(I62:J69)</f>
        <v>0.19800000000000001</v>
      </c>
      <c r="J70" s="463"/>
      <c r="K70" s="463">
        <f>SUM(K62:N69)</f>
        <v>342.61412506199997</v>
      </c>
      <c r="L70" s="463"/>
      <c r="M70" s="463"/>
      <c r="N70" s="464"/>
    </row>
    <row r="71" spans="1:14" ht="37.5" customHeight="1" thickBot="1" x14ac:dyDescent="0.3">
      <c r="A71" s="451" t="s">
        <v>138</v>
      </c>
      <c r="B71" s="452"/>
      <c r="C71" s="452"/>
      <c r="D71" s="452"/>
      <c r="E71" s="452"/>
      <c r="F71" s="452"/>
      <c r="G71" s="452"/>
      <c r="H71" s="452"/>
      <c r="I71" s="452"/>
      <c r="J71" s="452"/>
      <c r="K71" s="452"/>
      <c r="L71" s="452"/>
      <c r="M71" s="452"/>
      <c r="N71" s="453"/>
    </row>
    <row r="72" spans="1:14" x14ac:dyDescent="0.25">
      <c r="A72" s="8"/>
      <c r="B72" s="8"/>
      <c r="C72" s="8"/>
      <c r="D72" s="8"/>
      <c r="E72" s="8"/>
      <c r="F72" s="8"/>
      <c r="G72" s="8"/>
      <c r="H72" s="8"/>
      <c r="I72" s="8"/>
      <c r="J72" s="8"/>
      <c r="K72" s="8"/>
      <c r="L72" s="8"/>
      <c r="M72" s="8"/>
      <c r="N72" s="8"/>
    </row>
    <row r="73" spans="1:14" x14ac:dyDescent="0.25">
      <c r="A73" s="375" t="s">
        <v>139</v>
      </c>
      <c r="B73" s="375"/>
      <c r="C73" s="375"/>
      <c r="D73" s="375"/>
      <c r="E73" s="375"/>
      <c r="F73" s="375"/>
      <c r="G73" s="375"/>
      <c r="H73" s="375"/>
      <c r="I73" s="375"/>
      <c r="J73" s="375"/>
      <c r="K73" s="375"/>
      <c r="L73" s="375"/>
      <c r="M73" s="375"/>
      <c r="N73" s="375"/>
    </row>
    <row r="74" spans="1:14" ht="15.75" thickBot="1" x14ac:dyDescent="0.3">
      <c r="A74" s="8"/>
      <c r="B74" s="8"/>
      <c r="C74" s="8"/>
      <c r="D74" s="8"/>
      <c r="E74" s="8"/>
      <c r="F74" s="8"/>
      <c r="G74" s="8"/>
      <c r="H74" s="8"/>
      <c r="I74" s="8"/>
      <c r="J74" s="8"/>
      <c r="K74" s="8"/>
      <c r="L74" s="8"/>
      <c r="M74" s="8"/>
      <c r="N74" s="8"/>
    </row>
    <row r="75" spans="1:14" ht="15.75" thickBot="1" x14ac:dyDescent="0.3">
      <c r="A75" s="22" t="s">
        <v>69</v>
      </c>
      <c r="B75" s="442" t="s">
        <v>70</v>
      </c>
      <c r="C75" s="442"/>
      <c r="D75" s="442"/>
      <c r="E75" s="442"/>
      <c r="F75" s="442"/>
      <c r="G75" s="442"/>
      <c r="H75" s="442"/>
      <c r="I75" s="442" t="s">
        <v>41</v>
      </c>
      <c r="J75" s="442"/>
      <c r="K75" s="442" t="s">
        <v>42</v>
      </c>
      <c r="L75" s="442"/>
      <c r="M75" s="442"/>
      <c r="N75" s="443"/>
    </row>
    <row r="76" spans="1:14" x14ac:dyDescent="0.25">
      <c r="A76" s="13" t="s">
        <v>16</v>
      </c>
      <c r="B76" s="440" t="s">
        <v>519</v>
      </c>
      <c r="C76" s="440"/>
      <c r="D76" s="440"/>
      <c r="E76" s="440"/>
      <c r="F76" s="440"/>
      <c r="G76" s="440"/>
      <c r="H76" s="440"/>
      <c r="I76" s="518"/>
      <c r="J76" s="518"/>
      <c r="K76" s="459">
        <f>((6.5*2)*22)-(K39*6%)</f>
        <v>199.79020000000003</v>
      </c>
      <c r="L76" s="459"/>
      <c r="M76" s="459"/>
      <c r="N76" s="460"/>
    </row>
    <row r="77" spans="1:14" x14ac:dyDescent="0.25">
      <c r="A77" s="11" t="s">
        <v>19</v>
      </c>
      <c r="B77" s="407" t="s">
        <v>520</v>
      </c>
      <c r="C77" s="407"/>
      <c r="D77" s="407"/>
      <c r="E77" s="407"/>
      <c r="F77" s="407"/>
      <c r="G77" s="407"/>
      <c r="H77" s="407"/>
      <c r="I77" s="517"/>
      <c r="J77" s="517"/>
      <c r="K77" s="403">
        <f>(16.5*22)</f>
        <v>363</v>
      </c>
      <c r="L77" s="403"/>
      <c r="M77" s="403"/>
      <c r="N77" s="404"/>
    </row>
    <row r="78" spans="1:14" x14ac:dyDescent="0.25">
      <c r="A78" s="11" t="s">
        <v>21</v>
      </c>
      <c r="B78" s="407" t="s">
        <v>71</v>
      </c>
      <c r="C78" s="407"/>
      <c r="D78" s="407"/>
      <c r="E78" s="407"/>
      <c r="F78" s="407"/>
      <c r="G78" s="407"/>
      <c r="H78" s="407"/>
      <c r="I78" s="447"/>
      <c r="J78" s="447"/>
      <c r="K78" s="403"/>
      <c r="L78" s="403"/>
      <c r="M78" s="403"/>
      <c r="N78" s="404"/>
    </row>
    <row r="79" spans="1:14" x14ac:dyDescent="0.25">
      <c r="A79" s="11" t="s">
        <v>23</v>
      </c>
      <c r="B79" s="407" t="s">
        <v>72</v>
      </c>
      <c r="C79" s="407"/>
      <c r="D79" s="407"/>
      <c r="E79" s="407"/>
      <c r="F79" s="407"/>
      <c r="G79" s="407"/>
      <c r="H79" s="407"/>
      <c r="I79" s="447"/>
      <c r="J79" s="447"/>
      <c r="K79" s="403"/>
      <c r="L79" s="403"/>
      <c r="M79" s="403"/>
      <c r="N79" s="404"/>
    </row>
    <row r="80" spans="1:14" x14ac:dyDescent="0.25">
      <c r="A80" s="11" t="s">
        <v>25</v>
      </c>
      <c r="B80" s="407" t="s">
        <v>73</v>
      </c>
      <c r="C80" s="407"/>
      <c r="D80" s="407"/>
      <c r="E80" s="407"/>
      <c r="F80" s="407"/>
      <c r="G80" s="407"/>
      <c r="H80" s="407"/>
      <c r="I80" s="447"/>
      <c r="J80" s="447"/>
      <c r="K80" s="403"/>
      <c r="L80" s="403"/>
      <c r="M80" s="403"/>
      <c r="N80" s="404"/>
    </row>
    <row r="81" spans="1:14" x14ac:dyDescent="0.25">
      <c r="A81" s="11" t="s">
        <v>48</v>
      </c>
      <c r="B81" s="407" t="s">
        <v>74</v>
      </c>
      <c r="C81" s="407"/>
      <c r="D81" s="407"/>
      <c r="E81" s="407"/>
      <c r="F81" s="407"/>
      <c r="G81" s="407"/>
      <c r="H81" s="407"/>
      <c r="I81" s="447"/>
      <c r="J81" s="447"/>
      <c r="K81" s="403"/>
      <c r="L81" s="403"/>
      <c r="M81" s="403"/>
      <c r="N81" s="404"/>
    </row>
    <row r="82" spans="1:14" x14ac:dyDescent="0.25">
      <c r="A82" s="11" t="s">
        <v>50</v>
      </c>
      <c r="B82" s="407" t="s">
        <v>75</v>
      </c>
      <c r="C82" s="407"/>
      <c r="D82" s="407"/>
      <c r="E82" s="407"/>
      <c r="F82" s="407"/>
      <c r="G82" s="407"/>
      <c r="H82" s="407"/>
      <c r="I82" s="447"/>
      <c r="J82" s="447"/>
      <c r="K82" s="403">
        <f>3.5*22</f>
        <v>77</v>
      </c>
      <c r="L82" s="403"/>
      <c r="M82" s="403"/>
      <c r="N82" s="404"/>
    </row>
    <row r="83" spans="1:14" ht="15.75" thickBot="1" x14ac:dyDescent="0.3">
      <c r="A83" s="15" t="s">
        <v>52</v>
      </c>
      <c r="B83" s="491" t="s">
        <v>53</v>
      </c>
      <c r="C83" s="491"/>
      <c r="D83" s="491"/>
      <c r="E83" s="491"/>
      <c r="F83" s="491"/>
      <c r="G83" s="491"/>
      <c r="H83" s="491"/>
      <c r="I83" s="498"/>
      <c r="J83" s="498"/>
      <c r="K83" s="461"/>
      <c r="L83" s="461"/>
      <c r="M83" s="461"/>
      <c r="N83" s="462"/>
    </row>
    <row r="84" spans="1:14" ht="15.75" thickBot="1" x14ac:dyDescent="0.3">
      <c r="A84" s="22"/>
      <c r="B84" s="442" t="s">
        <v>76</v>
      </c>
      <c r="C84" s="442"/>
      <c r="D84" s="442"/>
      <c r="E84" s="442"/>
      <c r="F84" s="442"/>
      <c r="G84" s="442"/>
      <c r="H84" s="442"/>
      <c r="I84" s="458"/>
      <c r="J84" s="458"/>
      <c r="K84" s="463">
        <f>SUM(K76:N83)</f>
        <v>639.79020000000003</v>
      </c>
      <c r="L84" s="463"/>
      <c r="M84" s="463"/>
      <c r="N84" s="464"/>
    </row>
    <row r="85" spans="1:14" ht="27" customHeight="1" thickBot="1" x14ac:dyDescent="0.3">
      <c r="A85" s="451" t="s">
        <v>140</v>
      </c>
      <c r="B85" s="452"/>
      <c r="C85" s="452"/>
      <c r="D85" s="452"/>
      <c r="E85" s="452"/>
      <c r="F85" s="452"/>
      <c r="G85" s="452"/>
      <c r="H85" s="452"/>
      <c r="I85" s="452"/>
      <c r="J85" s="452"/>
      <c r="K85" s="452"/>
      <c r="L85" s="452"/>
      <c r="M85" s="452"/>
      <c r="N85" s="453"/>
    </row>
    <row r="86" spans="1:14" x14ac:dyDescent="0.25">
      <c r="A86" s="8"/>
      <c r="B86" s="8"/>
      <c r="C86" s="8"/>
      <c r="D86" s="8"/>
      <c r="E86" s="8"/>
      <c r="F86" s="8"/>
      <c r="G86" s="8"/>
      <c r="H86" s="8"/>
      <c r="I86" s="8"/>
      <c r="J86" s="8"/>
      <c r="K86" s="8"/>
      <c r="L86" s="8"/>
      <c r="M86" s="8"/>
      <c r="N86" s="8"/>
    </row>
    <row r="87" spans="1:14" x14ac:dyDescent="0.25">
      <c r="A87" s="375" t="s">
        <v>77</v>
      </c>
      <c r="B87" s="375"/>
      <c r="C87" s="375"/>
      <c r="D87" s="375"/>
      <c r="E87" s="375"/>
      <c r="F87" s="375"/>
      <c r="G87" s="375"/>
      <c r="H87" s="375"/>
      <c r="I87" s="375"/>
      <c r="J87" s="375"/>
      <c r="K87" s="375"/>
      <c r="L87" s="375"/>
      <c r="M87" s="375"/>
      <c r="N87" s="375"/>
    </row>
    <row r="88" spans="1:14" ht="15.75" thickBot="1" x14ac:dyDescent="0.3">
      <c r="A88" s="8"/>
      <c r="B88" s="8"/>
      <c r="C88" s="8"/>
      <c r="D88" s="8"/>
      <c r="E88" s="8"/>
      <c r="F88" s="8"/>
      <c r="G88" s="8"/>
      <c r="H88" s="8"/>
      <c r="I88" s="8"/>
      <c r="J88" s="8"/>
      <c r="K88" s="8"/>
      <c r="L88" s="8"/>
      <c r="M88" s="8"/>
      <c r="N88" s="8"/>
    </row>
    <row r="89" spans="1:14" ht="15.75" thickBot="1" x14ac:dyDescent="0.3">
      <c r="A89" s="22">
        <v>2</v>
      </c>
      <c r="B89" s="442" t="s">
        <v>78</v>
      </c>
      <c r="C89" s="442"/>
      <c r="D89" s="442"/>
      <c r="E89" s="442"/>
      <c r="F89" s="442"/>
      <c r="G89" s="442"/>
      <c r="H89" s="442"/>
      <c r="I89" s="442" t="s">
        <v>41</v>
      </c>
      <c r="J89" s="442"/>
      <c r="K89" s="442" t="s">
        <v>42</v>
      </c>
      <c r="L89" s="442"/>
      <c r="M89" s="442"/>
      <c r="N89" s="443"/>
    </row>
    <row r="90" spans="1:14" x14ac:dyDescent="0.25">
      <c r="A90" s="13" t="s">
        <v>56</v>
      </c>
      <c r="B90" s="440" t="s">
        <v>57</v>
      </c>
      <c r="C90" s="440"/>
      <c r="D90" s="440"/>
      <c r="E90" s="440"/>
      <c r="F90" s="440"/>
      <c r="G90" s="440"/>
      <c r="H90" s="440"/>
      <c r="I90" s="494"/>
      <c r="J90" s="494"/>
      <c r="K90" s="459">
        <f>K56</f>
        <v>293.54436899999996</v>
      </c>
      <c r="L90" s="459"/>
      <c r="M90" s="459"/>
      <c r="N90" s="460"/>
    </row>
    <row r="91" spans="1:14" x14ac:dyDescent="0.25">
      <c r="A91" s="11" t="s">
        <v>60</v>
      </c>
      <c r="B91" s="407" t="s">
        <v>61</v>
      </c>
      <c r="C91" s="407"/>
      <c r="D91" s="407"/>
      <c r="E91" s="407"/>
      <c r="F91" s="407"/>
      <c r="G91" s="407"/>
      <c r="H91" s="407"/>
      <c r="I91" s="447"/>
      <c r="J91" s="447"/>
      <c r="K91" s="403">
        <f>K70</f>
        <v>342.61412506199997</v>
      </c>
      <c r="L91" s="403"/>
      <c r="M91" s="403"/>
      <c r="N91" s="404"/>
    </row>
    <row r="92" spans="1:14" ht="15.75" thickBot="1" x14ac:dyDescent="0.3">
      <c r="A92" s="11" t="s">
        <v>69</v>
      </c>
      <c r="B92" s="407" t="s">
        <v>70</v>
      </c>
      <c r="C92" s="407"/>
      <c r="D92" s="407"/>
      <c r="E92" s="407"/>
      <c r="F92" s="407"/>
      <c r="G92" s="407"/>
      <c r="H92" s="407"/>
      <c r="I92" s="447"/>
      <c r="J92" s="447"/>
      <c r="K92" s="403">
        <f>K84</f>
        <v>639.79020000000003</v>
      </c>
      <c r="L92" s="403"/>
      <c r="M92" s="403"/>
      <c r="N92" s="404"/>
    </row>
    <row r="93" spans="1:14" ht="15.75" thickBot="1" x14ac:dyDescent="0.3">
      <c r="A93" s="22"/>
      <c r="B93" s="442" t="s">
        <v>79</v>
      </c>
      <c r="C93" s="442"/>
      <c r="D93" s="442"/>
      <c r="E93" s="442"/>
      <c r="F93" s="442"/>
      <c r="G93" s="442"/>
      <c r="H93" s="442"/>
      <c r="I93" s="458"/>
      <c r="J93" s="458"/>
      <c r="K93" s="445">
        <f>SUM(K90:N92)</f>
        <v>1275.948694062</v>
      </c>
      <c r="L93" s="445"/>
      <c r="M93" s="445"/>
      <c r="N93" s="446"/>
    </row>
    <row r="94" spans="1:14" x14ac:dyDescent="0.25">
      <c r="A94" s="8"/>
      <c r="B94" s="8"/>
      <c r="C94" s="8"/>
      <c r="D94" s="8"/>
      <c r="E94" s="8"/>
      <c r="F94" s="8"/>
      <c r="G94" s="8"/>
      <c r="H94" s="8"/>
      <c r="I94" s="8"/>
      <c r="J94" s="8"/>
      <c r="K94" s="8"/>
      <c r="L94" s="8"/>
      <c r="M94" s="8"/>
      <c r="N94" s="8"/>
    </row>
    <row r="95" spans="1:14" x14ac:dyDescent="0.25">
      <c r="A95" s="375" t="s">
        <v>80</v>
      </c>
      <c r="B95" s="375"/>
      <c r="C95" s="375"/>
      <c r="D95" s="375"/>
      <c r="E95" s="375"/>
      <c r="F95" s="375"/>
      <c r="G95" s="375"/>
      <c r="H95" s="375"/>
      <c r="I95" s="375"/>
      <c r="J95" s="375"/>
      <c r="K95" s="375"/>
      <c r="L95" s="375"/>
      <c r="M95" s="375"/>
      <c r="N95" s="375"/>
    </row>
    <row r="96" spans="1:14" ht="15.75" thickBot="1" x14ac:dyDescent="0.3">
      <c r="A96" s="8"/>
      <c r="B96" s="8"/>
      <c r="C96" s="8"/>
      <c r="D96" s="8"/>
      <c r="E96" s="8"/>
      <c r="F96" s="8"/>
      <c r="G96" s="8"/>
      <c r="H96" s="8"/>
      <c r="I96" s="8"/>
      <c r="J96" s="8"/>
      <c r="K96" s="8"/>
      <c r="L96" s="8"/>
      <c r="M96" s="8"/>
      <c r="N96" s="8"/>
    </row>
    <row r="97" spans="1:14" ht="15.75" thickBot="1" x14ac:dyDescent="0.3">
      <c r="A97" s="22">
        <v>3</v>
      </c>
      <c r="B97" s="442" t="s">
        <v>81</v>
      </c>
      <c r="C97" s="442"/>
      <c r="D97" s="442"/>
      <c r="E97" s="442"/>
      <c r="F97" s="442"/>
      <c r="G97" s="442"/>
      <c r="H97" s="442"/>
      <c r="I97" s="442" t="s">
        <v>41</v>
      </c>
      <c r="J97" s="442"/>
      <c r="K97" s="442" t="s">
        <v>42</v>
      </c>
      <c r="L97" s="442"/>
      <c r="M97" s="442"/>
      <c r="N97" s="443"/>
    </row>
    <row r="98" spans="1:14" x14ac:dyDescent="0.25">
      <c r="A98" s="13" t="s">
        <v>16</v>
      </c>
      <c r="B98" s="440" t="s">
        <v>82</v>
      </c>
      <c r="C98" s="440"/>
      <c r="D98" s="440"/>
      <c r="E98" s="440"/>
      <c r="F98" s="440"/>
      <c r="G98" s="440"/>
      <c r="H98" s="440"/>
      <c r="I98" s="456">
        <v>4.5999999999999999E-3</v>
      </c>
      <c r="J98" s="456"/>
      <c r="K98" s="459">
        <f>I98*($K$47+$K$70)</f>
        <v>8.1854429752851985</v>
      </c>
      <c r="L98" s="459"/>
      <c r="M98" s="459"/>
      <c r="N98" s="460"/>
    </row>
    <row r="99" spans="1:14" x14ac:dyDescent="0.25">
      <c r="A99" s="11" t="s">
        <v>19</v>
      </c>
      <c r="B99" s="407" t="s">
        <v>83</v>
      </c>
      <c r="C99" s="407"/>
      <c r="D99" s="407"/>
      <c r="E99" s="407"/>
      <c r="F99" s="407"/>
      <c r="G99" s="407"/>
      <c r="H99" s="407"/>
      <c r="I99" s="465">
        <v>4.0000000000000002E-4</v>
      </c>
      <c r="J99" s="465"/>
      <c r="K99" s="459">
        <f t="shared" ref="K99:K103" si="1">I99*($K$47+$K$70)</f>
        <v>0.71177765002479998</v>
      </c>
      <c r="L99" s="459"/>
      <c r="M99" s="459"/>
      <c r="N99" s="460"/>
    </row>
    <row r="100" spans="1:14" x14ac:dyDescent="0.25">
      <c r="A100" s="11" t="s">
        <v>21</v>
      </c>
      <c r="B100" s="407" t="s">
        <v>84</v>
      </c>
      <c r="C100" s="407"/>
      <c r="D100" s="407"/>
      <c r="E100" s="407"/>
      <c r="F100" s="407"/>
      <c r="G100" s="407"/>
      <c r="H100" s="407"/>
      <c r="I100" s="465">
        <v>0.04</v>
      </c>
      <c r="J100" s="465"/>
      <c r="K100" s="459">
        <f t="shared" si="1"/>
        <v>71.177765002479987</v>
      </c>
      <c r="L100" s="459"/>
      <c r="M100" s="459"/>
      <c r="N100" s="460"/>
    </row>
    <row r="101" spans="1:14" x14ac:dyDescent="0.25">
      <c r="A101" s="11" t="s">
        <v>23</v>
      </c>
      <c r="B101" s="407" t="s">
        <v>85</v>
      </c>
      <c r="C101" s="407"/>
      <c r="D101" s="407"/>
      <c r="E101" s="407"/>
      <c r="F101" s="407"/>
      <c r="G101" s="407"/>
      <c r="H101" s="407"/>
      <c r="I101" s="465">
        <v>1.9400000000000001E-2</v>
      </c>
      <c r="J101" s="465"/>
      <c r="K101" s="459">
        <f t="shared" si="1"/>
        <v>34.521216026202794</v>
      </c>
      <c r="L101" s="459"/>
      <c r="M101" s="459"/>
      <c r="N101" s="460"/>
    </row>
    <row r="102" spans="1:14" x14ac:dyDescent="0.25">
      <c r="A102" s="11" t="s">
        <v>25</v>
      </c>
      <c r="B102" s="407" t="s">
        <v>86</v>
      </c>
      <c r="C102" s="407"/>
      <c r="D102" s="407"/>
      <c r="E102" s="407"/>
      <c r="F102" s="407"/>
      <c r="G102" s="407"/>
      <c r="H102" s="407"/>
      <c r="I102" s="465">
        <v>7.7000000000000002E-3</v>
      </c>
      <c r="J102" s="465"/>
      <c r="K102" s="459">
        <f t="shared" si="1"/>
        <v>13.701719762977399</v>
      </c>
      <c r="L102" s="459"/>
      <c r="M102" s="459"/>
      <c r="N102" s="460"/>
    </row>
    <row r="103" spans="1:14" ht="15.75" thickBot="1" x14ac:dyDescent="0.3">
      <c r="A103" s="11" t="s">
        <v>48</v>
      </c>
      <c r="B103" s="407" t="s">
        <v>87</v>
      </c>
      <c r="C103" s="407"/>
      <c r="D103" s="407"/>
      <c r="E103" s="407"/>
      <c r="F103" s="407"/>
      <c r="G103" s="407"/>
      <c r="H103" s="407"/>
      <c r="I103" s="465"/>
      <c r="J103" s="465"/>
      <c r="K103" s="459">
        <f t="shared" si="1"/>
        <v>0</v>
      </c>
      <c r="L103" s="459"/>
      <c r="M103" s="459"/>
      <c r="N103" s="460"/>
    </row>
    <row r="104" spans="1:14" ht="15.75" thickBot="1" x14ac:dyDescent="0.3">
      <c r="A104" s="22"/>
      <c r="B104" s="442" t="s">
        <v>141</v>
      </c>
      <c r="C104" s="442"/>
      <c r="D104" s="442"/>
      <c r="E104" s="442"/>
      <c r="F104" s="442"/>
      <c r="G104" s="442"/>
      <c r="H104" s="442"/>
      <c r="I104" s="500">
        <f>SUM(I98:J103)</f>
        <v>7.2099999999999997E-2</v>
      </c>
      <c r="J104" s="500"/>
      <c r="K104" s="445">
        <f>SUM(K98:N103)</f>
        <v>128.29792141697018</v>
      </c>
      <c r="L104" s="445"/>
      <c r="M104" s="445"/>
      <c r="N104" s="446"/>
    </row>
    <row r="105" spans="1:14" ht="18" customHeight="1" thickBot="1" x14ac:dyDescent="0.3">
      <c r="A105" s="451" t="s">
        <v>142</v>
      </c>
      <c r="B105" s="452"/>
      <c r="C105" s="452"/>
      <c r="D105" s="452"/>
      <c r="E105" s="452"/>
      <c r="F105" s="452"/>
      <c r="G105" s="452"/>
      <c r="H105" s="452"/>
      <c r="I105" s="452"/>
      <c r="J105" s="452"/>
      <c r="K105" s="452"/>
      <c r="L105" s="452"/>
      <c r="M105" s="452"/>
      <c r="N105" s="453"/>
    </row>
    <row r="106" spans="1:14" x14ac:dyDescent="0.25">
      <c r="A106" s="8"/>
      <c r="B106" s="8"/>
      <c r="C106" s="8"/>
      <c r="D106" s="8"/>
      <c r="E106" s="8"/>
      <c r="F106" s="8"/>
      <c r="G106" s="8"/>
      <c r="H106" s="8"/>
      <c r="I106" s="8"/>
      <c r="J106" s="8"/>
      <c r="K106" s="8"/>
      <c r="L106" s="8"/>
      <c r="M106" s="8"/>
      <c r="N106" s="8"/>
    </row>
    <row r="107" spans="1:14" x14ac:dyDescent="0.25">
      <c r="A107" s="375" t="s">
        <v>88</v>
      </c>
      <c r="B107" s="375"/>
      <c r="C107" s="375"/>
      <c r="D107" s="375"/>
      <c r="E107" s="375"/>
      <c r="F107" s="375"/>
      <c r="G107" s="375"/>
      <c r="H107" s="375"/>
      <c r="I107" s="375"/>
      <c r="J107" s="375"/>
      <c r="K107" s="375"/>
      <c r="L107" s="375"/>
      <c r="M107" s="375"/>
      <c r="N107" s="375"/>
    </row>
    <row r="108" spans="1:14" x14ac:dyDescent="0.25">
      <c r="A108" s="8"/>
      <c r="B108" s="8"/>
      <c r="C108" s="8"/>
      <c r="D108" s="8"/>
      <c r="E108" s="8"/>
      <c r="F108" s="8"/>
      <c r="G108" s="8"/>
      <c r="H108" s="8"/>
      <c r="I108" s="8"/>
      <c r="J108" s="8"/>
      <c r="K108" s="8"/>
      <c r="L108" s="8"/>
      <c r="M108" s="8"/>
      <c r="N108" s="8"/>
    </row>
    <row r="109" spans="1:14" ht="15.75" x14ac:dyDescent="0.25">
      <c r="A109" s="499" t="s">
        <v>89</v>
      </c>
      <c r="B109" s="499"/>
      <c r="C109" s="499"/>
      <c r="D109" s="499"/>
      <c r="E109" s="499"/>
      <c r="F109" s="499"/>
      <c r="G109" s="499"/>
      <c r="H109" s="499"/>
      <c r="I109" s="499"/>
      <c r="J109" s="499"/>
      <c r="K109" s="499"/>
      <c r="L109" s="499"/>
      <c r="M109" s="499"/>
      <c r="N109" s="499"/>
    </row>
    <row r="110" spans="1:14" ht="15.75" thickBot="1" x14ac:dyDescent="0.3">
      <c r="A110" s="8"/>
      <c r="B110" s="8"/>
      <c r="C110" s="8"/>
      <c r="D110" s="8"/>
      <c r="E110" s="8"/>
      <c r="F110" s="8"/>
      <c r="G110" s="8"/>
      <c r="H110" s="8"/>
      <c r="I110" s="8"/>
      <c r="J110" s="8"/>
      <c r="K110" s="8"/>
      <c r="L110" s="8"/>
      <c r="M110" s="8"/>
      <c r="N110" s="8"/>
    </row>
    <row r="111" spans="1:14" ht="15.75" thickBot="1" x14ac:dyDescent="0.3">
      <c r="A111" s="22" t="s">
        <v>90</v>
      </c>
      <c r="B111" s="442" t="s">
        <v>91</v>
      </c>
      <c r="C111" s="442"/>
      <c r="D111" s="442"/>
      <c r="E111" s="442"/>
      <c r="F111" s="442"/>
      <c r="G111" s="442"/>
      <c r="H111" s="442"/>
      <c r="I111" s="442" t="s">
        <v>41</v>
      </c>
      <c r="J111" s="442"/>
      <c r="K111" s="442" t="s">
        <v>42</v>
      </c>
      <c r="L111" s="442"/>
      <c r="M111" s="442"/>
      <c r="N111" s="443"/>
    </row>
    <row r="112" spans="1:14" x14ac:dyDescent="0.25">
      <c r="A112" s="13" t="s">
        <v>16</v>
      </c>
      <c r="B112" s="440" t="s">
        <v>92</v>
      </c>
      <c r="C112" s="440"/>
      <c r="D112" s="440"/>
      <c r="E112" s="440"/>
      <c r="F112" s="440"/>
      <c r="G112" s="440"/>
      <c r="H112" s="440"/>
      <c r="I112" s="456">
        <v>6.1100000000000002E-2</v>
      </c>
      <c r="J112" s="456"/>
      <c r="K112" s="459">
        <f>I112*$K$47</f>
        <v>87.790312999999998</v>
      </c>
      <c r="L112" s="459"/>
      <c r="M112" s="459"/>
      <c r="N112" s="460"/>
    </row>
    <row r="113" spans="1:14" x14ac:dyDescent="0.25">
      <c r="A113" s="11" t="s">
        <v>19</v>
      </c>
      <c r="B113" s="407" t="s">
        <v>143</v>
      </c>
      <c r="C113" s="407"/>
      <c r="D113" s="407"/>
      <c r="E113" s="407"/>
      <c r="F113" s="407"/>
      <c r="G113" s="407"/>
      <c r="H113" s="407"/>
      <c r="I113" s="465">
        <v>1.4800000000000001E-2</v>
      </c>
      <c r="J113" s="465"/>
      <c r="K113" s="459">
        <f t="shared" ref="K113:K117" si="2">I113*$K$47</f>
        <v>21.265083999999998</v>
      </c>
      <c r="L113" s="459"/>
      <c r="M113" s="459"/>
      <c r="N113" s="460"/>
    </row>
    <row r="114" spans="1:14" x14ac:dyDescent="0.25">
      <c r="A114" s="11" t="s">
        <v>21</v>
      </c>
      <c r="B114" s="407" t="s">
        <v>93</v>
      </c>
      <c r="C114" s="407"/>
      <c r="D114" s="407"/>
      <c r="E114" s="407"/>
      <c r="F114" s="407"/>
      <c r="G114" s="407"/>
      <c r="H114" s="407"/>
      <c r="I114" s="465">
        <v>2.9999999999999997E-4</v>
      </c>
      <c r="J114" s="465"/>
      <c r="K114" s="459">
        <f t="shared" si="2"/>
        <v>0.43104899999999996</v>
      </c>
      <c r="L114" s="459"/>
      <c r="M114" s="459"/>
      <c r="N114" s="460"/>
    </row>
    <row r="115" spans="1:14" x14ac:dyDescent="0.25">
      <c r="A115" s="11" t="s">
        <v>23</v>
      </c>
      <c r="B115" s="407" t="s">
        <v>94</v>
      </c>
      <c r="C115" s="407"/>
      <c r="D115" s="407"/>
      <c r="E115" s="407"/>
      <c r="F115" s="407"/>
      <c r="G115" s="407"/>
      <c r="H115" s="407"/>
      <c r="I115" s="465">
        <v>2E-3</v>
      </c>
      <c r="J115" s="465"/>
      <c r="K115" s="459">
        <f t="shared" si="2"/>
        <v>2.8736600000000001</v>
      </c>
      <c r="L115" s="459"/>
      <c r="M115" s="459"/>
      <c r="N115" s="460"/>
    </row>
    <row r="116" spans="1:14" x14ac:dyDescent="0.25">
      <c r="A116" s="11" t="s">
        <v>25</v>
      </c>
      <c r="B116" s="407" t="s">
        <v>95</v>
      </c>
      <c r="C116" s="407"/>
      <c r="D116" s="407"/>
      <c r="E116" s="407"/>
      <c r="F116" s="407"/>
      <c r="G116" s="407"/>
      <c r="H116" s="407"/>
      <c r="I116" s="465">
        <v>4.0000000000000002E-4</v>
      </c>
      <c r="J116" s="465"/>
      <c r="K116" s="459">
        <f t="shared" si="2"/>
        <v>0.57473200000000002</v>
      </c>
      <c r="L116" s="459"/>
      <c r="M116" s="459"/>
      <c r="N116" s="460"/>
    </row>
    <row r="117" spans="1:14" ht="15.75" thickBot="1" x14ac:dyDescent="0.3">
      <c r="A117" s="11" t="s">
        <v>48</v>
      </c>
      <c r="B117" s="407" t="s">
        <v>96</v>
      </c>
      <c r="C117" s="407"/>
      <c r="D117" s="407"/>
      <c r="E117" s="407"/>
      <c r="F117" s="407"/>
      <c r="G117" s="407"/>
      <c r="H117" s="407"/>
      <c r="I117" s="465"/>
      <c r="J117" s="465"/>
      <c r="K117" s="459">
        <f t="shared" si="2"/>
        <v>0</v>
      </c>
      <c r="L117" s="459"/>
      <c r="M117" s="459"/>
      <c r="N117" s="460"/>
    </row>
    <row r="118" spans="1:14" ht="15.75" thickBot="1" x14ac:dyDescent="0.3">
      <c r="A118" s="22"/>
      <c r="B118" s="442" t="s">
        <v>97</v>
      </c>
      <c r="C118" s="442"/>
      <c r="D118" s="442"/>
      <c r="E118" s="442"/>
      <c r="F118" s="442"/>
      <c r="G118" s="442"/>
      <c r="H118" s="442"/>
      <c r="I118" s="500">
        <f>SUM(I112:J117)</f>
        <v>7.8599999999999989E-2</v>
      </c>
      <c r="J118" s="500"/>
      <c r="K118" s="463">
        <f>SUM(K112:N117)</f>
        <v>112.934838</v>
      </c>
      <c r="L118" s="463"/>
      <c r="M118" s="463"/>
      <c r="N118" s="464"/>
    </row>
    <row r="119" spans="1:14" ht="15.75" thickBot="1" x14ac:dyDescent="0.3">
      <c r="A119" s="451"/>
      <c r="B119" s="452"/>
      <c r="C119" s="452"/>
      <c r="D119" s="452"/>
      <c r="E119" s="452"/>
      <c r="F119" s="452"/>
      <c r="G119" s="452"/>
      <c r="H119" s="452"/>
      <c r="I119" s="452"/>
      <c r="J119" s="452"/>
      <c r="K119" s="452"/>
      <c r="L119" s="452"/>
      <c r="M119" s="452"/>
      <c r="N119" s="453"/>
    </row>
    <row r="120" spans="1:14" x14ac:dyDescent="0.25">
      <c r="A120" s="8"/>
      <c r="B120" s="8"/>
      <c r="C120" s="8"/>
      <c r="D120" s="8"/>
      <c r="E120" s="8"/>
      <c r="F120" s="8"/>
      <c r="G120" s="8"/>
      <c r="H120" s="8"/>
      <c r="I120" s="8"/>
      <c r="J120" s="8"/>
      <c r="K120" s="8"/>
      <c r="L120" s="8"/>
      <c r="M120" s="8"/>
      <c r="N120" s="8"/>
    </row>
    <row r="121" spans="1:14" ht="15.75" x14ac:dyDescent="0.25">
      <c r="A121" s="499" t="s">
        <v>144</v>
      </c>
      <c r="B121" s="499"/>
      <c r="C121" s="499"/>
      <c r="D121" s="499"/>
      <c r="E121" s="499"/>
      <c r="F121" s="499"/>
      <c r="G121" s="499"/>
      <c r="H121" s="499"/>
      <c r="I121" s="499"/>
      <c r="J121" s="499"/>
      <c r="K121" s="499"/>
      <c r="L121" s="499"/>
      <c r="M121" s="499"/>
      <c r="N121" s="499"/>
    </row>
    <row r="122" spans="1:14" ht="15.75" thickBot="1" x14ac:dyDescent="0.3">
      <c r="A122" s="8"/>
      <c r="B122" s="8"/>
      <c r="C122" s="8"/>
      <c r="D122" s="8"/>
      <c r="E122" s="8"/>
      <c r="F122" s="8"/>
      <c r="G122" s="8"/>
      <c r="H122" s="8"/>
      <c r="I122" s="8"/>
      <c r="J122" s="8"/>
      <c r="K122" s="8"/>
      <c r="L122" s="8"/>
      <c r="M122" s="8"/>
      <c r="N122" s="8"/>
    </row>
    <row r="123" spans="1:14" ht="15.75" thickBot="1" x14ac:dyDescent="0.3">
      <c r="A123" s="22" t="s">
        <v>98</v>
      </c>
      <c r="B123" s="442" t="s">
        <v>99</v>
      </c>
      <c r="C123" s="442"/>
      <c r="D123" s="442"/>
      <c r="E123" s="442"/>
      <c r="F123" s="442"/>
      <c r="G123" s="442"/>
      <c r="H123" s="442"/>
      <c r="I123" s="442" t="s">
        <v>41</v>
      </c>
      <c r="J123" s="442"/>
      <c r="K123" s="442" t="s">
        <v>42</v>
      </c>
      <c r="L123" s="442"/>
      <c r="M123" s="442"/>
      <c r="N123" s="443"/>
    </row>
    <row r="124" spans="1:14" ht="15.75" thickBot="1" x14ac:dyDescent="0.3">
      <c r="A124" s="13" t="s">
        <v>16</v>
      </c>
      <c r="B124" s="454" t="s">
        <v>100</v>
      </c>
      <c r="C124" s="454"/>
      <c r="D124" s="454"/>
      <c r="E124" s="454"/>
      <c r="F124" s="454"/>
      <c r="G124" s="454"/>
      <c r="H124" s="454"/>
      <c r="I124" s="494"/>
      <c r="J124" s="494"/>
      <c r="K124" s="459">
        <f>I124*K47</f>
        <v>0</v>
      </c>
      <c r="L124" s="459"/>
      <c r="M124" s="459"/>
      <c r="N124" s="460"/>
    </row>
    <row r="125" spans="1:14" ht="15.75" thickBot="1" x14ac:dyDescent="0.3">
      <c r="A125" s="22"/>
      <c r="B125" s="442" t="s">
        <v>101</v>
      </c>
      <c r="C125" s="442"/>
      <c r="D125" s="442"/>
      <c r="E125" s="442"/>
      <c r="F125" s="442"/>
      <c r="G125" s="442"/>
      <c r="H125" s="442"/>
      <c r="I125" s="458">
        <f>SUM(I124)</f>
        <v>0</v>
      </c>
      <c r="J125" s="458"/>
      <c r="K125" s="463">
        <f>SUM(K124)</f>
        <v>0</v>
      </c>
      <c r="L125" s="463"/>
      <c r="M125" s="463"/>
      <c r="N125" s="464"/>
    </row>
    <row r="126" spans="1:14" ht="15.75" thickBot="1" x14ac:dyDescent="0.3">
      <c r="A126" s="451" t="s">
        <v>102</v>
      </c>
      <c r="B126" s="452"/>
      <c r="C126" s="452"/>
      <c r="D126" s="452"/>
      <c r="E126" s="452"/>
      <c r="F126" s="452"/>
      <c r="G126" s="452"/>
      <c r="H126" s="452"/>
      <c r="I126" s="452"/>
      <c r="J126" s="452"/>
      <c r="K126" s="452"/>
      <c r="L126" s="452"/>
      <c r="M126" s="452"/>
      <c r="N126" s="453"/>
    </row>
    <row r="127" spans="1:14" x14ac:dyDescent="0.25">
      <c r="A127" s="8"/>
      <c r="B127" s="8"/>
      <c r="C127" s="8"/>
      <c r="D127" s="8"/>
      <c r="E127" s="8"/>
      <c r="F127" s="8"/>
      <c r="G127" s="8"/>
      <c r="H127" s="8"/>
      <c r="I127" s="8"/>
      <c r="J127" s="8"/>
      <c r="K127" s="8"/>
      <c r="L127" s="8"/>
      <c r="M127" s="8"/>
      <c r="N127" s="8"/>
    </row>
    <row r="128" spans="1:14" x14ac:dyDescent="0.25">
      <c r="A128" s="375" t="s">
        <v>103</v>
      </c>
      <c r="B128" s="375"/>
      <c r="C128" s="375"/>
      <c r="D128" s="375"/>
      <c r="E128" s="375"/>
      <c r="F128" s="375"/>
      <c r="G128" s="375"/>
      <c r="H128" s="375"/>
      <c r="I128" s="375"/>
      <c r="J128" s="375"/>
      <c r="K128" s="375"/>
      <c r="L128" s="375"/>
      <c r="M128" s="375"/>
      <c r="N128" s="375"/>
    </row>
    <row r="129" spans="1:14" ht="15.75" thickBot="1" x14ac:dyDescent="0.3">
      <c r="A129" s="8"/>
      <c r="B129" s="8"/>
      <c r="C129" s="8"/>
      <c r="D129" s="8"/>
      <c r="E129" s="8"/>
      <c r="F129" s="8"/>
      <c r="G129" s="8"/>
      <c r="H129" s="8"/>
      <c r="I129" s="8"/>
      <c r="J129" s="8"/>
      <c r="K129" s="8"/>
      <c r="L129" s="8"/>
      <c r="M129" s="8"/>
      <c r="N129" s="8"/>
    </row>
    <row r="130" spans="1:14" ht="15.75" thickBot="1" x14ac:dyDescent="0.3">
      <c r="A130" s="22">
        <v>4</v>
      </c>
      <c r="B130" s="442" t="s">
        <v>104</v>
      </c>
      <c r="C130" s="442"/>
      <c r="D130" s="442"/>
      <c r="E130" s="442"/>
      <c r="F130" s="442"/>
      <c r="G130" s="442"/>
      <c r="H130" s="442"/>
      <c r="I130" s="442" t="s">
        <v>41</v>
      </c>
      <c r="J130" s="442"/>
      <c r="K130" s="442" t="s">
        <v>42</v>
      </c>
      <c r="L130" s="442"/>
      <c r="M130" s="442"/>
      <c r="N130" s="443"/>
    </row>
    <row r="131" spans="1:14" x14ac:dyDescent="0.25">
      <c r="A131" s="13" t="s">
        <v>90</v>
      </c>
      <c r="B131" s="440" t="s">
        <v>91</v>
      </c>
      <c r="C131" s="440"/>
      <c r="D131" s="440"/>
      <c r="E131" s="440"/>
      <c r="F131" s="440"/>
      <c r="G131" s="440"/>
      <c r="H131" s="440"/>
      <c r="I131" s="494"/>
      <c r="J131" s="494"/>
      <c r="K131" s="459">
        <f>K118</f>
        <v>112.934838</v>
      </c>
      <c r="L131" s="459"/>
      <c r="M131" s="459"/>
      <c r="N131" s="460"/>
    </row>
    <row r="132" spans="1:14" ht="15.75" thickBot="1" x14ac:dyDescent="0.3">
      <c r="A132" s="11" t="s">
        <v>98</v>
      </c>
      <c r="B132" s="407" t="s">
        <v>99</v>
      </c>
      <c r="C132" s="407"/>
      <c r="D132" s="407"/>
      <c r="E132" s="407"/>
      <c r="F132" s="407"/>
      <c r="G132" s="407"/>
      <c r="H132" s="407"/>
      <c r="I132" s="447"/>
      <c r="J132" s="447"/>
      <c r="K132" s="403">
        <f>K125</f>
        <v>0</v>
      </c>
      <c r="L132" s="403"/>
      <c r="M132" s="403"/>
      <c r="N132" s="404"/>
    </row>
    <row r="133" spans="1:14" ht="15.75" thickBot="1" x14ac:dyDescent="0.3">
      <c r="A133" s="22"/>
      <c r="B133" s="442" t="s">
        <v>147</v>
      </c>
      <c r="C133" s="442"/>
      <c r="D133" s="442"/>
      <c r="E133" s="442"/>
      <c r="F133" s="442"/>
      <c r="G133" s="442"/>
      <c r="H133" s="442"/>
      <c r="I133" s="458"/>
      <c r="J133" s="458"/>
      <c r="K133" s="445">
        <f>SUM(K131:N132)</f>
        <v>112.934838</v>
      </c>
      <c r="L133" s="445"/>
      <c r="M133" s="445"/>
      <c r="N133" s="446"/>
    </row>
    <row r="134" spans="1:14" x14ac:dyDescent="0.25">
      <c r="A134" s="8"/>
      <c r="B134" s="8"/>
      <c r="C134" s="8"/>
      <c r="D134" s="8"/>
      <c r="E134" s="8"/>
      <c r="F134" s="8"/>
      <c r="G134" s="8"/>
      <c r="H134" s="8"/>
      <c r="I134" s="8"/>
      <c r="J134" s="8"/>
      <c r="K134" s="8"/>
      <c r="L134" s="8"/>
      <c r="M134" s="8"/>
      <c r="N134" s="8"/>
    </row>
    <row r="135" spans="1:14" ht="15.75" x14ac:dyDescent="0.25">
      <c r="A135" s="499" t="s">
        <v>105</v>
      </c>
      <c r="B135" s="499"/>
      <c r="C135" s="499"/>
      <c r="D135" s="499"/>
      <c r="E135" s="499"/>
      <c r="F135" s="499"/>
      <c r="G135" s="499"/>
      <c r="H135" s="499"/>
      <c r="I135" s="499"/>
      <c r="J135" s="499"/>
      <c r="K135" s="499"/>
      <c r="L135" s="499"/>
      <c r="M135" s="499"/>
      <c r="N135" s="499"/>
    </row>
    <row r="136" spans="1:14" ht="15.75" thickBot="1" x14ac:dyDescent="0.3">
      <c r="A136" s="8"/>
      <c r="B136" s="8"/>
      <c r="C136" s="8"/>
      <c r="D136" s="8"/>
      <c r="E136" s="8"/>
      <c r="F136" s="8"/>
      <c r="G136" s="8"/>
      <c r="H136" s="8"/>
      <c r="I136" s="8"/>
      <c r="J136" s="8"/>
      <c r="K136" s="8"/>
      <c r="L136" s="8"/>
      <c r="M136" s="8"/>
      <c r="N136" s="8"/>
    </row>
    <row r="137" spans="1:14" ht="15.75" thickBot="1" x14ac:dyDescent="0.3">
      <c r="A137" s="22">
        <v>5</v>
      </c>
      <c r="B137" s="442" t="s">
        <v>106</v>
      </c>
      <c r="C137" s="442"/>
      <c r="D137" s="442"/>
      <c r="E137" s="442"/>
      <c r="F137" s="442"/>
      <c r="G137" s="442"/>
      <c r="H137" s="442"/>
      <c r="I137" s="442" t="s">
        <v>41</v>
      </c>
      <c r="J137" s="442"/>
      <c r="K137" s="442" t="s">
        <v>42</v>
      </c>
      <c r="L137" s="442"/>
      <c r="M137" s="442"/>
      <c r="N137" s="443"/>
    </row>
    <row r="138" spans="1:14" x14ac:dyDescent="0.25">
      <c r="A138" s="13" t="s">
        <v>16</v>
      </c>
      <c r="B138" s="501" t="s">
        <v>428</v>
      </c>
      <c r="C138" s="501"/>
      <c r="D138" s="501"/>
      <c r="E138" s="501"/>
      <c r="F138" s="501"/>
      <c r="G138" s="501"/>
      <c r="H138" s="501"/>
      <c r="I138" s="494"/>
      <c r="J138" s="494"/>
      <c r="K138" s="459">
        <f>'ANEXO VIII-A02 - UNIFORMES'!F15</f>
        <v>64.839845238095251</v>
      </c>
      <c r="L138" s="459"/>
      <c r="M138" s="459"/>
      <c r="N138" s="460"/>
    </row>
    <row r="139" spans="1:14" x14ac:dyDescent="0.25">
      <c r="A139" s="11" t="s">
        <v>19</v>
      </c>
      <c r="B139" s="502" t="s">
        <v>429</v>
      </c>
      <c r="C139" s="502"/>
      <c r="D139" s="502"/>
      <c r="E139" s="502"/>
      <c r="F139" s="502"/>
      <c r="G139" s="502"/>
      <c r="H139" s="502"/>
      <c r="I139" s="447"/>
      <c r="J139" s="447"/>
      <c r="K139" s="403">
        <f>'ANEXO VIII-A03 - EPI'!G16</f>
        <v>64.922090277777784</v>
      </c>
      <c r="L139" s="403"/>
      <c r="M139" s="403"/>
      <c r="N139" s="404"/>
    </row>
    <row r="140" spans="1:14" x14ac:dyDescent="0.25">
      <c r="A140" s="11" t="s">
        <v>21</v>
      </c>
      <c r="B140" s="502" t="s">
        <v>430</v>
      </c>
      <c r="C140" s="502"/>
      <c r="D140" s="502"/>
      <c r="E140" s="502"/>
      <c r="F140" s="502"/>
      <c r="G140" s="502"/>
      <c r="H140" s="502"/>
      <c r="I140" s="447"/>
      <c r="J140" s="447"/>
      <c r="K140" s="403">
        <f>'ANEXO VIII-04 - FERRAMENTAL'!I104</f>
        <v>84.057708161328122</v>
      </c>
      <c r="L140" s="403"/>
      <c r="M140" s="403"/>
      <c r="N140" s="404"/>
    </row>
    <row r="141" spans="1:14" ht="15.75" thickBot="1" x14ac:dyDescent="0.3">
      <c r="A141" s="11" t="s">
        <v>23</v>
      </c>
      <c r="B141" s="503" t="s">
        <v>145</v>
      </c>
      <c r="C141" s="503"/>
      <c r="D141" s="503"/>
      <c r="E141" s="503"/>
      <c r="F141" s="503"/>
      <c r="G141" s="503"/>
      <c r="H141" s="503"/>
      <c r="I141" s="447"/>
      <c r="J141" s="447"/>
      <c r="K141" s="403"/>
      <c r="L141" s="403"/>
      <c r="M141" s="403"/>
      <c r="N141" s="404"/>
    </row>
    <row r="142" spans="1:14" ht="15.75" thickBot="1" x14ac:dyDescent="0.3">
      <c r="A142" s="22"/>
      <c r="B142" s="442" t="s">
        <v>146</v>
      </c>
      <c r="C142" s="442"/>
      <c r="D142" s="442"/>
      <c r="E142" s="442"/>
      <c r="F142" s="442"/>
      <c r="G142" s="442"/>
      <c r="H142" s="442"/>
      <c r="I142" s="458">
        <f>SUM(I138:J141)</f>
        <v>0</v>
      </c>
      <c r="J142" s="458"/>
      <c r="K142" s="445">
        <f>SUM(K138:N141)</f>
        <v>213.81964367720116</v>
      </c>
      <c r="L142" s="445"/>
      <c r="M142" s="445"/>
      <c r="N142" s="446"/>
    </row>
    <row r="143" spans="1:14" ht="15.75" thickBot="1" x14ac:dyDescent="0.3">
      <c r="A143" s="451" t="s">
        <v>107</v>
      </c>
      <c r="B143" s="452"/>
      <c r="C143" s="452"/>
      <c r="D143" s="452"/>
      <c r="E143" s="452"/>
      <c r="F143" s="452"/>
      <c r="G143" s="452"/>
      <c r="H143" s="452"/>
      <c r="I143" s="452"/>
      <c r="J143" s="452"/>
      <c r="K143" s="452"/>
      <c r="L143" s="452"/>
      <c r="M143" s="452"/>
      <c r="N143" s="453"/>
    </row>
    <row r="144" spans="1:14" x14ac:dyDescent="0.25">
      <c r="A144" s="8"/>
      <c r="B144" s="8"/>
      <c r="C144" s="8"/>
      <c r="D144" s="8"/>
      <c r="E144" s="8"/>
      <c r="F144" s="8"/>
      <c r="G144" s="8"/>
      <c r="H144" s="8"/>
      <c r="I144" s="8"/>
      <c r="J144" s="8"/>
      <c r="K144" s="8"/>
      <c r="L144" s="8"/>
      <c r="M144" s="8"/>
      <c r="N144" s="8"/>
    </row>
    <row r="145" spans="1:14" ht="15.75" x14ac:dyDescent="0.25">
      <c r="A145" s="499" t="s">
        <v>108</v>
      </c>
      <c r="B145" s="499"/>
      <c r="C145" s="499"/>
      <c r="D145" s="499"/>
      <c r="E145" s="499"/>
      <c r="F145" s="499"/>
      <c r="G145" s="499"/>
      <c r="H145" s="499"/>
      <c r="I145" s="499"/>
      <c r="J145" s="499"/>
      <c r="K145" s="499"/>
      <c r="L145" s="499"/>
      <c r="M145" s="499"/>
      <c r="N145" s="499"/>
    </row>
    <row r="146" spans="1:14" ht="16.5" thickBot="1" x14ac:dyDescent="0.3">
      <c r="A146" s="23"/>
      <c r="B146" s="23"/>
      <c r="C146" s="23"/>
      <c r="D146" s="23"/>
      <c r="E146" s="23"/>
      <c r="F146" s="23"/>
      <c r="G146" s="23"/>
      <c r="H146" s="23"/>
      <c r="I146" s="23"/>
      <c r="J146" s="23"/>
      <c r="K146" s="23"/>
      <c r="L146" s="23"/>
      <c r="M146" s="23"/>
      <c r="N146" s="23"/>
    </row>
    <row r="147" spans="1:14" ht="15.75" thickBot="1" x14ac:dyDescent="0.3">
      <c r="A147" s="22">
        <v>6</v>
      </c>
      <c r="B147" s="442" t="s">
        <v>109</v>
      </c>
      <c r="C147" s="442"/>
      <c r="D147" s="442"/>
      <c r="E147" s="442"/>
      <c r="F147" s="442"/>
      <c r="G147" s="442"/>
      <c r="H147" s="442"/>
      <c r="I147" s="442" t="s">
        <v>41</v>
      </c>
      <c r="J147" s="442"/>
      <c r="K147" s="442" t="s">
        <v>42</v>
      </c>
      <c r="L147" s="442"/>
      <c r="M147" s="442"/>
      <c r="N147" s="443"/>
    </row>
    <row r="148" spans="1:14" x14ac:dyDescent="0.25">
      <c r="A148" s="13" t="s">
        <v>16</v>
      </c>
      <c r="B148" s="440" t="s">
        <v>110</v>
      </c>
      <c r="C148" s="440"/>
      <c r="D148" s="440"/>
      <c r="E148" s="440"/>
      <c r="F148" s="440"/>
      <c r="G148" s="440"/>
      <c r="H148" s="440"/>
      <c r="I148" s="456">
        <v>6.4500000000000002E-2</v>
      </c>
      <c r="J148" s="456"/>
      <c r="K148" s="459">
        <f>I148*K166</f>
        <v>204.32510576657305</v>
      </c>
      <c r="L148" s="459"/>
      <c r="M148" s="459"/>
      <c r="N148" s="460"/>
    </row>
    <row r="149" spans="1:14" x14ac:dyDescent="0.25">
      <c r="A149" s="11" t="s">
        <v>19</v>
      </c>
      <c r="B149" s="407" t="s">
        <v>111</v>
      </c>
      <c r="C149" s="407"/>
      <c r="D149" s="407"/>
      <c r="E149" s="407"/>
      <c r="F149" s="407"/>
      <c r="G149" s="407"/>
      <c r="H149" s="407"/>
      <c r="I149" s="465">
        <v>0.09</v>
      </c>
      <c r="J149" s="465"/>
      <c r="K149" s="403">
        <f>I149*(K166+$K$148)</f>
        <v>303.49405826304695</v>
      </c>
      <c r="L149" s="403"/>
      <c r="M149" s="403"/>
      <c r="N149" s="404"/>
    </row>
    <row r="150" spans="1:14" x14ac:dyDescent="0.25">
      <c r="A150" s="11" t="s">
        <v>21</v>
      </c>
      <c r="B150" s="407" t="s">
        <v>112</v>
      </c>
      <c r="C150" s="407"/>
      <c r="D150" s="407"/>
      <c r="E150" s="407"/>
      <c r="F150" s="407"/>
      <c r="G150" s="407"/>
      <c r="H150" s="407"/>
      <c r="I150" s="465">
        <v>0.14249999999999999</v>
      </c>
      <c r="J150" s="465"/>
      <c r="K150" s="403"/>
      <c r="L150" s="403"/>
      <c r="M150" s="403"/>
      <c r="N150" s="404"/>
    </row>
    <row r="151" spans="1:14" x14ac:dyDescent="0.25">
      <c r="A151" s="11" t="s">
        <v>113</v>
      </c>
      <c r="B151" s="407" t="s">
        <v>407</v>
      </c>
      <c r="C151" s="407"/>
      <c r="D151" s="407"/>
      <c r="E151" s="407"/>
      <c r="F151" s="407"/>
      <c r="G151" s="407"/>
      <c r="H151" s="407"/>
      <c r="I151" s="492">
        <v>1.6500000000000001E-2</v>
      </c>
      <c r="J151" s="492"/>
      <c r="K151" s="403">
        <f>($K$148+$K$149+$K$166)/(1-$I$150)*I151</f>
        <v>70.726798028647877</v>
      </c>
      <c r="L151" s="403"/>
      <c r="M151" s="403"/>
      <c r="N151" s="404"/>
    </row>
    <row r="152" spans="1:14" x14ac:dyDescent="0.25">
      <c r="A152" s="11" t="s">
        <v>114</v>
      </c>
      <c r="B152" s="407" t="s">
        <v>408</v>
      </c>
      <c r="C152" s="407"/>
      <c r="D152" s="407"/>
      <c r="E152" s="407"/>
      <c r="F152" s="407"/>
      <c r="G152" s="407"/>
      <c r="H152" s="407"/>
      <c r="I152" s="492">
        <v>7.5999999999999998E-2</v>
      </c>
      <c r="J152" s="492"/>
      <c r="K152" s="403">
        <f>($K$148+$K$149+$K$166)/(1-$I$150)*I152</f>
        <v>325.77191819255989</v>
      </c>
      <c r="L152" s="403"/>
      <c r="M152" s="403"/>
      <c r="N152" s="404"/>
    </row>
    <row r="153" spans="1:14" x14ac:dyDescent="0.25">
      <c r="A153" s="11" t="s">
        <v>115</v>
      </c>
      <c r="B153" s="407" t="s">
        <v>406</v>
      </c>
      <c r="C153" s="407"/>
      <c r="D153" s="407"/>
      <c r="E153" s="407"/>
      <c r="F153" s="407"/>
      <c r="G153" s="407"/>
      <c r="H153" s="407"/>
      <c r="I153" s="465">
        <v>0.05</v>
      </c>
      <c r="J153" s="465"/>
      <c r="K153" s="403">
        <f t="shared" ref="K153:K154" si="3">($K$148+$K$149+$K$166)/(1-$I$150)*I153</f>
        <v>214.32363038984204</v>
      </c>
      <c r="L153" s="403"/>
      <c r="M153" s="403"/>
      <c r="N153" s="404"/>
    </row>
    <row r="154" spans="1:14" ht="15.75" thickBot="1" x14ac:dyDescent="0.3">
      <c r="A154" s="11" t="s">
        <v>116</v>
      </c>
      <c r="B154" s="398" t="s">
        <v>1851</v>
      </c>
      <c r="C154" s="399"/>
      <c r="D154" s="399"/>
      <c r="E154" s="399"/>
      <c r="F154" s="399"/>
      <c r="G154" s="399"/>
      <c r="H154" s="400"/>
      <c r="I154" s="401">
        <v>4.4999999999999998E-2</v>
      </c>
      <c r="J154" s="402"/>
      <c r="K154" s="403">
        <f t="shared" si="3"/>
        <v>192.89126735085782</v>
      </c>
      <c r="L154" s="403"/>
      <c r="M154" s="403"/>
      <c r="N154" s="404"/>
    </row>
    <row r="155" spans="1:14" ht="15.75" thickBot="1" x14ac:dyDescent="0.3">
      <c r="A155" s="22"/>
      <c r="B155" s="442" t="s">
        <v>68</v>
      </c>
      <c r="C155" s="442"/>
      <c r="D155" s="442"/>
      <c r="E155" s="442"/>
      <c r="F155" s="442"/>
      <c r="G155" s="442"/>
      <c r="H155" s="442"/>
      <c r="I155" s="500">
        <f>I148+I149+I150</f>
        <v>0.29699999999999999</v>
      </c>
      <c r="J155" s="500"/>
      <c r="K155" s="445">
        <f>SUM(K148:N154)</f>
        <v>1311.5327779915276</v>
      </c>
      <c r="L155" s="445"/>
      <c r="M155" s="445"/>
      <c r="N155" s="446"/>
    </row>
    <row r="156" spans="1:14" ht="26.25" customHeight="1" thickBot="1" x14ac:dyDescent="0.3">
      <c r="A156" s="451" t="s">
        <v>148</v>
      </c>
      <c r="B156" s="452"/>
      <c r="C156" s="452"/>
      <c r="D156" s="452"/>
      <c r="E156" s="452"/>
      <c r="F156" s="452"/>
      <c r="G156" s="452"/>
      <c r="H156" s="452"/>
      <c r="I156" s="452"/>
      <c r="J156" s="452"/>
      <c r="K156" s="452"/>
      <c r="L156" s="452"/>
      <c r="M156" s="452"/>
      <c r="N156" s="453"/>
    </row>
    <row r="157" spans="1:14" ht="26.25" customHeight="1" thickBot="1" x14ac:dyDescent="0.3">
      <c r="A157" s="16"/>
      <c r="B157" s="16"/>
      <c r="C157" s="16"/>
      <c r="D157" s="16"/>
      <c r="E157" s="16"/>
      <c r="F157" s="16"/>
      <c r="G157" s="16"/>
      <c r="H157" s="16"/>
      <c r="I157" s="16"/>
      <c r="J157" s="16"/>
      <c r="K157" s="16"/>
      <c r="L157" s="16"/>
      <c r="M157" s="16"/>
      <c r="N157" s="16"/>
    </row>
    <row r="158" spans="1:14" ht="15.75" thickBot="1" x14ac:dyDescent="0.3">
      <c r="A158" s="431" t="s">
        <v>117</v>
      </c>
      <c r="B158" s="432"/>
      <c r="C158" s="432"/>
      <c r="D158" s="432"/>
      <c r="E158" s="432"/>
      <c r="F158" s="432"/>
      <c r="G158" s="432"/>
      <c r="H158" s="432"/>
      <c r="I158" s="432"/>
      <c r="J158" s="432"/>
      <c r="K158" s="432"/>
      <c r="L158" s="432"/>
      <c r="M158" s="432"/>
      <c r="N158" s="433"/>
    </row>
    <row r="159" spans="1:14" ht="15.75" customHeight="1" thickBot="1" x14ac:dyDescent="0.3">
      <c r="A159" s="8"/>
      <c r="B159" s="8"/>
      <c r="C159" s="8"/>
      <c r="D159" s="8"/>
      <c r="E159" s="8"/>
      <c r="F159" s="8"/>
      <c r="G159" s="8"/>
      <c r="H159" s="8"/>
      <c r="I159" s="8"/>
      <c r="J159" s="8"/>
      <c r="K159" s="8"/>
      <c r="L159" s="8"/>
      <c r="M159" s="8"/>
      <c r="N159" s="8"/>
    </row>
    <row r="160" spans="1:14" ht="15.75" thickBot="1" x14ac:dyDescent="0.3">
      <c r="A160" s="22"/>
      <c r="B160" s="442" t="s">
        <v>118</v>
      </c>
      <c r="C160" s="442"/>
      <c r="D160" s="442"/>
      <c r="E160" s="442"/>
      <c r="F160" s="442"/>
      <c r="G160" s="442"/>
      <c r="H160" s="442"/>
      <c r="I160" s="442" t="s">
        <v>41</v>
      </c>
      <c r="J160" s="442"/>
      <c r="K160" s="442" t="s">
        <v>42</v>
      </c>
      <c r="L160" s="442"/>
      <c r="M160" s="442"/>
      <c r="N160" s="443"/>
    </row>
    <row r="161" spans="1:14" ht="15.75" thickBot="1" x14ac:dyDescent="0.3">
      <c r="A161" s="13" t="s">
        <v>16</v>
      </c>
      <c r="B161" s="440" t="s">
        <v>39</v>
      </c>
      <c r="C161" s="440"/>
      <c r="D161" s="440"/>
      <c r="E161" s="440"/>
      <c r="F161" s="440"/>
      <c r="G161" s="440"/>
      <c r="H161" s="440"/>
      <c r="I161" s="494"/>
      <c r="J161" s="494"/>
      <c r="K161" s="448">
        <f>K47</f>
        <v>1436.83</v>
      </c>
      <c r="L161" s="449"/>
      <c r="M161" s="449"/>
      <c r="N161" s="450"/>
    </row>
    <row r="162" spans="1:14" ht="15.75" thickBot="1" x14ac:dyDescent="0.3">
      <c r="A162" s="11" t="s">
        <v>19</v>
      </c>
      <c r="B162" s="407" t="s">
        <v>55</v>
      </c>
      <c r="C162" s="407"/>
      <c r="D162" s="407"/>
      <c r="E162" s="407"/>
      <c r="F162" s="407"/>
      <c r="G162" s="407"/>
      <c r="H162" s="407"/>
      <c r="I162" s="447"/>
      <c r="J162" s="447"/>
      <c r="K162" s="445">
        <f>K93</f>
        <v>1275.948694062</v>
      </c>
      <c r="L162" s="445"/>
      <c r="M162" s="445"/>
      <c r="N162" s="446"/>
    </row>
    <row r="163" spans="1:14" ht="15.75" thickBot="1" x14ac:dyDescent="0.3">
      <c r="A163" s="11" t="s">
        <v>21</v>
      </c>
      <c r="B163" s="407" t="s">
        <v>80</v>
      </c>
      <c r="C163" s="407"/>
      <c r="D163" s="407"/>
      <c r="E163" s="407"/>
      <c r="F163" s="407"/>
      <c r="G163" s="407"/>
      <c r="H163" s="407"/>
      <c r="I163" s="447"/>
      <c r="J163" s="447"/>
      <c r="K163" s="445">
        <f>K104</f>
        <v>128.29792141697018</v>
      </c>
      <c r="L163" s="445"/>
      <c r="M163" s="445"/>
      <c r="N163" s="446"/>
    </row>
    <row r="164" spans="1:14" ht="15.75" thickBot="1" x14ac:dyDescent="0.3">
      <c r="A164" s="11" t="s">
        <v>23</v>
      </c>
      <c r="B164" s="407" t="s">
        <v>88</v>
      </c>
      <c r="C164" s="407"/>
      <c r="D164" s="407"/>
      <c r="E164" s="407"/>
      <c r="F164" s="407"/>
      <c r="G164" s="407"/>
      <c r="H164" s="407"/>
      <c r="I164" s="447"/>
      <c r="J164" s="447"/>
      <c r="K164" s="445">
        <f>K133</f>
        <v>112.934838</v>
      </c>
      <c r="L164" s="445"/>
      <c r="M164" s="445"/>
      <c r="N164" s="446"/>
    </row>
    <row r="165" spans="1:14" ht="15.75" thickBot="1" x14ac:dyDescent="0.3">
      <c r="A165" s="11" t="s">
        <v>25</v>
      </c>
      <c r="B165" s="407" t="s">
        <v>149</v>
      </c>
      <c r="C165" s="407"/>
      <c r="D165" s="407"/>
      <c r="E165" s="407"/>
      <c r="F165" s="407"/>
      <c r="G165" s="407"/>
      <c r="H165" s="407"/>
      <c r="I165" s="447"/>
      <c r="J165" s="447"/>
      <c r="K165" s="445">
        <f>K142</f>
        <v>213.81964367720116</v>
      </c>
      <c r="L165" s="445"/>
      <c r="M165" s="445"/>
      <c r="N165" s="446"/>
    </row>
    <row r="166" spans="1:14" ht="15.75" thickBot="1" x14ac:dyDescent="0.3">
      <c r="A166" s="508" t="s">
        <v>119</v>
      </c>
      <c r="B166" s="509"/>
      <c r="C166" s="509"/>
      <c r="D166" s="509"/>
      <c r="E166" s="509"/>
      <c r="F166" s="509"/>
      <c r="G166" s="509"/>
      <c r="H166" s="510"/>
      <c r="I166" s="447"/>
      <c r="J166" s="447"/>
      <c r="K166" s="515">
        <f>SUM(K161:N165)</f>
        <v>3167.8310971561714</v>
      </c>
      <c r="L166" s="515"/>
      <c r="M166" s="515"/>
      <c r="N166" s="516"/>
    </row>
    <row r="167" spans="1:14" ht="15.75" thickBot="1" x14ac:dyDescent="0.3">
      <c r="A167" s="11" t="s">
        <v>48</v>
      </c>
      <c r="B167" s="407" t="s">
        <v>150</v>
      </c>
      <c r="C167" s="407"/>
      <c r="D167" s="407"/>
      <c r="E167" s="407"/>
      <c r="F167" s="407"/>
      <c r="G167" s="407"/>
      <c r="H167" s="407"/>
      <c r="I167" s="447"/>
      <c r="J167" s="447"/>
      <c r="K167" s="445">
        <f>K155</f>
        <v>1311.5327779915276</v>
      </c>
      <c r="L167" s="445"/>
      <c r="M167" s="445"/>
      <c r="N167" s="446"/>
    </row>
    <row r="168" spans="1:14" ht="15.75" thickBot="1" x14ac:dyDescent="0.3">
      <c r="A168" s="466" t="s">
        <v>422</v>
      </c>
      <c r="B168" s="467"/>
      <c r="C168" s="467"/>
      <c r="D168" s="467"/>
      <c r="E168" s="467"/>
      <c r="F168" s="467"/>
      <c r="G168" s="467"/>
      <c r="H168" s="467"/>
      <c r="I168" s="467"/>
      <c r="J168" s="468"/>
      <c r="K168" s="484">
        <f>ROUND(K166+K167,2)</f>
        <v>4479.3599999999997</v>
      </c>
      <c r="L168" s="484"/>
      <c r="M168" s="484"/>
      <c r="N168" s="485"/>
    </row>
  </sheetData>
  <mergeCells count="333">
    <mergeCell ref="A168:J168"/>
    <mergeCell ref="K168:N168"/>
    <mergeCell ref="A166:H166"/>
    <mergeCell ref="I166:J166"/>
    <mergeCell ref="K166:N166"/>
    <mergeCell ref="B167:H167"/>
    <mergeCell ref="I167:J167"/>
    <mergeCell ref="K167:N167"/>
    <mergeCell ref="B164:H164"/>
    <mergeCell ref="I164:J164"/>
    <mergeCell ref="K164:N164"/>
    <mergeCell ref="B165:H165"/>
    <mergeCell ref="I165:J165"/>
    <mergeCell ref="K165:N165"/>
    <mergeCell ref="B162:H162"/>
    <mergeCell ref="I162:J162"/>
    <mergeCell ref="K162:N162"/>
    <mergeCell ref="B163:H163"/>
    <mergeCell ref="I163:J163"/>
    <mergeCell ref="K163:N163"/>
    <mergeCell ref="A156:N156"/>
    <mergeCell ref="A158:N158"/>
    <mergeCell ref="B160:H160"/>
    <mergeCell ref="I160:J160"/>
    <mergeCell ref="K160:N160"/>
    <mergeCell ref="B161:H161"/>
    <mergeCell ref="I161:J161"/>
    <mergeCell ref="K161:N161"/>
    <mergeCell ref="B154:H154"/>
    <mergeCell ref="I154:J154"/>
    <mergeCell ref="K154:N154"/>
    <mergeCell ref="B155:H155"/>
    <mergeCell ref="I155:J155"/>
    <mergeCell ref="K155:N155"/>
    <mergeCell ref="B152:H152"/>
    <mergeCell ref="I152:J152"/>
    <mergeCell ref="K152:N152"/>
    <mergeCell ref="B153:H153"/>
    <mergeCell ref="I153:J153"/>
    <mergeCell ref="K153:N153"/>
    <mergeCell ref="B150:H150"/>
    <mergeCell ref="I150:J150"/>
    <mergeCell ref="K150:N150"/>
    <mergeCell ref="B151:H151"/>
    <mergeCell ref="I151:J151"/>
    <mergeCell ref="K151:N151"/>
    <mergeCell ref="B148:H148"/>
    <mergeCell ref="I148:J148"/>
    <mergeCell ref="K148:N148"/>
    <mergeCell ref="B149:H149"/>
    <mergeCell ref="I149:J149"/>
    <mergeCell ref="K149:N149"/>
    <mergeCell ref="B142:H142"/>
    <mergeCell ref="I142:J142"/>
    <mergeCell ref="K142:N142"/>
    <mergeCell ref="A143:N143"/>
    <mergeCell ref="A145:N145"/>
    <mergeCell ref="B147:H147"/>
    <mergeCell ref="I147:J147"/>
    <mergeCell ref="K147:N147"/>
    <mergeCell ref="B140:H140"/>
    <mergeCell ref="I140:J140"/>
    <mergeCell ref="K140:N140"/>
    <mergeCell ref="B141:H141"/>
    <mergeCell ref="I141:J141"/>
    <mergeCell ref="K141:N141"/>
    <mergeCell ref="B138:H138"/>
    <mergeCell ref="I138:J138"/>
    <mergeCell ref="K138:N138"/>
    <mergeCell ref="B139:H139"/>
    <mergeCell ref="I139:J139"/>
    <mergeCell ref="K139:N139"/>
    <mergeCell ref="B133:H133"/>
    <mergeCell ref="I133:J133"/>
    <mergeCell ref="K133:N133"/>
    <mergeCell ref="A135:N135"/>
    <mergeCell ref="B137:H137"/>
    <mergeCell ref="I137:J137"/>
    <mergeCell ref="K137:N137"/>
    <mergeCell ref="B131:H131"/>
    <mergeCell ref="I131:J131"/>
    <mergeCell ref="K131:N131"/>
    <mergeCell ref="B132:H132"/>
    <mergeCell ref="I132:J132"/>
    <mergeCell ref="K132:N132"/>
    <mergeCell ref="B125:H125"/>
    <mergeCell ref="I125:J125"/>
    <mergeCell ref="K125:N125"/>
    <mergeCell ref="A126:N126"/>
    <mergeCell ref="A128:N128"/>
    <mergeCell ref="B130:H130"/>
    <mergeCell ref="I130:J130"/>
    <mergeCell ref="K130:N130"/>
    <mergeCell ref="A119:N119"/>
    <mergeCell ref="A121:N121"/>
    <mergeCell ref="B123:H123"/>
    <mergeCell ref="I123:J123"/>
    <mergeCell ref="K123:N123"/>
    <mergeCell ref="B124:H124"/>
    <mergeCell ref="I124:J124"/>
    <mergeCell ref="K124:N124"/>
    <mergeCell ref="B117:H117"/>
    <mergeCell ref="I117:J117"/>
    <mergeCell ref="K117:N117"/>
    <mergeCell ref="B118:H118"/>
    <mergeCell ref="I118:J118"/>
    <mergeCell ref="K118:N118"/>
    <mergeCell ref="B115:H115"/>
    <mergeCell ref="I115:J115"/>
    <mergeCell ref="K115:N115"/>
    <mergeCell ref="B116:H116"/>
    <mergeCell ref="I116:J116"/>
    <mergeCell ref="K116:N116"/>
    <mergeCell ref="B113:H113"/>
    <mergeCell ref="I113:J113"/>
    <mergeCell ref="K113:N113"/>
    <mergeCell ref="B114:H114"/>
    <mergeCell ref="I114:J114"/>
    <mergeCell ref="K114:N114"/>
    <mergeCell ref="B111:H111"/>
    <mergeCell ref="I111:J111"/>
    <mergeCell ref="K111:N111"/>
    <mergeCell ref="B112:H112"/>
    <mergeCell ref="I112:J112"/>
    <mergeCell ref="K112:N112"/>
    <mergeCell ref="B104:H104"/>
    <mergeCell ref="I104:J104"/>
    <mergeCell ref="K104:N104"/>
    <mergeCell ref="A105:N105"/>
    <mergeCell ref="A107:N107"/>
    <mergeCell ref="A109:N109"/>
    <mergeCell ref="B102:H102"/>
    <mergeCell ref="I102:J102"/>
    <mergeCell ref="K102:N102"/>
    <mergeCell ref="B103:H103"/>
    <mergeCell ref="I103:J103"/>
    <mergeCell ref="K103:N103"/>
    <mergeCell ref="B100:H100"/>
    <mergeCell ref="I100:J100"/>
    <mergeCell ref="K100:N100"/>
    <mergeCell ref="B101:H101"/>
    <mergeCell ref="I101:J101"/>
    <mergeCell ref="K101:N101"/>
    <mergeCell ref="B98:H98"/>
    <mergeCell ref="I98:J98"/>
    <mergeCell ref="K98:N98"/>
    <mergeCell ref="B99:H99"/>
    <mergeCell ref="I99:J99"/>
    <mergeCell ref="K99:N99"/>
    <mergeCell ref="B93:H93"/>
    <mergeCell ref="I93:J93"/>
    <mergeCell ref="K93:N93"/>
    <mergeCell ref="A95:N95"/>
    <mergeCell ref="B97:H97"/>
    <mergeCell ref="I97:J97"/>
    <mergeCell ref="K97:N97"/>
    <mergeCell ref="B91:H91"/>
    <mergeCell ref="I91:J91"/>
    <mergeCell ref="K91:N91"/>
    <mergeCell ref="B92:H92"/>
    <mergeCell ref="I92:J92"/>
    <mergeCell ref="K92:N92"/>
    <mergeCell ref="A85:N85"/>
    <mergeCell ref="A87:N87"/>
    <mergeCell ref="B89:H89"/>
    <mergeCell ref="I89:J89"/>
    <mergeCell ref="K89:N89"/>
    <mergeCell ref="B90:H90"/>
    <mergeCell ref="I90:J90"/>
    <mergeCell ref="K90:N90"/>
    <mergeCell ref="B83:H83"/>
    <mergeCell ref="I83:J83"/>
    <mergeCell ref="K83:N83"/>
    <mergeCell ref="B84:H84"/>
    <mergeCell ref="I84:J84"/>
    <mergeCell ref="K84:N84"/>
    <mergeCell ref="B81:H81"/>
    <mergeCell ref="I81:J81"/>
    <mergeCell ref="K81:N81"/>
    <mergeCell ref="B82:H82"/>
    <mergeCell ref="I82:J82"/>
    <mergeCell ref="K82:N82"/>
    <mergeCell ref="B79:H79"/>
    <mergeCell ref="I79:J79"/>
    <mergeCell ref="K79:N79"/>
    <mergeCell ref="B80:H80"/>
    <mergeCell ref="I80:J80"/>
    <mergeCell ref="K80:N80"/>
    <mergeCell ref="B77:H77"/>
    <mergeCell ref="I77:J77"/>
    <mergeCell ref="K77:N77"/>
    <mergeCell ref="B78:H78"/>
    <mergeCell ref="I78:J78"/>
    <mergeCell ref="K78:N78"/>
    <mergeCell ref="A71:N71"/>
    <mergeCell ref="A73:N73"/>
    <mergeCell ref="B75:H75"/>
    <mergeCell ref="I75:J75"/>
    <mergeCell ref="K75:N75"/>
    <mergeCell ref="B76:H76"/>
    <mergeCell ref="I76:J76"/>
    <mergeCell ref="K76:N76"/>
    <mergeCell ref="B69:H69"/>
    <mergeCell ref="I69:J69"/>
    <mergeCell ref="K69:N69"/>
    <mergeCell ref="B70:H70"/>
    <mergeCell ref="I70:J70"/>
    <mergeCell ref="K70:N70"/>
    <mergeCell ref="B67:H67"/>
    <mergeCell ref="I67:J67"/>
    <mergeCell ref="K67:N67"/>
    <mergeCell ref="B68:H68"/>
    <mergeCell ref="I68:J68"/>
    <mergeCell ref="K68:N68"/>
    <mergeCell ref="B65:H65"/>
    <mergeCell ref="I65:J65"/>
    <mergeCell ref="K65:N65"/>
    <mergeCell ref="B66:H66"/>
    <mergeCell ref="I66:J66"/>
    <mergeCell ref="K66:N66"/>
    <mergeCell ref="B63:H63"/>
    <mergeCell ref="I63:J63"/>
    <mergeCell ref="K63:N63"/>
    <mergeCell ref="B64:H64"/>
    <mergeCell ref="I64:J64"/>
    <mergeCell ref="K64:N64"/>
    <mergeCell ref="A57:N57"/>
    <mergeCell ref="A59:N59"/>
    <mergeCell ref="B61:H61"/>
    <mergeCell ref="I61:J61"/>
    <mergeCell ref="K61:N61"/>
    <mergeCell ref="B62:H62"/>
    <mergeCell ref="I62:J62"/>
    <mergeCell ref="K62:N62"/>
    <mergeCell ref="B55:H55"/>
    <mergeCell ref="I55:J55"/>
    <mergeCell ref="K55:N55"/>
    <mergeCell ref="B56:H56"/>
    <mergeCell ref="I56:J56"/>
    <mergeCell ref="K56:N56"/>
    <mergeCell ref="B53:H53"/>
    <mergeCell ref="I53:J53"/>
    <mergeCell ref="K53:N53"/>
    <mergeCell ref="B54:H54"/>
    <mergeCell ref="I54:J54"/>
    <mergeCell ref="K54:N54"/>
    <mergeCell ref="A47:H47"/>
    <mergeCell ref="I47:J47"/>
    <mergeCell ref="K47:N47"/>
    <mergeCell ref="A48:N48"/>
    <mergeCell ref="A49:N49"/>
    <mergeCell ref="A51:N51"/>
    <mergeCell ref="B45:H45"/>
    <mergeCell ref="I45:J45"/>
    <mergeCell ref="K45:N45"/>
    <mergeCell ref="B46:H46"/>
    <mergeCell ref="I46:J46"/>
    <mergeCell ref="K46:N46"/>
    <mergeCell ref="B43:H43"/>
    <mergeCell ref="I43:J43"/>
    <mergeCell ref="K43:N43"/>
    <mergeCell ref="B44:H44"/>
    <mergeCell ref="I44:J44"/>
    <mergeCell ref="K44:N44"/>
    <mergeCell ref="B41:H41"/>
    <mergeCell ref="I41:J41"/>
    <mergeCell ref="K41:N41"/>
    <mergeCell ref="B42:H42"/>
    <mergeCell ref="I42:J42"/>
    <mergeCell ref="K42:N42"/>
    <mergeCell ref="B39:H39"/>
    <mergeCell ref="I39:J39"/>
    <mergeCell ref="K39:N39"/>
    <mergeCell ref="B40:H40"/>
    <mergeCell ref="I40:J40"/>
    <mergeCell ref="K40:N40"/>
    <mergeCell ref="B33:H33"/>
    <mergeCell ref="I33:N33"/>
    <mergeCell ref="A34:N34"/>
    <mergeCell ref="A35:N35"/>
    <mergeCell ref="A36:N36"/>
    <mergeCell ref="B38:H38"/>
    <mergeCell ref="I38:J38"/>
    <mergeCell ref="K38:N38"/>
    <mergeCell ref="B30:H30"/>
    <mergeCell ref="I30:N30"/>
    <mergeCell ref="B31:H31"/>
    <mergeCell ref="I31:N31"/>
    <mergeCell ref="B32:H32"/>
    <mergeCell ref="I32:N32"/>
    <mergeCell ref="A26:N26"/>
    <mergeCell ref="B27:H27"/>
    <mergeCell ref="I27:N27"/>
    <mergeCell ref="B28:H28"/>
    <mergeCell ref="I28:N28"/>
    <mergeCell ref="B29:H29"/>
    <mergeCell ref="I29:N29"/>
    <mergeCell ref="A20:D20"/>
    <mergeCell ref="E20:G20"/>
    <mergeCell ref="H20:N20"/>
    <mergeCell ref="A21:N21"/>
    <mergeCell ref="A23:N23"/>
    <mergeCell ref="A25:N25"/>
    <mergeCell ref="A18:D18"/>
    <mergeCell ref="E18:G18"/>
    <mergeCell ref="H18:N18"/>
    <mergeCell ref="A19:D19"/>
    <mergeCell ref="E19:G19"/>
    <mergeCell ref="H19:N19"/>
    <mergeCell ref="B13:I13"/>
    <mergeCell ref="J13:N13"/>
    <mergeCell ref="B14:I14"/>
    <mergeCell ref="J14:N14"/>
    <mergeCell ref="A16:N16"/>
    <mergeCell ref="A17:N17"/>
    <mergeCell ref="B10:I10"/>
    <mergeCell ref="J10:N10"/>
    <mergeCell ref="B11:I11"/>
    <mergeCell ref="J11:N11"/>
    <mergeCell ref="B12:I12"/>
    <mergeCell ref="J12:N12"/>
    <mergeCell ref="A5:H5"/>
    <mergeCell ref="I5:N5"/>
    <mergeCell ref="A6:H6"/>
    <mergeCell ref="I6:N6"/>
    <mergeCell ref="A7:N7"/>
    <mergeCell ref="A8:N8"/>
    <mergeCell ref="A1:N1"/>
    <mergeCell ref="A2:N2"/>
    <mergeCell ref="A3:G3"/>
    <mergeCell ref="H3:N3"/>
    <mergeCell ref="A4:H4"/>
    <mergeCell ref="I4:N4"/>
  </mergeCells>
  <printOptions horizontalCentered="1"/>
  <pageMargins left="0.23622047244094491" right="0.23622047244094491" top="0.74803149606299213" bottom="0.74803149606299213" header="0.31496062992125984" footer="0.31496062992125984"/>
  <pageSetup paperSize="9" scale="55"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50"/>
  </sheetPr>
  <dimension ref="A1:WVV168"/>
  <sheetViews>
    <sheetView showGridLines="0" zoomScaleNormal="100" workbookViewId="0">
      <selection activeCell="H3" sqref="H3:N3"/>
    </sheetView>
  </sheetViews>
  <sheetFormatPr defaultColWidth="0" defaultRowHeight="15" x14ac:dyDescent="0.25"/>
  <cols>
    <col min="1" max="1" width="5.28515625" style="5" bestFit="1" customWidth="1"/>
    <col min="2" max="5" width="6.7109375" customWidth="1"/>
    <col min="6" max="6" width="8.42578125" customWidth="1"/>
    <col min="7" max="7" width="9" customWidth="1"/>
    <col min="8" max="8" width="44.140625" customWidth="1"/>
    <col min="9" max="9" width="12.7109375" bestFit="1" customWidth="1"/>
    <col min="10" max="10" width="16.140625" customWidth="1"/>
    <col min="11" max="11" width="14.85546875" customWidth="1"/>
    <col min="12" max="12" width="11.140625" customWidth="1"/>
    <col min="13" max="13" width="11.5703125" customWidth="1"/>
    <col min="14" max="14" width="11.7109375" customWidth="1"/>
    <col min="15" max="256" width="9.140625" customWidth="1"/>
    <col min="257" max="257" width="5.28515625" bestFit="1" customWidth="1"/>
    <col min="258" max="261" width="6.7109375" customWidth="1"/>
    <col min="262" max="262" width="8.42578125" customWidth="1"/>
    <col min="263" max="263" width="9" customWidth="1"/>
    <col min="264" max="264" width="10.5703125" customWidth="1"/>
    <col min="265" max="265" width="10" customWidth="1"/>
    <col min="266" max="266" width="25.7109375" customWidth="1"/>
    <col min="267" max="267" width="9.140625" customWidth="1"/>
    <col min="268" max="268" width="6.42578125" customWidth="1"/>
    <col min="269" max="270" width="9.140625" customWidth="1"/>
    <col min="271" max="512" width="9.140625" hidden="1"/>
    <col min="513" max="513" width="5.28515625" bestFit="1" customWidth="1"/>
    <col min="514" max="517" width="6.7109375" customWidth="1"/>
    <col min="518" max="518" width="8.42578125" customWidth="1"/>
    <col min="519" max="519" width="9" customWidth="1"/>
    <col min="520" max="520" width="10.5703125" customWidth="1"/>
    <col min="521" max="521" width="10" customWidth="1"/>
    <col min="522" max="522" width="25.7109375" customWidth="1"/>
    <col min="523" max="523" width="9.140625" customWidth="1"/>
    <col min="524" max="524" width="6.42578125" customWidth="1"/>
    <col min="525" max="526" width="9.140625" customWidth="1"/>
    <col min="527" max="768" width="9.140625" hidden="1"/>
    <col min="769" max="769" width="5.28515625" bestFit="1" customWidth="1"/>
    <col min="770" max="773" width="6.7109375" customWidth="1"/>
    <col min="774" max="774" width="8.42578125" customWidth="1"/>
    <col min="775" max="775" width="9" customWidth="1"/>
    <col min="776" max="776" width="10.5703125" customWidth="1"/>
    <col min="777" max="777" width="10" customWidth="1"/>
    <col min="778" max="778" width="25.7109375" customWidth="1"/>
    <col min="779" max="779" width="9.140625" customWidth="1"/>
    <col min="780" max="780" width="6.42578125" customWidth="1"/>
    <col min="781" max="782" width="9.140625" customWidth="1"/>
    <col min="783" max="1024" width="9.140625" hidden="1"/>
    <col min="1025" max="1025" width="5.28515625" bestFit="1" customWidth="1"/>
    <col min="1026" max="1029" width="6.7109375" customWidth="1"/>
    <col min="1030" max="1030" width="8.42578125" customWidth="1"/>
    <col min="1031" max="1031" width="9" customWidth="1"/>
    <col min="1032" max="1032" width="10.5703125" customWidth="1"/>
    <col min="1033" max="1033" width="10" customWidth="1"/>
    <col min="1034" max="1034" width="25.7109375" customWidth="1"/>
    <col min="1035" max="1035" width="9.140625" customWidth="1"/>
    <col min="1036" max="1036" width="6.42578125" customWidth="1"/>
    <col min="1037" max="1038" width="9.140625" customWidth="1"/>
    <col min="1039" max="1280" width="9.140625" hidden="1"/>
    <col min="1281" max="1281" width="5.28515625" bestFit="1" customWidth="1"/>
    <col min="1282" max="1285" width="6.7109375" customWidth="1"/>
    <col min="1286" max="1286" width="8.42578125" customWidth="1"/>
    <col min="1287" max="1287" width="9" customWidth="1"/>
    <col min="1288" max="1288" width="10.5703125" customWidth="1"/>
    <col min="1289" max="1289" width="10" customWidth="1"/>
    <col min="1290" max="1290" width="25.7109375" customWidth="1"/>
    <col min="1291" max="1291" width="9.140625" customWidth="1"/>
    <col min="1292" max="1292" width="6.42578125" customWidth="1"/>
    <col min="1293" max="1294" width="9.140625" customWidth="1"/>
    <col min="1295" max="1536" width="9.140625" hidden="1"/>
    <col min="1537" max="1537" width="5.28515625" bestFit="1" customWidth="1"/>
    <col min="1538" max="1541" width="6.7109375" customWidth="1"/>
    <col min="1542" max="1542" width="8.42578125" customWidth="1"/>
    <col min="1543" max="1543" width="9" customWidth="1"/>
    <col min="1544" max="1544" width="10.5703125" customWidth="1"/>
    <col min="1545" max="1545" width="10" customWidth="1"/>
    <col min="1546" max="1546" width="25.7109375" customWidth="1"/>
    <col min="1547" max="1547" width="9.140625" customWidth="1"/>
    <col min="1548" max="1548" width="6.42578125" customWidth="1"/>
    <col min="1549" max="1550" width="9.140625" customWidth="1"/>
    <col min="1551" max="1792" width="9.140625" hidden="1"/>
    <col min="1793" max="1793" width="5.28515625" bestFit="1" customWidth="1"/>
    <col min="1794" max="1797" width="6.7109375" customWidth="1"/>
    <col min="1798" max="1798" width="8.42578125" customWidth="1"/>
    <col min="1799" max="1799" width="9" customWidth="1"/>
    <col min="1800" max="1800" width="10.5703125" customWidth="1"/>
    <col min="1801" max="1801" width="10" customWidth="1"/>
    <col min="1802" max="1802" width="25.7109375" customWidth="1"/>
    <col min="1803" max="1803" width="9.140625" customWidth="1"/>
    <col min="1804" max="1804" width="6.42578125" customWidth="1"/>
    <col min="1805" max="1806" width="9.140625" customWidth="1"/>
    <col min="1807" max="2048" width="9.140625" hidden="1"/>
    <col min="2049" max="2049" width="5.28515625" bestFit="1" customWidth="1"/>
    <col min="2050" max="2053" width="6.7109375" customWidth="1"/>
    <col min="2054" max="2054" width="8.42578125" customWidth="1"/>
    <col min="2055" max="2055" width="9" customWidth="1"/>
    <col min="2056" max="2056" width="10.5703125" customWidth="1"/>
    <col min="2057" max="2057" width="10" customWidth="1"/>
    <col min="2058" max="2058" width="25.7109375" customWidth="1"/>
    <col min="2059" max="2059" width="9.140625" customWidth="1"/>
    <col min="2060" max="2060" width="6.42578125" customWidth="1"/>
    <col min="2061" max="2062" width="9.140625" customWidth="1"/>
    <col min="2063" max="2304" width="9.140625" hidden="1"/>
    <col min="2305" max="2305" width="5.28515625" bestFit="1" customWidth="1"/>
    <col min="2306" max="2309" width="6.7109375" customWidth="1"/>
    <col min="2310" max="2310" width="8.42578125" customWidth="1"/>
    <col min="2311" max="2311" width="9" customWidth="1"/>
    <col min="2312" max="2312" width="10.5703125" customWidth="1"/>
    <col min="2313" max="2313" width="10" customWidth="1"/>
    <col min="2314" max="2314" width="25.7109375" customWidth="1"/>
    <col min="2315" max="2315" width="9.140625" customWidth="1"/>
    <col min="2316" max="2316" width="6.42578125" customWidth="1"/>
    <col min="2317" max="2318" width="9.140625" customWidth="1"/>
    <col min="2319" max="2560" width="9.140625" hidden="1"/>
    <col min="2561" max="2561" width="5.28515625" bestFit="1" customWidth="1"/>
    <col min="2562" max="2565" width="6.7109375" customWidth="1"/>
    <col min="2566" max="2566" width="8.42578125" customWidth="1"/>
    <col min="2567" max="2567" width="9" customWidth="1"/>
    <col min="2568" max="2568" width="10.5703125" customWidth="1"/>
    <col min="2569" max="2569" width="10" customWidth="1"/>
    <col min="2570" max="2570" width="25.7109375" customWidth="1"/>
    <col min="2571" max="2571" width="9.140625" customWidth="1"/>
    <col min="2572" max="2572" width="6.42578125" customWidth="1"/>
    <col min="2573" max="2574" width="9.140625" customWidth="1"/>
    <col min="2575" max="2816" width="9.140625" hidden="1"/>
    <col min="2817" max="2817" width="5.28515625" bestFit="1" customWidth="1"/>
    <col min="2818" max="2821" width="6.7109375" customWidth="1"/>
    <col min="2822" max="2822" width="8.42578125" customWidth="1"/>
    <col min="2823" max="2823" width="9" customWidth="1"/>
    <col min="2824" max="2824" width="10.5703125" customWidth="1"/>
    <col min="2825" max="2825" width="10" customWidth="1"/>
    <col min="2826" max="2826" width="25.7109375" customWidth="1"/>
    <col min="2827" max="2827" width="9.140625" customWidth="1"/>
    <col min="2828" max="2828" width="6.42578125" customWidth="1"/>
    <col min="2829" max="2830" width="9.140625" customWidth="1"/>
    <col min="2831" max="3072" width="9.140625" hidden="1"/>
    <col min="3073" max="3073" width="5.28515625" bestFit="1" customWidth="1"/>
    <col min="3074" max="3077" width="6.7109375" customWidth="1"/>
    <col min="3078" max="3078" width="8.42578125" customWidth="1"/>
    <col min="3079" max="3079" width="9" customWidth="1"/>
    <col min="3080" max="3080" width="10.5703125" customWidth="1"/>
    <col min="3081" max="3081" width="10" customWidth="1"/>
    <col min="3082" max="3082" width="25.7109375" customWidth="1"/>
    <col min="3083" max="3083" width="9.140625" customWidth="1"/>
    <col min="3084" max="3084" width="6.42578125" customWidth="1"/>
    <col min="3085" max="3086" width="9.140625" customWidth="1"/>
    <col min="3087" max="3328" width="9.140625" hidden="1"/>
    <col min="3329" max="3329" width="5.28515625" bestFit="1" customWidth="1"/>
    <col min="3330" max="3333" width="6.7109375" customWidth="1"/>
    <col min="3334" max="3334" width="8.42578125" customWidth="1"/>
    <col min="3335" max="3335" width="9" customWidth="1"/>
    <col min="3336" max="3336" width="10.5703125" customWidth="1"/>
    <col min="3337" max="3337" width="10" customWidth="1"/>
    <col min="3338" max="3338" width="25.7109375" customWidth="1"/>
    <col min="3339" max="3339" width="9.140625" customWidth="1"/>
    <col min="3340" max="3340" width="6.42578125" customWidth="1"/>
    <col min="3341" max="3342" width="9.140625" customWidth="1"/>
    <col min="3343" max="3584" width="9.140625" hidden="1"/>
    <col min="3585" max="3585" width="5.28515625" bestFit="1" customWidth="1"/>
    <col min="3586" max="3589" width="6.7109375" customWidth="1"/>
    <col min="3590" max="3590" width="8.42578125" customWidth="1"/>
    <col min="3591" max="3591" width="9" customWidth="1"/>
    <col min="3592" max="3592" width="10.5703125" customWidth="1"/>
    <col min="3593" max="3593" width="10" customWidth="1"/>
    <col min="3594" max="3594" width="25.7109375" customWidth="1"/>
    <col min="3595" max="3595" width="9.140625" customWidth="1"/>
    <col min="3596" max="3596" width="6.42578125" customWidth="1"/>
    <col min="3597" max="3598" width="9.140625" customWidth="1"/>
    <col min="3599" max="3840" width="9.140625" hidden="1"/>
    <col min="3841" max="3841" width="5.28515625" bestFit="1" customWidth="1"/>
    <col min="3842" max="3845" width="6.7109375" customWidth="1"/>
    <col min="3846" max="3846" width="8.42578125" customWidth="1"/>
    <col min="3847" max="3847" width="9" customWidth="1"/>
    <col min="3848" max="3848" width="10.5703125" customWidth="1"/>
    <col min="3849" max="3849" width="10" customWidth="1"/>
    <col min="3850" max="3850" width="25.7109375" customWidth="1"/>
    <col min="3851" max="3851" width="9.140625" customWidth="1"/>
    <col min="3852" max="3852" width="6.42578125" customWidth="1"/>
    <col min="3853" max="3854" width="9.140625" customWidth="1"/>
    <col min="3855" max="4096" width="9.140625" hidden="1"/>
    <col min="4097" max="4097" width="5.28515625" bestFit="1" customWidth="1"/>
    <col min="4098" max="4101" width="6.7109375" customWidth="1"/>
    <col min="4102" max="4102" width="8.42578125" customWidth="1"/>
    <col min="4103" max="4103" width="9" customWidth="1"/>
    <col min="4104" max="4104" width="10.5703125" customWidth="1"/>
    <col min="4105" max="4105" width="10" customWidth="1"/>
    <col min="4106" max="4106" width="25.7109375" customWidth="1"/>
    <col min="4107" max="4107" width="9.140625" customWidth="1"/>
    <col min="4108" max="4108" width="6.42578125" customWidth="1"/>
    <col min="4109" max="4110" width="9.140625" customWidth="1"/>
    <col min="4111" max="4352" width="9.140625" hidden="1"/>
    <col min="4353" max="4353" width="5.28515625" bestFit="1" customWidth="1"/>
    <col min="4354" max="4357" width="6.7109375" customWidth="1"/>
    <col min="4358" max="4358" width="8.42578125" customWidth="1"/>
    <col min="4359" max="4359" width="9" customWidth="1"/>
    <col min="4360" max="4360" width="10.5703125" customWidth="1"/>
    <col min="4361" max="4361" width="10" customWidth="1"/>
    <col min="4362" max="4362" width="25.7109375" customWidth="1"/>
    <col min="4363" max="4363" width="9.140625" customWidth="1"/>
    <col min="4364" max="4364" width="6.42578125" customWidth="1"/>
    <col min="4365" max="4366" width="9.140625" customWidth="1"/>
    <col min="4367" max="4608" width="9.140625" hidden="1"/>
    <col min="4609" max="4609" width="5.28515625" bestFit="1" customWidth="1"/>
    <col min="4610" max="4613" width="6.7109375" customWidth="1"/>
    <col min="4614" max="4614" width="8.42578125" customWidth="1"/>
    <col min="4615" max="4615" width="9" customWidth="1"/>
    <col min="4616" max="4616" width="10.5703125" customWidth="1"/>
    <col min="4617" max="4617" width="10" customWidth="1"/>
    <col min="4618" max="4618" width="25.7109375" customWidth="1"/>
    <col min="4619" max="4619" width="9.140625" customWidth="1"/>
    <col min="4620" max="4620" width="6.42578125" customWidth="1"/>
    <col min="4621" max="4622" width="9.140625" customWidth="1"/>
    <col min="4623" max="4864" width="9.140625" hidden="1"/>
    <col min="4865" max="4865" width="5.28515625" bestFit="1" customWidth="1"/>
    <col min="4866" max="4869" width="6.7109375" customWidth="1"/>
    <col min="4870" max="4870" width="8.42578125" customWidth="1"/>
    <col min="4871" max="4871" width="9" customWidth="1"/>
    <col min="4872" max="4872" width="10.5703125" customWidth="1"/>
    <col min="4873" max="4873" width="10" customWidth="1"/>
    <col min="4874" max="4874" width="25.7109375" customWidth="1"/>
    <col min="4875" max="4875" width="9.140625" customWidth="1"/>
    <col min="4876" max="4876" width="6.42578125" customWidth="1"/>
    <col min="4877" max="4878" width="9.140625" customWidth="1"/>
    <col min="4879" max="5120" width="9.140625" hidden="1"/>
    <col min="5121" max="5121" width="5.28515625" bestFit="1" customWidth="1"/>
    <col min="5122" max="5125" width="6.7109375" customWidth="1"/>
    <col min="5126" max="5126" width="8.42578125" customWidth="1"/>
    <col min="5127" max="5127" width="9" customWidth="1"/>
    <col min="5128" max="5128" width="10.5703125" customWidth="1"/>
    <col min="5129" max="5129" width="10" customWidth="1"/>
    <col min="5130" max="5130" width="25.7109375" customWidth="1"/>
    <col min="5131" max="5131" width="9.140625" customWidth="1"/>
    <col min="5132" max="5132" width="6.42578125" customWidth="1"/>
    <col min="5133" max="5134" width="9.140625" customWidth="1"/>
    <col min="5135" max="5376" width="9.140625" hidden="1"/>
    <col min="5377" max="5377" width="5.28515625" bestFit="1" customWidth="1"/>
    <col min="5378" max="5381" width="6.7109375" customWidth="1"/>
    <col min="5382" max="5382" width="8.42578125" customWidth="1"/>
    <col min="5383" max="5383" width="9" customWidth="1"/>
    <col min="5384" max="5384" width="10.5703125" customWidth="1"/>
    <col min="5385" max="5385" width="10" customWidth="1"/>
    <col min="5386" max="5386" width="25.7109375" customWidth="1"/>
    <col min="5387" max="5387" width="9.140625" customWidth="1"/>
    <col min="5388" max="5388" width="6.42578125" customWidth="1"/>
    <col min="5389" max="5390" width="9.140625" customWidth="1"/>
    <col min="5391" max="5632" width="9.140625" hidden="1"/>
    <col min="5633" max="5633" width="5.28515625" bestFit="1" customWidth="1"/>
    <col min="5634" max="5637" width="6.7109375" customWidth="1"/>
    <col min="5638" max="5638" width="8.42578125" customWidth="1"/>
    <col min="5639" max="5639" width="9" customWidth="1"/>
    <col min="5640" max="5640" width="10.5703125" customWidth="1"/>
    <col min="5641" max="5641" width="10" customWidth="1"/>
    <col min="5642" max="5642" width="25.7109375" customWidth="1"/>
    <col min="5643" max="5643" width="9.140625" customWidth="1"/>
    <col min="5644" max="5644" width="6.42578125" customWidth="1"/>
    <col min="5645" max="5646" width="9.140625" customWidth="1"/>
    <col min="5647" max="5888" width="9.140625" hidden="1"/>
    <col min="5889" max="5889" width="5.28515625" bestFit="1" customWidth="1"/>
    <col min="5890" max="5893" width="6.7109375" customWidth="1"/>
    <col min="5894" max="5894" width="8.42578125" customWidth="1"/>
    <col min="5895" max="5895" width="9" customWidth="1"/>
    <col min="5896" max="5896" width="10.5703125" customWidth="1"/>
    <col min="5897" max="5897" width="10" customWidth="1"/>
    <col min="5898" max="5898" width="25.7109375" customWidth="1"/>
    <col min="5899" max="5899" width="9.140625" customWidth="1"/>
    <col min="5900" max="5900" width="6.42578125" customWidth="1"/>
    <col min="5901" max="5902" width="9.140625" customWidth="1"/>
    <col min="5903" max="6144" width="9.140625" hidden="1"/>
    <col min="6145" max="6145" width="5.28515625" bestFit="1" customWidth="1"/>
    <col min="6146" max="6149" width="6.7109375" customWidth="1"/>
    <col min="6150" max="6150" width="8.42578125" customWidth="1"/>
    <col min="6151" max="6151" width="9" customWidth="1"/>
    <col min="6152" max="6152" width="10.5703125" customWidth="1"/>
    <col min="6153" max="6153" width="10" customWidth="1"/>
    <col min="6154" max="6154" width="25.7109375" customWidth="1"/>
    <col min="6155" max="6155" width="9.140625" customWidth="1"/>
    <col min="6156" max="6156" width="6.42578125" customWidth="1"/>
    <col min="6157" max="6158" width="9.140625" customWidth="1"/>
    <col min="6159" max="6400" width="9.140625" hidden="1"/>
    <col min="6401" max="6401" width="5.28515625" bestFit="1" customWidth="1"/>
    <col min="6402" max="6405" width="6.7109375" customWidth="1"/>
    <col min="6406" max="6406" width="8.42578125" customWidth="1"/>
    <col min="6407" max="6407" width="9" customWidth="1"/>
    <col min="6408" max="6408" width="10.5703125" customWidth="1"/>
    <col min="6409" max="6409" width="10" customWidth="1"/>
    <col min="6410" max="6410" width="25.7109375" customWidth="1"/>
    <col min="6411" max="6411" width="9.140625" customWidth="1"/>
    <col min="6412" max="6412" width="6.42578125" customWidth="1"/>
    <col min="6413" max="6414" width="9.140625" customWidth="1"/>
    <col min="6415" max="6656" width="9.140625" hidden="1"/>
    <col min="6657" max="6657" width="5.28515625" bestFit="1" customWidth="1"/>
    <col min="6658" max="6661" width="6.7109375" customWidth="1"/>
    <col min="6662" max="6662" width="8.42578125" customWidth="1"/>
    <col min="6663" max="6663" width="9" customWidth="1"/>
    <col min="6664" max="6664" width="10.5703125" customWidth="1"/>
    <col min="6665" max="6665" width="10" customWidth="1"/>
    <col min="6666" max="6666" width="25.7109375" customWidth="1"/>
    <col min="6667" max="6667" width="9.140625" customWidth="1"/>
    <col min="6668" max="6668" width="6.42578125" customWidth="1"/>
    <col min="6669" max="6670" width="9.140625" customWidth="1"/>
    <col min="6671" max="6912" width="9.140625" hidden="1"/>
    <col min="6913" max="6913" width="5.28515625" bestFit="1" customWidth="1"/>
    <col min="6914" max="6917" width="6.7109375" customWidth="1"/>
    <col min="6918" max="6918" width="8.42578125" customWidth="1"/>
    <col min="6919" max="6919" width="9" customWidth="1"/>
    <col min="6920" max="6920" width="10.5703125" customWidth="1"/>
    <col min="6921" max="6921" width="10" customWidth="1"/>
    <col min="6922" max="6922" width="25.7109375" customWidth="1"/>
    <col min="6923" max="6923" width="9.140625" customWidth="1"/>
    <col min="6924" max="6924" width="6.42578125" customWidth="1"/>
    <col min="6925" max="6926" width="9.140625" customWidth="1"/>
    <col min="6927" max="7168" width="9.140625" hidden="1"/>
    <col min="7169" max="7169" width="5.28515625" bestFit="1" customWidth="1"/>
    <col min="7170" max="7173" width="6.7109375" customWidth="1"/>
    <col min="7174" max="7174" width="8.42578125" customWidth="1"/>
    <col min="7175" max="7175" width="9" customWidth="1"/>
    <col min="7176" max="7176" width="10.5703125" customWidth="1"/>
    <col min="7177" max="7177" width="10" customWidth="1"/>
    <col min="7178" max="7178" width="25.7109375" customWidth="1"/>
    <col min="7179" max="7179" width="9.140625" customWidth="1"/>
    <col min="7180" max="7180" width="6.42578125" customWidth="1"/>
    <col min="7181" max="7182" width="9.140625" customWidth="1"/>
    <col min="7183" max="7424" width="9.140625" hidden="1"/>
    <col min="7425" max="7425" width="5.28515625" bestFit="1" customWidth="1"/>
    <col min="7426" max="7429" width="6.7109375" customWidth="1"/>
    <col min="7430" max="7430" width="8.42578125" customWidth="1"/>
    <col min="7431" max="7431" width="9" customWidth="1"/>
    <col min="7432" max="7432" width="10.5703125" customWidth="1"/>
    <col min="7433" max="7433" width="10" customWidth="1"/>
    <col min="7434" max="7434" width="25.7109375" customWidth="1"/>
    <col min="7435" max="7435" width="9.140625" customWidth="1"/>
    <col min="7436" max="7436" width="6.42578125" customWidth="1"/>
    <col min="7437" max="7438" width="9.140625" customWidth="1"/>
    <col min="7439" max="7680" width="9.140625" hidden="1"/>
    <col min="7681" max="7681" width="5.28515625" bestFit="1" customWidth="1"/>
    <col min="7682" max="7685" width="6.7109375" customWidth="1"/>
    <col min="7686" max="7686" width="8.42578125" customWidth="1"/>
    <col min="7687" max="7687" width="9" customWidth="1"/>
    <col min="7688" max="7688" width="10.5703125" customWidth="1"/>
    <col min="7689" max="7689" width="10" customWidth="1"/>
    <col min="7690" max="7690" width="25.7109375" customWidth="1"/>
    <col min="7691" max="7691" width="9.140625" customWidth="1"/>
    <col min="7692" max="7692" width="6.42578125" customWidth="1"/>
    <col min="7693" max="7694" width="9.140625" customWidth="1"/>
    <col min="7695" max="7936" width="9.140625" hidden="1"/>
    <col min="7937" max="7937" width="5.28515625" bestFit="1" customWidth="1"/>
    <col min="7938" max="7941" width="6.7109375" customWidth="1"/>
    <col min="7942" max="7942" width="8.42578125" customWidth="1"/>
    <col min="7943" max="7943" width="9" customWidth="1"/>
    <col min="7944" max="7944" width="10.5703125" customWidth="1"/>
    <col min="7945" max="7945" width="10" customWidth="1"/>
    <col min="7946" max="7946" width="25.7109375" customWidth="1"/>
    <col min="7947" max="7947" width="9.140625" customWidth="1"/>
    <col min="7948" max="7948" width="6.42578125" customWidth="1"/>
    <col min="7949" max="7950" width="9.140625" customWidth="1"/>
    <col min="7951" max="8192" width="9.140625" hidden="1"/>
    <col min="8193" max="8193" width="5.28515625" bestFit="1" customWidth="1"/>
    <col min="8194" max="8197" width="6.7109375" customWidth="1"/>
    <col min="8198" max="8198" width="8.42578125" customWidth="1"/>
    <col min="8199" max="8199" width="9" customWidth="1"/>
    <col min="8200" max="8200" width="10.5703125" customWidth="1"/>
    <col min="8201" max="8201" width="10" customWidth="1"/>
    <col min="8202" max="8202" width="25.7109375" customWidth="1"/>
    <col min="8203" max="8203" width="9.140625" customWidth="1"/>
    <col min="8204" max="8204" width="6.42578125" customWidth="1"/>
    <col min="8205" max="8206" width="9.140625" customWidth="1"/>
    <col min="8207" max="8448" width="9.140625" hidden="1"/>
    <col min="8449" max="8449" width="5.28515625" bestFit="1" customWidth="1"/>
    <col min="8450" max="8453" width="6.7109375" customWidth="1"/>
    <col min="8454" max="8454" width="8.42578125" customWidth="1"/>
    <col min="8455" max="8455" width="9" customWidth="1"/>
    <col min="8456" max="8456" width="10.5703125" customWidth="1"/>
    <col min="8457" max="8457" width="10" customWidth="1"/>
    <col min="8458" max="8458" width="25.7109375" customWidth="1"/>
    <col min="8459" max="8459" width="9.140625" customWidth="1"/>
    <col min="8460" max="8460" width="6.42578125" customWidth="1"/>
    <col min="8461" max="8462" width="9.140625" customWidth="1"/>
    <col min="8463" max="8704" width="9.140625" hidden="1"/>
    <col min="8705" max="8705" width="5.28515625" bestFit="1" customWidth="1"/>
    <col min="8706" max="8709" width="6.7109375" customWidth="1"/>
    <col min="8710" max="8710" width="8.42578125" customWidth="1"/>
    <col min="8711" max="8711" width="9" customWidth="1"/>
    <col min="8712" max="8712" width="10.5703125" customWidth="1"/>
    <col min="8713" max="8713" width="10" customWidth="1"/>
    <col min="8714" max="8714" width="25.7109375" customWidth="1"/>
    <col min="8715" max="8715" width="9.140625" customWidth="1"/>
    <col min="8716" max="8716" width="6.42578125" customWidth="1"/>
    <col min="8717" max="8718" width="9.140625" customWidth="1"/>
    <col min="8719" max="8960" width="9.140625" hidden="1"/>
    <col min="8961" max="8961" width="5.28515625" bestFit="1" customWidth="1"/>
    <col min="8962" max="8965" width="6.7109375" customWidth="1"/>
    <col min="8966" max="8966" width="8.42578125" customWidth="1"/>
    <col min="8967" max="8967" width="9" customWidth="1"/>
    <col min="8968" max="8968" width="10.5703125" customWidth="1"/>
    <col min="8969" max="8969" width="10" customWidth="1"/>
    <col min="8970" max="8970" width="25.7109375" customWidth="1"/>
    <col min="8971" max="8971" width="9.140625" customWidth="1"/>
    <col min="8972" max="8972" width="6.42578125" customWidth="1"/>
    <col min="8973" max="8974" width="9.140625" customWidth="1"/>
    <col min="8975" max="9216" width="9.140625" hidden="1"/>
    <col min="9217" max="9217" width="5.28515625" bestFit="1" customWidth="1"/>
    <col min="9218" max="9221" width="6.7109375" customWidth="1"/>
    <col min="9222" max="9222" width="8.42578125" customWidth="1"/>
    <col min="9223" max="9223" width="9" customWidth="1"/>
    <col min="9224" max="9224" width="10.5703125" customWidth="1"/>
    <col min="9225" max="9225" width="10" customWidth="1"/>
    <col min="9226" max="9226" width="25.7109375" customWidth="1"/>
    <col min="9227" max="9227" width="9.140625" customWidth="1"/>
    <col min="9228" max="9228" width="6.42578125" customWidth="1"/>
    <col min="9229" max="9230" width="9.140625" customWidth="1"/>
    <col min="9231" max="9472" width="9.140625" hidden="1"/>
    <col min="9473" max="9473" width="5.28515625" bestFit="1" customWidth="1"/>
    <col min="9474" max="9477" width="6.7109375" customWidth="1"/>
    <col min="9478" max="9478" width="8.42578125" customWidth="1"/>
    <col min="9479" max="9479" width="9" customWidth="1"/>
    <col min="9480" max="9480" width="10.5703125" customWidth="1"/>
    <col min="9481" max="9481" width="10" customWidth="1"/>
    <col min="9482" max="9482" width="25.7109375" customWidth="1"/>
    <col min="9483" max="9483" width="9.140625" customWidth="1"/>
    <col min="9484" max="9484" width="6.42578125" customWidth="1"/>
    <col min="9485" max="9486" width="9.140625" customWidth="1"/>
    <col min="9487" max="9728" width="9.140625" hidden="1"/>
    <col min="9729" max="9729" width="5.28515625" bestFit="1" customWidth="1"/>
    <col min="9730" max="9733" width="6.7109375" customWidth="1"/>
    <col min="9734" max="9734" width="8.42578125" customWidth="1"/>
    <col min="9735" max="9735" width="9" customWidth="1"/>
    <col min="9736" max="9736" width="10.5703125" customWidth="1"/>
    <col min="9737" max="9737" width="10" customWidth="1"/>
    <col min="9738" max="9738" width="25.7109375" customWidth="1"/>
    <col min="9739" max="9739" width="9.140625" customWidth="1"/>
    <col min="9740" max="9740" width="6.42578125" customWidth="1"/>
    <col min="9741" max="9742" width="9.140625" customWidth="1"/>
    <col min="9743" max="9984" width="9.140625" hidden="1"/>
    <col min="9985" max="9985" width="5.28515625" bestFit="1" customWidth="1"/>
    <col min="9986" max="9989" width="6.7109375" customWidth="1"/>
    <col min="9990" max="9990" width="8.42578125" customWidth="1"/>
    <col min="9991" max="9991" width="9" customWidth="1"/>
    <col min="9992" max="9992" width="10.5703125" customWidth="1"/>
    <col min="9993" max="9993" width="10" customWidth="1"/>
    <col min="9994" max="9994" width="25.7109375" customWidth="1"/>
    <col min="9995" max="9995" width="9.140625" customWidth="1"/>
    <col min="9996" max="9996" width="6.42578125" customWidth="1"/>
    <col min="9997" max="9998" width="9.140625" customWidth="1"/>
    <col min="9999" max="10240" width="9.140625" hidden="1"/>
    <col min="10241" max="10241" width="5.28515625" bestFit="1" customWidth="1"/>
    <col min="10242" max="10245" width="6.7109375" customWidth="1"/>
    <col min="10246" max="10246" width="8.42578125" customWidth="1"/>
    <col min="10247" max="10247" width="9" customWidth="1"/>
    <col min="10248" max="10248" width="10.5703125" customWidth="1"/>
    <col min="10249" max="10249" width="10" customWidth="1"/>
    <col min="10250" max="10250" width="25.7109375" customWidth="1"/>
    <col min="10251" max="10251" width="9.140625" customWidth="1"/>
    <col min="10252" max="10252" width="6.42578125" customWidth="1"/>
    <col min="10253" max="10254" width="9.140625" customWidth="1"/>
    <col min="10255" max="10496" width="9.140625" hidden="1"/>
    <col min="10497" max="10497" width="5.28515625" bestFit="1" customWidth="1"/>
    <col min="10498" max="10501" width="6.7109375" customWidth="1"/>
    <col min="10502" max="10502" width="8.42578125" customWidth="1"/>
    <col min="10503" max="10503" width="9" customWidth="1"/>
    <col min="10504" max="10504" width="10.5703125" customWidth="1"/>
    <col min="10505" max="10505" width="10" customWidth="1"/>
    <col min="10506" max="10506" width="25.7109375" customWidth="1"/>
    <col min="10507" max="10507" width="9.140625" customWidth="1"/>
    <col min="10508" max="10508" width="6.42578125" customWidth="1"/>
    <col min="10509" max="10510" width="9.140625" customWidth="1"/>
    <col min="10511" max="10752" width="9.140625" hidden="1"/>
    <col min="10753" max="10753" width="5.28515625" bestFit="1" customWidth="1"/>
    <col min="10754" max="10757" width="6.7109375" customWidth="1"/>
    <col min="10758" max="10758" width="8.42578125" customWidth="1"/>
    <col min="10759" max="10759" width="9" customWidth="1"/>
    <col min="10760" max="10760" width="10.5703125" customWidth="1"/>
    <col min="10761" max="10761" width="10" customWidth="1"/>
    <col min="10762" max="10762" width="25.7109375" customWidth="1"/>
    <col min="10763" max="10763" width="9.140625" customWidth="1"/>
    <col min="10764" max="10764" width="6.42578125" customWidth="1"/>
    <col min="10765" max="10766" width="9.140625" customWidth="1"/>
    <col min="10767" max="11008" width="9.140625" hidden="1"/>
    <col min="11009" max="11009" width="5.28515625" bestFit="1" customWidth="1"/>
    <col min="11010" max="11013" width="6.7109375" customWidth="1"/>
    <col min="11014" max="11014" width="8.42578125" customWidth="1"/>
    <col min="11015" max="11015" width="9" customWidth="1"/>
    <col min="11016" max="11016" width="10.5703125" customWidth="1"/>
    <col min="11017" max="11017" width="10" customWidth="1"/>
    <col min="11018" max="11018" width="25.7109375" customWidth="1"/>
    <col min="11019" max="11019" width="9.140625" customWidth="1"/>
    <col min="11020" max="11020" width="6.42578125" customWidth="1"/>
    <col min="11021" max="11022" width="9.140625" customWidth="1"/>
    <col min="11023" max="11264" width="9.140625" hidden="1"/>
    <col min="11265" max="11265" width="5.28515625" bestFit="1" customWidth="1"/>
    <col min="11266" max="11269" width="6.7109375" customWidth="1"/>
    <col min="11270" max="11270" width="8.42578125" customWidth="1"/>
    <col min="11271" max="11271" width="9" customWidth="1"/>
    <col min="11272" max="11272" width="10.5703125" customWidth="1"/>
    <col min="11273" max="11273" width="10" customWidth="1"/>
    <col min="11274" max="11274" width="25.7109375" customWidth="1"/>
    <col min="11275" max="11275" width="9.140625" customWidth="1"/>
    <col min="11276" max="11276" width="6.42578125" customWidth="1"/>
    <col min="11277" max="11278" width="9.140625" customWidth="1"/>
    <col min="11279" max="11520" width="9.140625" hidden="1"/>
    <col min="11521" max="11521" width="5.28515625" bestFit="1" customWidth="1"/>
    <col min="11522" max="11525" width="6.7109375" customWidth="1"/>
    <col min="11526" max="11526" width="8.42578125" customWidth="1"/>
    <col min="11527" max="11527" width="9" customWidth="1"/>
    <col min="11528" max="11528" width="10.5703125" customWidth="1"/>
    <col min="11529" max="11529" width="10" customWidth="1"/>
    <col min="11530" max="11530" width="25.7109375" customWidth="1"/>
    <col min="11531" max="11531" width="9.140625" customWidth="1"/>
    <col min="11532" max="11532" width="6.42578125" customWidth="1"/>
    <col min="11533" max="11534" width="9.140625" customWidth="1"/>
    <col min="11535" max="11776" width="9.140625" hidden="1"/>
    <col min="11777" max="11777" width="5.28515625" bestFit="1" customWidth="1"/>
    <col min="11778" max="11781" width="6.7109375" customWidth="1"/>
    <col min="11782" max="11782" width="8.42578125" customWidth="1"/>
    <col min="11783" max="11783" width="9" customWidth="1"/>
    <col min="11784" max="11784" width="10.5703125" customWidth="1"/>
    <col min="11785" max="11785" width="10" customWidth="1"/>
    <col min="11786" max="11786" width="25.7109375" customWidth="1"/>
    <col min="11787" max="11787" width="9.140625" customWidth="1"/>
    <col min="11788" max="11788" width="6.42578125" customWidth="1"/>
    <col min="11789" max="11790" width="9.140625" customWidth="1"/>
    <col min="11791" max="12032" width="9.140625" hidden="1"/>
    <col min="12033" max="12033" width="5.28515625" bestFit="1" customWidth="1"/>
    <col min="12034" max="12037" width="6.7109375" customWidth="1"/>
    <col min="12038" max="12038" width="8.42578125" customWidth="1"/>
    <col min="12039" max="12039" width="9" customWidth="1"/>
    <col min="12040" max="12040" width="10.5703125" customWidth="1"/>
    <col min="12041" max="12041" width="10" customWidth="1"/>
    <col min="12042" max="12042" width="25.7109375" customWidth="1"/>
    <col min="12043" max="12043" width="9.140625" customWidth="1"/>
    <col min="12044" max="12044" width="6.42578125" customWidth="1"/>
    <col min="12045" max="12046" width="9.140625" customWidth="1"/>
    <col min="12047" max="12288" width="9.140625" hidden="1"/>
    <col min="12289" max="12289" width="5.28515625" bestFit="1" customWidth="1"/>
    <col min="12290" max="12293" width="6.7109375" customWidth="1"/>
    <col min="12294" max="12294" width="8.42578125" customWidth="1"/>
    <col min="12295" max="12295" width="9" customWidth="1"/>
    <col min="12296" max="12296" width="10.5703125" customWidth="1"/>
    <col min="12297" max="12297" width="10" customWidth="1"/>
    <col min="12298" max="12298" width="25.7109375" customWidth="1"/>
    <col min="12299" max="12299" width="9.140625" customWidth="1"/>
    <col min="12300" max="12300" width="6.42578125" customWidth="1"/>
    <col min="12301" max="12302" width="9.140625" customWidth="1"/>
    <col min="12303" max="12544" width="9.140625" hidden="1"/>
    <col min="12545" max="12545" width="5.28515625" bestFit="1" customWidth="1"/>
    <col min="12546" max="12549" width="6.7109375" customWidth="1"/>
    <col min="12550" max="12550" width="8.42578125" customWidth="1"/>
    <col min="12551" max="12551" width="9" customWidth="1"/>
    <col min="12552" max="12552" width="10.5703125" customWidth="1"/>
    <col min="12553" max="12553" width="10" customWidth="1"/>
    <col min="12554" max="12554" width="25.7109375" customWidth="1"/>
    <col min="12555" max="12555" width="9.140625" customWidth="1"/>
    <col min="12556" max="12556" width="6.42578125" customWidth="1"/>
    <col min="12557" max="12558" width="9.140625" customWidth="1"/>
    <col min="12559" max="12800" width="9.140625" hidden="1"/>
    <col min="12801" max="12801" width="5.28515625" bestFit="1" customWidth="1"/>
    <col min="12802" max="12805" width="6.7109375" customWidth="1"/>
    <col min="12806" max="12806" width="8.42578125" customWidth="1"/>
    <col min="12807" max="12807" width="9" customWidth="1"/>
    <col min="12808" max="12808" width="10.5703125" customWidth="1"/>
    <col min="12809" max="12809" width="10" customWidth="1"/>
    <col min="12810" max="12810" width="25.7109375" customWidth="1"/>
    <col min="12811" max="12811" width="9.140625" customWidth="1"/>
    <col min="12812" max="12812" width="6.42578125" customWidth="1"/>
    <col min="12813" max="12814" width="9.140625" customWidth="1"/>
    <col min="12815" max="13056" width="9.140625" hidden="1"/>
    <col min="13057" max="13057" width="5.28515625" bestFit="1" customWidth="1"/>
    <col min="13058" max="13061" width="6.7109375" customWidth="1"/>
    <col min="13062" max="13062" width="8.42578125" customWidth="1"/>
    <col min="13063" max="13063" width="9" customWidth="1"/>
    <col min="13064" max="13064" width="10.5703125" customWidth="1"/>
    <col min="13065" max="13065" width="10" customWidth="1"/>
    <col min="13066" max="13066" width="25.7109375" customWidth="1"/>
    <col min="13067" max="13067" width="9.140625" customWidth="1"/>
    <col min="13068" max="13068" width="6.42578125" customWidth="1"/>
    <col min="13069" max="13070" width="9.140625" customWidth="1"/>
    <col min="13071" max="13312" width="9.140625" hidden="1"/>
    <col min="13313" max="13313" width="5.28515625" bestFit="1" customWidth="1"/>
    <col min="13314" max="13317" width="6.7109375" customWidth="1"/>
    <col min="13318" max="13318" width="8.42578125" customWidth="1"/>
    <col min="13319" max="13319" width="9" customWidth="1"/>
    <col min="13320" max="13320" width="10.5703125" customWidth="1"/>
    <col min="13321" max="13321" width="10" customWidth="1"/>
    <col min="13322" max="13322" width="25.7109375" customWidth="1"/>
    <col min="13323" max="13323" width="9.140625" customWidth="1"/>
    <col min="13324" max="13324" width="6.42578125" customWidth="1"/>
    <col min="13325" max="13326" width="9.140625" customWidth="1"/>
    <col min="13327" max="13568" width="9.140625" hidden="1"/>
    <col min="13569" max="13569" width="5.28515625" bestFit="1" customWidth="1"/>
    <col min="13570" max="13573" width="6.7109375" customWidth="1"/>
    <col min="13574" max="13574" width="8.42578125" customWidth="1"/>
    <col min="13575" max="13575" width="9" customWidth="1"/>
    <col min="13576" max="13576" width="10.5703125" customWidth="1"/>
    <col min="13577" max="13577" width="10" customWidth="1"/>
    <col min="13578" max="13578" width="25.7109375" customWidth="1"/>
    <col min="13579" max="13579" width="9.140625" customWidth="1"/>
    <col min="13580" max="13580" width="6.42578125" customWidth="1"/>
    <col min="13581" max="13582" width="9.140625" customWidth="1"/>
    <col min="13583" max="13824" width="9.140625" hidden="1"/>
    <col min="13825" max="13825" width="5.28515625" bestFit="1" customWidth="1"/>
    <col min="13826" max="13829" width="6.7109375" customWidth="1"/>
    <col min="13830" max="13830" width="8.42578125" customWidth="1"/>
    <col min="13831" max="13831" width="9" customWidth="1"/>
    <col min="13832" max="13832" width="10.5703125" customWidth="1"/>
    <col min="13833" max="13833" width="10" customWidth="1"/>
    <col min="13834" max="13834" width="25.7109375" customWidth="1"/>
    <col min="13835" max="13835" width="9.140625" customWidth="1"/>
    <col min="13836" max="13836" width="6.42578125" customWidth="1"/>
    <col min="13837" max="13838" width="9.140625" customWidth="1"/>
    <col min="13839" max="14080" width="9.140625" hidden="1"/>
    <col min="14081" max="14081" width="5.28515625" bestFit="1" customWidth="1"/>
    <col min="14082" max="14085" width="6.7109375" customWidth="1"/>
    <col min="14086" max="14086" width="8.42578125" customWidth="1"/>
    <col min="14087" max="14087" width="9" customWidth="1"/>
    <col min="14088" max="14088" width="10.5703125" customWidth="1"/>
    <col min="14089" max="14089" width="10" customWidth="1"/>
    <col min="14090" max="14090" width="25.7109375" customWidth="1"/>
    <col min="14091" max="14091" width="9.140625" customWidth="1"/>
    <col min="14092" max="14092" width="6.42578125" customWidth="1"/>
    <col min="14093" max="14094" width="9.140625" customWidth="1"/>
    <col min="14095" max="14336" width="9.140625" hidden="1"/>
    <col min="14337" max="14337" width="5.28515625" bestFit="1" customWidth="1"/>
    <col min="14338" max="14341" width="6.7109375" customWidth="1"/>
    <col min="14342" max="14342" width="8.42578125" customWidth="1"/>
    <col min="14343" max="14343" width="9" customWidth="1"/>
    <col min="14344" max="14344" width="10.5703125" customWidth="1"/>
    <col min="14345" max="14345" width="10" customWidth="1"/>
    <col min="14346" max="14346" width="25.7109375" customWidth="1"/>
    <col min="14347" max="14347" width="9.140625" customWidth="1"/>
    <col min="14348" max="14348" width="6.42578125" customWidth="1"/>
    <col min="14349" max="14350" width="9.140625" customWidth="1"/>
    <col min="14351" max="14592" width="9.140625" hidden="1"/>
    <col min="14593" max="14593" width="5.28515625" bestFit="1" customWidth="1"/>
    <col min="14594" max="14597" width="6.7109375" customWidth="1"/>
    <col min="14598" max="14598" width="8.42578125" customWidth="1"/>
    <col min="14599" max="14599" width="9" customWidth="1"/>
    <col min="14600" max="14600" width="10.5703125" customWidth="1"/>
    <col min="14601" max="14601" width="10" customWidth="1"/>
    <col min="14602" max="14602" width="25.7109375" customWidth="1"/>
    <col min="14603" max="14603" width="9.140625" customWidth="1"/>
    <col min="14604" max="14604" width="6.42578125" customWidth="1"/>
    <col min="14605" max="14606" width="9.140625" customWidth="1"/>
    <col min="14607" max="14848" width="9.140625" hidden="1"/>
    <col min="14849" max="14849" width="5.28515625" bestFit="1" customWidth="1"/>
    <col min="14850" max="14853" width="6.7109375" customWidth="1"/>
    <col min="14854" max="14854" width="8.42578125" customWidth="1"/>
    <col min="14855" max="14855" width="9" customWidth="1"/>
    <col min="14856" max="14856" width="10.5703125" customWidth="1"/>
    <col min="14857" max="14857" width="10" customWidth="1"/>
    <col min="14858" max="14858" width="25.7109375" customWidth="1"/>
    <col min="14859" max="14859" width="9.140625" customWidth="1"/>
    <col min="14860" max="14860" width="6.42578125" customWidth="1"/>
    <col min="14861" max="14862" width="9.140625" customWidth="1"/>
    <col min="14863" max="15104" width="9.140625" hidden="1"/>
    <col min="15105" max="15105" width="5.28515625" bestFit="1" customWidth="1"/>
    <col min="15106" max="15109" width="6.7109375" customWidth="1"/>
    <col min="15110" max="15110" width="8.42578125" customWidth="1"/>
    <col min="15111" max="15111" width="9" customWidth="1"/>
    <col min="15112" max="15112" width="10.5703125" customWidth="1"/>
    <col min="15113" max="15113" width="10" customWidth="1"/>
    <col min="15114" max="15114" width="25.7109375" customWidth="1"/>
    <col min="15115" max="15115" width="9.140625" customWidth="1"/>
    <col min="15116" max="15116" width="6.42578125" customWidth="1"/>
    <col min="15117" max="15118" width="9.140625" customWidth="1"/>
    <col min="15119" max="15360" width="9.140625" hidden="1"/>
    <col min="15361" max="15361" width="5.28515625" bestFit="1" customWidth="1"/>
    <col min="15362" max="15365" width="6.7109375" customWidth="1"/>
    <col min="15366" max="15366" width="8.42578125" customWidth="1"/>
    <col min="15367" max="15367" width="9" customWidth="1"/>
    <col min="15368" max="15368" width="10.5703125" customWidth="1"/>
    <col min="15369" max="15369" width="10" customWidth="1"/>
    <col min="15370" max="15370" width="25.7109375" customWidth="1"/>
    <col min="15371" max="15371" width="9.140625" customWidth="1"/>
    <col min="15372" max="15372" width="6.42578125" customWidth="1"/>
    <col min="15373" max="15374" width="9.140625" customWidth="1"/>
    <col min="15375" max="15616" width="9.140625" hidden="1"/>
    <col min="15617" max="15617" width="5.28515625" bestFit="1" customWidth="1"/>
    <col min="15618" max="15621" width="6.7109375" customWidth="1"/>
    <col min="15622" max="15622" width="8.42578125" customWidth="1"/>
    <col min="15623" max="15623" width="9" customWidth="1"/>
    <col min="15624" max="15624" width="10.5703125" customWidth="1"/>
    <col min="15625" max="15625" width="10" customWidth="1"/>
    <col min="15626" max="15626" width="25.7109375" customWidth="1"/>
    <col min="15627" max="15627" width="9.140625" customWidth="1"/>
    <col min="15628" max="15628" width="6.42578125" customWidth="1"/>
    <col min="15629" max="15630" width="9.140625" customWidth="1"/>
    <col min="15631" max="15872" width="9.140625" hidden="1"/>
    <col min="15873" max="15873" width="5.28515625" bestFit="1" customWidth="1"/>
    <col min="15874" max="15877" width="6.7109375" customWidth="1"/>
    <col min="15878" max="15878" width="8.42578125" customWidth="1"/>
    <col min="15879" max="15879" width="9" customWidth="1"/>
    <col min="15880" max="15880" width="10.5703125" customWidth="1"/>
    <col min="15881" max="15881" width="10" customWidth="1"/>
    <col min="15882" max="15882" width="25.7109375" customWidth="1"/>
    <col min="15883" max="15883" width="9.140625" customWidth="1"/>
    <col min="15884" max="15884" width="6.42578125" customWidth="1"/>
    <col min="15885" max="15886" width="9.140625" customWidth="1"/>
    <col min="15887" max="16128" width="9.140625" hidden="1"/>
    <col min="16129" max="16129" width="5.28515625" bestFit="1" customWidth="1"/>
    <col min="16130" max="16133" width="6.7109375" customWidth="1"/>
    <col min="16134" max="16134" width="8.42578125" customWidth="1"/>
    <col min="16135" max="16135" width="9" customWidth="1"/>
    <col min="16136" max="16136" width="10.5703125" customWidth="1"/>
    <col min="16137" max="16137" width="10" customWidth="1"/>
    <col min="16138" max="16138" width="25.7109375" customWidth="1"/>
    <col min="16139" max="16139" width="9.140625" customWidth="1"/>
    <col min="16140" max="16140" width="6.42578125" customWidth="1"/>
    <col min="16141" max="16142" width="9.140625" customWidth="1"/>
    <col min="16143" max="16384" width="9.140625" hidden="1"/>
  </cols>
  <sheetData>
    <row r="1" spans="1:14" ht="90" customHeight="1" x14ac:dyDescent="0.25">
      <c r="A1" s="409"/>
      <c r="B1" s="409"/>
      <c r="C1" s="409"/>
      <c r="D1" s="409"/>
      <c r="E1" s="409"/>
      <c r="F1" s="409"/>
      <c r="G1" s="409"/>
      <c r="H1" s="409"/>
      <c r="I1" s="409"/>
      <c r="J1" s="409"/>
      <c r="K1" s="409"/>
      <c r="L1" s="409"/>
      <c r="M1" s="409"/>
      <c r="N1" s="409"/>
    </row>
    <row r="2" spans="1:14" ht="29.25" customHeight="1" thickBot="1" x14ac:dyDescent="0.35">
      <c r="A2" s="469" t="s">
        <v>427</v>
      </c>
      <c r="B2" s="469"/>
      <c r="C2" s="469"/>
      <c r="D2" s="469"/>
      <c r="E2" s="469"/>
      <c r="F2" s="469"/>
      <c r="G2" s="469"/>
      <c r="H2" s="469"/>
      <c r="I2" s="469"/>
      <c r="J2" s="469"/>
      <c r="K2" s="469"/>
      <c r="L2" s="469"/>
      <c r="M2" s="469"/>
      <c r="N2" s="469"/>
    </row>
    <row r="3" spans="1:14" ht="24" customHeight="1" thickBot="1" x14ac:dyDescent="0.3">
      <c r="A3" s="504" t="s">
        <v>433</v>
      </c>
      <c r="B3" s="505"/>
      <c r="C3" s="505"/>
      <c r="D3" s="505"/>
      <c r="E3" s="505"/>
      <c r="F3" s="505"/>
      <c r="G3" s="505"/>
      <c r="H3" s="506" t="s">
        <v>488</v>
      </c>
      <c r="I3" s="506"/>
      <c r="J3" s="506"/>
      <c r="K3" s="506"/>
      <c r="L3" s="506"/>
      <c r="M3" s="506"/>
      <c r="N3" s="507"/>
    </row>
    <row r="4" spans="1:14" x14ac:dyDescent="0.25">
      <c r="A4" s="472" t="s">
        <v>13</v>
      </c>
      <c r="B4" s="473"/>
      <c r="C4" s="473"/>
      <c r="D4" s="473"/>
      <c r="E4" s="473"/>
      <c r="F4" s="473"/>
      <c r="G4" s="473"/>
      <c r="H4" s="474"/>
      <c r="I4" s="478"/>
      <c r="J4" s="479"/>
      <c r="K4" s="479"/>
      <c r="L4" s="479"/>
      <c r="M4" s="479"/>
      <c r="N4" s="480"/>
    </row>
    <row r="5" spans="1:14" x14ac:dyDescent="0.25">
      <c r="A5" s="405" t="s">
        <v>126</v>
      </c>
      <c r="B5" s="406"/>
      <c r="C5" s="406"/>
      <c r="D5" s="406"/>
      <c r="E5" s="406"/>
      <c r="F5" s="406"/>
      <c r="G5" s="406"/>
      <c r="H5" s="406"/>
      <c r="I5" s="407" t="s">
        <v>128</v>
      </c>
      <c r="J5" s="407"/>
      <c r="K5" s="407"/>
      <c r="L5" s="407"/>
      <c r="M5" s="407"/>
      <c r="N5" s="408"/>
    </row>
    <row r="6" spans="1:14" ht="15.75" thickBot="1" x14ac:dyDescent="0.3">
      <c r="A6" s="475" t="s">
        <v>14</v>
      </c>
      <c r="B6" s="476"/>
      <c r="C6" s="476"/>
      <c r="D6" s="476"/>
      <c r="E6" s="476"/>
      <c r="F6" s="476"/>
      <c r="G6" s="476"/>
      <c r="H6" s="477"/>
      <c r="I6" s="481"/>
      <c r="J6" s="482"/>
      <c r="K6" s="482"/>
      <c r="L6" s="482"/>
      <c r="M6" s="482"/>
      <c r="N6" s="483"/>
    </row>
    <row r="7" spans="1:14" x14ac:dyDescent="0.25">
      <c r="A7" s="409"/>
      <c r="B7" s="409"/>
      <c r="C7" s="409"/>
      <c r="D7" s="409"/>
      <c r="E7" s="409"/>
      <c r="F7" s="409"/>
      <c r="G7" s="409"/>
      <c r="H7" s="409"/>
      <c r="I7" s="409"/>
      <c r="J7" s="409"/>
      <c r="K7" s="409"/>
      <c r="L7" s="409"/>
      <c r="M7" s="409"/>
      <c r="N7" s="409"/>
    </row>
    <row r="8" spans="1:14" x14ac:dyDescent="0.25">
      <c r="A8" s="375" t="s">
        <v>15</v>
      </c>
      <c r="B8" s="375"/>
      <c r="C8" s="375"/>
      <c r="D8" s="375"/>
      <c r="E8" s="375"/>
      <c r="F8" s="375"/>
      <c r="G8" s="375"/>
      <c r="H8" s="375"/>
      <c r="I8" s="375"/>
      <c r="J8" s="375"/>
      <c r="K8" s="375"/>
      <c r="L8" s="375"/>
      <c r="M8" s="375"/>
      <c r="N8" s="375"/>
    </row>
    <row r="9" spans="1:14" ht="15.75" thickBot="1" x14ac:dyDescent="0.3">
      <c r="A9" s="8"/>
      <c r="B9" s="8"/>
      <c r="C9" s="8"/>
      <c r="D9" s="8"/>
      <c r="E9" s="8"/>
      <c r="F9" s="8"/>
      <c r="G9" s="8"/>
      <c r="H9" s="8"/>
      <c r="I9" s="8"/>
      <c r="J9" s="8"/>
      <c r="K9" s="8"/>
      <c r="L9" s="8"/>
      <c r="M9" s="8"/>
      <c r="N9" s="8"/>
    </row>
    <row r="10" spans="1:14" x14ac:dyDescent="0.25">
      <c r="A10" s="10" t="s">
        <v>16</v>
      </c>
      <c r="B10" s="416" t="s">
        <v>17</v>
      </c>
      <c r="C10" s="416"/>
      <c r="D10" s="416"/>
      <c r="E10" s="416"/>
      <c r="F10" s="416"/>
      <c r="G10" s="416"/>
      <c r="H10" s="416"/>
      <c r="I10" s="416"/>
      <c r="J10" s="416" t="s">
        <v>18</v>
      </c>
      <c r="K10" s="416"/>
      <c r="L10" s="416"/>
      <c r="M10" s="416"/>
      <c r="N10" s="417"/>
    </row>
    <row r="11" spans="1:14" x14ac:dyDescent="0.25">
      <c r="A11" s="11" t="s">
        <v>19</v>
      </c>
      <c r="B11" s="410" t="s">
        <v>20</v>
      </c>
      <c r="C11" s="410"/>
      <c r="D11" s="410"/>
      <c r="E11" s="410"/>
      <c r="F11" s="410"/>
      <c r="G11" s="410"/>
      <c r="H11" s="410"/>
      <c r="I11" s="410"/>
      <c r="J11" s="410" t="s">
        <v>511</v>
      </c>
      <c r="K11" s="410"/>
      <c r="L11" s="410"/>
      <c r="M11" s="410"/>
      <c r="N11" s="411"/>
    </row>
    <row r="12" spans="1:14" x14ac:dyDescent="0.25">
      <c r="A12" s="11" t="s">
        <v>21</v>
      </c>
      <c r="B12" s="410" t="s">
        <v>22</v>
      </c>
      <c r="C12" s="410"/>
      <c r="D12" s="410"/>
      <c r="E12" s="410"/>
      <c r="F12" s="410"/>
      <c r="G12" s="410"/>
      <c r="H12" s="410"/>
      <c r="I12" s="410"/>
      <c r="J12" s="410" t="s">
        <v>1854</v>
      </c>
      <c r="K12" s="410"/>
      <c r="L12" s="410"/>
      <c r="M12" s="410"/>
      <c r="N12" s="411"/>
    </row>
    <row r="13" spans="1:14" x14ac:dyDescent="0.25">
      <c r="A13" s="11" t="s">
        <v>23</v>
      </c>
      <c r="B13" s="410" t="s">
        <v>24</v>
      </c>
      <c r="C13" s="410"/>
      <c r="D13" s="410"/>
      <c r="E13" s="410"/>
      <c r="F13" s="410"/>
      <c r="G13" s="410"/>
      <c r="H13" s="410"/>
      <c r="I13" s="410"/>
      <c r="J13" s="410">
        <v>2022</v>
      </c>
      <c r="K13" s="410"/>
      <c r="L13" s="410"/>
      <c r="M13" s="410"/>
      <c r="N13" s="411"/>
    </row>
    <row r="14" spans="1:14" ht="15.75" thickBot="1" x14ac:dyDescent="0.3">
      <c r="A14" s="12" t="s">
        <v>25</v>
      </c>
      <c r="B14" s="470" t="s">
        <v>26</v>
      </c>
      <c r="C14" s="470"/>
      <c r="D14" s="470"/>
      <c r="E14" s="470"/>
      <c r="F14" s="470"/>
      <c r="G14" s="470"/>
      <c r="H14" s="470"/>
      <c r="I14" s="470"/>
      <c r="J14" s="470">
        <v>12</v>
      </c>
      <c r="K14" s="470"/>
      <c r="L14" s="470"/>
      <c r="M14" s="470"/>
      <c r="N14" s="471"/>
    </row>
    <row r="15" spans="1:14" x14ac:dyDescent="0.25">
      <c r="B15" s="5"/>
      <c r="C15" s="5"/>
      <c r="D15" s="5"/>
      <c r="E15" s="5"/>
      <c r="F15" s="5"/>
      <c r="G15" s="5"/>
      <c r="H15" s="5"/>
      <c r="I15" s="5"/>
      <c r="J15" s="5"/>
      <c r="K15" s="5"/>
      <c r="L15" s="5"/>
      <c r="M15" s="5"/>
      <c r="N15" s="5"/>
    </row>
    <row r="16" spans="1:14" x14ac:dyDescent="0.25">
      <c r="A16" s="412" t="s">
        <v>28</v>
      </c>
      <c r="B16" s="412"/>
      <c r="C16" s="412"/>
      <c r="D16" s="412"/>
      <c r="E16" s="412"/>
      <c r="F16" s="412"/>
      <c r="G16" s="412"/>
      <c r="H16" s="412"/>
      <c r="I16" s="412"/>
      <c r="J16" s="412"/>
      <c r="K16" s="412"/>
      <c r="L16" s="412"/>
      <c r="M16" s="412"/>
      <c r="N16" s="412"/>
    </row>
    <row r="17" spans="1:14" ht="15.75" thickBot="1" x14ac:dyDescent="0.3">
      <c r="A17" s="409"/>
      <c r="B17" s="409"/>
      <c r="C17" s="409"/>
      <c r="D17" s="409"/>
      <c r="E17" s="409"/>
      <c r="F17" s="409"/>
      <c r="G17" s="409"/>
      <c r="H17" s="409"/>
      <c r="I17" s="409"/>
      <c r="J17" s="409"/>
      <c r="K17" s="409"/>
      <c r="L17" s="409"/>
      <c r="M17" s="409"/>
      <c r="N17" s="409"/>
    </row>
    <row r="18" spans="1:14" x14ac:dyDescent="0.25">
      <c r="A18" s="413" t="s">
        <v>29</v>
      </c>
      <c r="B18" s="414"/>
      <c r="C18" s="414"/>
      <c r="D18" s="414"/>
      <c r="E18" s="414" t="s">
        <v>30</v>
      </c>
      <c r="F18" s="414"/>
      <c r="G18" s="414"/>
      <c r="H18" s="414" t="s">
        <v>127</v>
      </c>
      <c r="I18" s="414"/>
      <c r="J18" s="414"/>
      <c r="K18" s="414"/>
      <c r="L18" s="414"/>
      <c r="M18" s="414"/>
      <c r="N18" s="415"/>
    </row>
    <row r="19" spans="1:14" s="7" customFormat="1" x14ac:dyDescent="0.25">
      <c r="A19" s="422" t="s">
        <v>423</v>
      </c>
      <c r="B19" s="423"/>
      <c r="C19" s="423"/>
      <c r="D19" s="423"/>
      <c r="E19" s="423" t="s">
        <v>424</v>
      </c>
      <c r="F19" s="423"/>
      <c r="G19" s="423"/>
      <c r="H19" s="423" t="s">
        <v>27</v>
      </c>
      <c r="I19" s="423"/>
      <c r="J19" s="423"/>
      <c r="K19" s="423"/>
      <c r="L19" s="423"/>
      <c r="M19" s="423"/>
      <c r="N19" s="424"/>
    </row>
    <row r="20" spans="1:14" x14ac:dyDescent="0.25">
      <c r="A20" s="422"/>
      <c r="B20" s="423"/>
      <c r="C20" s="423"/>
      <c r="D20" s="423"/>
      <c r="E20" s="423"/>
      <c r="F20" s="423"/>
      <c r="G20" s="423"/>
      <c r="H20" s="423"/>
      <c r="I20" s="423"/>
      <c r="J20" s="423"/>
      <c r="K20" s="423"/>
      <c r="L20" s="423"/>
      <c r="M20" s="423"/>
      <c r="N20" s="424"/>
    </row>
    <row r="21" spans="1:14" ht="33.75" customHeight="1" thickBot="1" x14ac:dyDescent="0.3">
      <c r="A21" s="428" t="s">
        <v>129</v>
      </c>
      <c r="B21" s="429"/>
      <c r="C21" s="429"/>
      <c r="D21" s="429"/>
      <c r="E21" s="429"/>
      <c r="F21" s="429"/>
      <c r="G21" s="429"/>
      <c r="H21" s="429"/>
      <c r="I21" s="429"/>
      <c r="J21" s="429"/>
      <c r="K21" s="429"/>
      <c r="L21" s="429"/>
      <c r="M21" s="429"/>
      <c r="N21" s="430"/>
    </row>
    <row r="22" spans="1:14" ht="15.75" thickBot="1" x14ac:dyDescent="0.3">
      <c r="A22" s="6"/>
      <c r="B22" s="6"/>
      <c r="C22" s="6"/>
      <c r="D22" s="6"/>
      <c r="E22" s="7"/>
      <c r="F22" s="7"/>
      <c r="G22" s="7"/>
      <c r="H22" s="7"/>
      <c r="I22" s="7"/>
      <c r="J22" s="7"/>
      <c r="K22" s="7"/>
      <c r="L22" s="7"/>
      <c r="M22" s="7"/>
      <c r="N22" s="7"/>
    </row>
    <row r="23" spans="1:14" ht="15.75" thickBot="1" x14ac:dyDescent="0.3">
      <c r="A23" s="431" t="s">
        <v>131</v>
      </c>
      <c r="B23" s="432"/>
      <c r="C23" s="432"/>
      <c r="D23" s="432"/>
      <c r="E23" s="432"/>
      <c r="F23" s="432"/>
      <c r="G23" s="432"/>
      <c r="H23" s="432"/>
      <c r="I23" s="432"/>
      <c r="J23" s="432"/>
      <c r="K23" s="432"/>
      <c r="L23" s="432"/>
      <c r="M23" s="432"/>
      <c r="N23" s="433"/>
    </row>
    <row r="24" spans="1:14" x14ac:dyDescent="0.25">
      <c r="A24" s="6"/>
      <c r="B24" s="6"/>
      <c r="C24" s="6"/>
      <c r="D24" s="6"/>
      <c r="E24" s="7"/>
      <c r="F24" s="7"/>
      <c r="G24" s="7"/>
      <c r="H24" s="7"/>
      <c r="I24" s="7"/>
      <c r="J24" s="7"/>
      <c r="K24" s="7"/>
      <c r="L24" s="7"/>
      <c r="M24" s="7"/>
      <c r="N24" s="7"/>
    </row>
    <row r="25" spans="1:14" x14ac:dyDescent="0.25">
      <c r="A25" s="412" t="s">
        <v>31</v>
      </c>
      <c r="B25" s="412"/>
      <c r="C25" s="412"/>
      <c r="D25" s="412"/>
      <c r="E25" s="412"/>
      <c r="F25" s="412"/>
      <c r="G25" s="412"/>
      <c r="H25" s="412"/>
      <c r="I25" s="412"/>
      <c r="J25" s="412"/>
      <c r="K25" s="412"/>
      <c r="L25" s="412"/>
      <c r="M25" s="412"/>
      <c r="N25" s="412"/>
    </row>
    <row r="26" spans="1:14" ht="15.75" thickBot="1" x14ac:dyDescent="0.3">
      <c r="A26" s="409"/>
      <c r="B26" s="409"/>
      <c r="C26" s="409"/>
      <c r="D26" s="409"/>
      <c r="E26" s="409"/>
      <c r="F26" s="409"/>
      <c r="G26" s="409"/>
      <c r="H26" s="409"/>
      <c r="I26" s="409"/>
      <c r="J26" s="409"/>
      <c r="K26" s="409"/>
      <c r="L26" s="409"/>
      <c r="M26" s="409"/>
      <c r="N26" s="409"/>
    </row>
    <row r="27" spans="1:14" x14ac:dyDescent="0.25">
      <c r="A27" s="10">
        <v>1</v>
      </c>
      <c r="B27" s="425" t="s">
        <v>32</v>
      </c>
      <c r="C27" s="425"/>
      <c r="D27" s="425"/>
      <c r="E27" s="425"/>
      <c r="F27" s="425"/>
      <c r="G27" s="425"/>
      <c r="H27" s="425"/>
      <c r="I27" s="520" t="s">
        <v>423</v>
      </c>
      <c r="J27" s="426"/>
      <c r="K27" s="426"/>
      <c r="L27" s="426"/>
      <c r="M27" s="426"/>
      <c r="N27" s="427"/>
    </row>
    <row r="28" spans="1:14" x14ac:dyDescent="0.25">
      <c r="A28" s="11">
        <v>2</v>
      </c>
      <c r="B28" s="407" t="s">
        <v>33</v>
      </c>
      <c r="C28" s="407"/>
      <c r="D28" s="407"/>
      <c r="E28" s="407"/>
      <c r="F28" s="407"/>
      <c r="G28" s="407"/>
      <c r="H28" s="407"/>
      <c r="I28" s="410" t="s">
        <v>496</v>
      </c>
      <c r="J28" s="410"/>
      <c r="K28" s="410"/>
      <c r="L28" s="410"/>
      <c r="M28" s="410"/>
      <c r="N28" s="411"/>
    </row>
    <row r="29" spans="1:14" ht="15.75" x14ac:dyDescent="0.25">
      <c r="A29" s="11">
        <v>3</v>
      </c>
      <c r="B29" s="407" t="s">
        <v>34</v>
      </c>
      <c r="C29" s="407"/>
      <c r="D29" s="407"/>
      <c r="E29" s="407"/>
      <c r="F29" s="407"/>
      <c r="G29" s="407"/>
      <c r="H29" s="407"/>
      <c r="I29" s="418">
        <v>2915.86</v>
      </c>
      <c r="J29" s="418"/>
      <c r="K29" s="418"/>
      <c r="L29" s="418"/>
      <c r="M29" s="418"/>
      <c r="N29" s="419"/>
    </row>
    <row r="30" spans="1:14" x14ac:dyDescent="0.25">
      <c r="A30" s="11">
        <v>4</v>
      </c>
      <c r="B30" s="407" t="s">
        <v>35</v>
      </c>
      <c r="C30" s="407"/>
      <c r="D30" s="407"/>
      <c r="E30" s="407"/>
      <c r="F30" s="407"/>
      <c r="G30" s="407"/>
      <c r="H30" s="407"/>
      <c r="I30" s="420" t="str">
        <f>H3</f>
        <v>Técnico em Eletrotécnica – Operador BMS (Plantão 24h)</v>
      </c>
      <c r="J30" s="420"/>
      <c r="K30" s="420"/>
      <c r="L30" s="420"/>
      <c r="M30" s="420"/>
      <c r="N30" s="421"/>
    </row>
    <row r="31" spans="1:14" x14ac:dyDescent="0.25">
      <c r="A31" s="11">
        <v>5</v>
      </c>
      <c r="B31" s="407" t="s">
        <v>36</v>
      </c>
      <c r="C31" s="407"/>
      <c r="D31" s="407"/>
      <c r="E31" s="407"/>
      <c r="F31" s="407"/>
      <c r="G31" s="407"/>
      <c r="H31" s="407"/>
      <c r="I31" s="441">
        <v>44621</v>
      </c>
      <c r="J31" s="410"/>
      <c r="K31" s="410"/>
      <c r="L31" s="410"/>
      <c r="M31" s="410"/>
      <c r="N31" s="411"/>
    </row>
    <row r="32" spans="1:14" ht="15.75" x14ac:dyDescent="0.25">
      <c r="A32" s="11">
        <v>6</v>
      </c>
      <c r="B32" s="444" t="s">
        <v>37</v>
      </c>
      <c r="C32" s="444"/>
      <c r="D32" s="444"/>
      <c r="E32" s="444"/>
      <c r="F32" s="444"/>
      <c r="G32" s="444"/>
      <c r="H32" s="444"/>
      <c r="I32" s="410" t="s">
        <v>1855</v>
      </c>
      <c r="J32" s="410"/>
      <c r="K32" s="410"/>
      <c r="L32" s="410"/>
      <c r="M32" s="410"/>
      <c r="N32" s="411"/>
    </row>
    <row r="33" spans="1:14" ht="15.75" x14ac:dyDescent="0.25">
      <c r="A33" s="11">
        <v>7</v>
      </c>
      <c r="B33" s="444" t="s">
        <v>38</v>
      </c>
      <c r="C33" s="444"/>
      <c r="D33" s="444"/>
      <c r="E33" s="444"/>
      <c r="F33" s="444"/>
      <c r="G33" s="444"/>
      <c r="H33" s="444"/>
      <c r="I33" s="410">
        <v>1</v>
      </c>
      <c r="J33" s="410"/>
      <c r="K33" s="410"/>
      <c r="L33" s="410"/>
      <c r="M33" s="410"/>
      <c r="N33" s="411"/>
    </row>
    <row r="34" spans="1:14" ht="27.75" customHeight="1" thickBot="1" x14ac:dyDescent="0.3">
      <c r="A34" s="428" t="s">
        <v>130</v>
      </c>
      <c r="B34" s="429"/>
      <c r="C34" s="429"/>
      <c r="D34" s="429"/>
      <c r="E34" s="429"/>
      <c r="F34" s="429"/>
      <c r="G34" s="429"/>
      <c r="H34" s="429"/>
      <c r="I34" s="429"/>
      <c r="J34" s="429"/>
      <c r="K34" s="429"/>
      <c r="L34" s="429"/>
      <c r="M34" s="429"/>
      <c r="N34" s="430"/>
    </row>
    <row r="35" spans="1:14" x14ac:dyDescent="0.25">
      <c r="A35" s="409"/>
      <c r="B35" s="409"/>
      <c r="C35" s="409"/>
      <c r="D35" s="409"/>
      <c r="E35" s="409"/>
      <c r="F35" s="409"/>
      <c r="G35" s="409"/>
      <c r="H35" s="409"/>
      <c r="I35" s="409"/>
      <c r="J35" s="409"/>
      <c r="K35" s="409"/>
      <c r="L35" s="409"/>
      <c r="M35" s="409"/>
      <c r="N35" s="409"/>
    </row>
    <row r="36" spans="1:14" x14ac:dyDescent="0.25">
      <c r="A36" s="375" t="s">
        <v>132</v>
      </c>
      <c r="B36" s="375"/>
      <c r="C36" s="375"/>
      <c r="D36" s="375"/>
      <c r="E36" s="375"/>
      <c r="F36" s="375"/>
      <c r="G36" s="375"/>
      <c r="H36" s="375"/>
      <c r="I36" s="375"/>
      <c r="J36" s="375"/>
      <c r="K36" s="375"/>
      <c r="L36" s="375"/>
      <c r="M36" s="375"/>
      <c r="N36" s="375"/>
    </row>
    <row r="37" spans="1:14" ht="15.75" thickBot="1" x14ac:dyDescent="0.3">
      <c r="B37" s="5"/>
      <c r="C37" s="5"/>
      <c r="D37" s="5"/>
      <c r="E37" s="5"/>
      <c r="F37" s="5"/>
      <c r="G37" s="5"/>
      <c r="H37" s="5"/>
      <c r="I37" s="5"/>
      <c r="J37" s="5"/>
      <c r="K37" s="5"/>
      <c r="L37" s="5"/>
      <c r="M37" s="5"/>
      <c r="N37" s="5"/>
    </row>
    <row r="38" spans="1:14" s="4" customFormat="1" ht="15.75" thickBot="1" x14ac:dyDescent="0.3">
      <c r="A38" s="22">
        <v>1</v>
      </c>
      <c r="B38" s="442" t="s">
        <v>40</v>
      </c>
      <c r="C38" s="442"/>
      <c r="D38" s="442"/>
      <c r="E38" s="442"/>
      <c r="F38" s="442"/>
      <c r="G38" s="442"/>
      <c r="H38" s="442"/>
      <c r="I38" s="442" t="s">
        <v>41</v>
      </c>
      <c r="J38" s="442"/>
      <c r="K38" s="442" t="s">
        <v>42</v>
      </c>
      <c r="L38" s="442"/>
      <c r="M38" s="442"/>
      <c r="N38" s="443"/>
    </row>
    <row r="39" spans="1:14" x14ac:dyDescent="0.25">
      <c r="A39" s="14" t="s">
        <v>16</v>
      </c>
      <c r="B39" s="440" t="s">
        <v>43</v>
      </c>
      <c r="C39" s="440"/>
      <c r="D39" s="440"/>
      <c r="E39" s="440"/>
      <c r="F39" s="440"/>
      <c r="G39" s="440"/>
      <c r="H39" s="440"/>
      <c r="I39" s="438"/>
      <c r="J39" s="438"/>
      <c r="K39" s="434">
        <f>I29</f>
        <v>2915.86</v>
      </c>
      <c r="L39" s="434"/>
      <c r="M39" s="434"/>
      <c r="N39" s="435"/>
    </row>
    <row r="40" spans="1:14" x14ac:dyDescent="0.25">
      <c r="A40" s="3" t="s">
        <v>19</v>
      </c>
      <c r="B40" s="407" t="s">
        <v>44</v>
      </c>
      <c r="C40" s="407"/>
      <c r="D40" s="407"/>
      <c r="E40" s="407"/>
      <c r="F40" s="407"/>
      <c r="G40" s="407"/>
      <c r="H40" s="407"/>
      <c r="I40" s="439"/>
      <c r="J40" s="439"/>
      <c r="K40" s="524">
        <f>0.3*K39</f>
        <v>874.75800000000004</v>
      </c>
      <c r="L40" s="524"/>
      <c r="M40" s="524"/>
      <c r="N40" s="525"/>
    </row>
    <row r="41" spans="1:14" x14ac:dyDescent="0.25">
      <c r="A41" s="3" t="s">
        <v>21</v>
      </c>
      <c r="B41" s="407" t="s">
        <v>45</v>
      </c>
      <c r="C41" s="407"/>
      <c r="D41" s="407"/>
      <c r="E41" s="407"/>
      <c r="F41" s="407"/>
      <c r="G41" s="407"/>
      <c r="H41" s="407"/>
      <c r="I41" s="439"/>
      <c r="J41" s="439"/>
      <c r="K41" s="524"/>
      <c r="L41" s="524"/>
      <c r="M41" s="524"/>
      <c r="N41" s="525"/>
    </row>
    <row r="42" spans="1:14" x14ac:dyDescent="0.25">
      <c r="A42" s="3" t="s">
        <v>23</v>
      </c>
      <c r="B42" s="407" t="s">
        <v>46</v>
      </c>
      <c r="C42" s="407"/>
      <c r="D42" s="407"/>
      <c r="E42" s="407"/>
      <c r="F42" s="407"/>
      <c r="G42" s="407"/>
      <c r="H42" s="407"/>
      <c r="I42" s="439"/>
      <c r="J42" s="439"/>
      <c r="K42" s="524">
        <f>0.2*K39</f>
        <v>583.17200000000003</v>
      </c>
      <c r="L42" s="524"/>
      <c r="M42" s="524"/>
      <c r="N42" s="525"/>
    </row>
    <row r="43" spans="1:14" x14ac:dyDescent="0.25">
      <c r="A43" s="3" t="s">
        <v>25</v>
      </c>
      <c r="B43" s="407" t="s">
        <v>47</v>
      </c>
      <c r="C43" s="407"/>
      <c r="D43" s="407"/>
      <c r="E43" s="407"/>
      <c r="F43" s="407"/>
      <c r="G43" s="407"/>
      <c r="H43" s="407"/>
      <c r="I43" s="439"/>
      <c r="J43" s="439"/>
      <c r="K43" s="436">
        <f>((((K39+K40)/180)*1)*15)</f>
        <v>315.88483333333335</v>
      </c>
      <c r="L43" s="436"/>
      <c r="M43" s="436"/>
      <c r="N43" s="437"/>
    </row>
    <row r="44" spans="1:14" x14ac:dyDescent="0.25">
      <c r="A44" s="3" t="s">
        <v>48</v>
      </c>
      <c r="B44" s="407" t="s">
        <v>49</v>
      </c>
      <c r="C44" s="407"/>
      <c r="D44" s="407"/>
      <c r="E44" s="407"/>
      <c r="F44" s="407"/>
      <c r="G44" s="407"/>
      <c r="H44" s="407"/>
      <c r="I44" s="439"/>
      <c r="J44" s="439"/>
      <c r="K44" s="524"/>
      <c r="L44" s="524"/>
      <c r="M44" s="524"/>
      <c r="N44" s="525"/>
    </row>
    <row r="45" spans="1:14" x14ac:dyDescent="0.25">
      <c r="A45" s="3" t="s">
        <v>50</v>
      </c>
      <c r="B45" s="407" t="s">
        <v>51</v>
      </c>
      <c r="C45" s="407"/>
      <c r="D45" s="407"/>
      <c r="E45" s="407"/>
      <c r="F45" s="407"/>
      <c r="G45" s="407"/>
      <c r="H45" s="407"/>
      <c r="I45" s="439"/>
      <c r="J45" s="439"/>
      <c r="K45" s="524"/>
      <c r="L45" s="524"/>
      <c r="M45" s="524"/>
      <c r="N45" s="525"/>
    </row>
    <row r="46" spans="1:14" ht="15.75" thickBot="1" x14ac:dyDescent="0.3">
      <c r="A46" s="9" t="s">
        <v>52</v>
      </c>
      <c r="B46" s="491" t="s">
        <v>53</v>
      </c>
      <c r="C46" s="491"/>
      <c r="D46" s="491"/>
      <c r="E46" s="491"/>
      <c r="F46" s="491"/>
      <c r="G46" s="491"/>
      <c r="H46" s="491"/>
      <c r="I46" s="488"/>
      <c r="J46" s="488"/>
      <c r="K46" s="528"/>
      <c r="L46" s="528"/>
      <c r="M46" s="528"/>
      <c r="N46" s="529"/>
    </row>
    <row r="47" spans="1:14" s="4" customFormat="1" ht="15.75" thickBot="1" x14ac:dyDescent="0.3">
      <c r="A47" s="486" t="s">
        <v>54</v>
      </c>
      <c r="B47" s="442"/>
      <c r="C47" s="442"/>
      <c r="D47" s="442"/>
      <c r="E47" s="442"/>
      <c r="F47" s="442"/>
      <c r="G47" s="442"/>
      <c r="H47" s="442"/>
      <c r="I47" s="442"/>
      <c r="J47" s="487"/>
      <c r="K47" s="448">
        <f>SUM(K39:N46)</f>
        <v>4689.6748333333344</v>
      </c>
      <c r="L47" s="449"/>
      <c r="M47" s="449"/>
      <c r="N47" s="450"/>
    </row>
    <row r="48" spans="1:14" x14ac:dyDescent="0.25">
      <c r="A48" s="409"/>
      <c r="B48" s="409"/>
      <c r="C48" s="409"/>
      <c r="D48" s="409"/>
      <c r="E48" s="409"/>
      <c r="F48" s="409"/>
      <c r="G48" s="409"/>
      <c r="H48" s="409"/>
      <c r="I48" s="409"/>
      <c r="J48" s="409"/>
      <c r="K48" s="409"/>
      <c r="L48" s="409"/>
      <c r="M48" s="409"/>
      <c r="N48" s="409"/>
    </row>
    <row r="49" spans="1:17" x14ac:dyDescent="0.25">
      <c r="A49" s="375" t="s">
        <v>55</v>
      </c>
      <c r="B49" s="375"/>
      <c r="C49" s="375"/>
      <c r="D49" s="375"/>
      <c r="E49" s="375"/>
      <c r="F49" s="375"/>
      <c r="G49" s="375"/>
      <c r="H49" s="375"/>
      <c r="I49" s="375"/>
      <c r="J49" s="375"/>
      <c r="K49" s="375"/>
      <c r="L49" s="375"/>
      <c r="M49" s="375"/>
      <c r="N49" s="375"/>
    </row>
    <row r="50" spans="1:17" x14ac:dyDescent="0.25">
      <c r="A50" s="8"/>
      <c r="B50" s="8"/>
      <c r="C50" s="8"/>
      <c r="D50" s="8"/>
      <c r="E50" s="8"/>
      <c r="F50" s="8"/>
      <c r="G50" s="8"/>
      <c r="H50" s="8"/>
      <c r="I50" s="8"/>
      <c r="J50" s="8"/>
      <c r="K50" s="8"/>
      <c r="L50" s="8"/>
      <c r="M50" s="8"/>
      <c r="N50" s="8"/>
    </row>
    <row r="51" spans="1:17" x14ac:dyDescent="0.25">
      <c r="A51" s="375" t="s">
        <v>133</v>
      </c>
      <c r="B51" s="375"/>
      <c r="C51" s="375"/>
      <c r="D51" s="375"/>
      <c r="E51" s="375"/>
      <c r="F51" s="375"/>
      <c r="G51" s="375"/>
      <c r="H51" s="375"/>
      <c r="I51" s="375"/>
      <c r="J51" s="375"/>
      <c r="K51" s="375"/>
      <c r="L51" s="375"/>
      <c r="M51" s="375"/>
      <c r="N51" s="375"/>
    </row>
    <row r="52" spans="1:17" ht="15.75" thickBot="1" x14ac:dyDescent="0.3">
      <c r="A52" s="8"/>
      <c r="B52" s="8"/>
      <c r="C52" s="8"/>
      <c r="D52" s="8"/>
      <c r="E52" s="8"/>
      <c r="F52" s="8"/>
      <c r="G52" s="8"/>
      <c r="H52" s="8"/>
      <c r="I52" s="8"/>
      <c r="J52" s="8"/>
      <c r="K52" s="8"/>
      <c r="L52" s="8"/>
      <c r="M52" s="8"/>
      <c r="N52" s="8"/>
    </row>
    <row r="53" spans="1:17" ht="15.75" thickBot="1" x14ac:dyDescent="0.3">
      <c r="A53" s="22" t="s">
        <v>56</v>
      </c>
      <c r="B53" s="442" t="s">
        <v>57</v>
      </c>
      <c r="C53" s="442"/>
      <c r="D53" s="442"/>
      <c r="E53" s="442"/>
      <c r="F53" s="442"/>
      <c r="G53" s="442"/>
      <c r="H53" s="442"/>
      <c r="I53" s="442" t="s">
        <v>41</v>
      </c>
      <c r="J53" s="442"/>
      <c r="K53" s="442" t="s">
        <v>42</v>
      </c>
      <c r="L53" s="442"/>
      <c r="M53" s="442"/>
      <c r="N53" s="443"/>
    </row>
    <row r="54" spans="1:17" x14ac:dyDescent="0.25">
      <c r="A54" s="13" t="s">
        <v>16</v>
      </c>
      <c r="B54" s="454" t="s">
        <v>151</v>
      </c>
      <c r="C54" s="454"/>
      <c r="D54" s="454"/>
      <c r="E54" s="454"/>
      <c r="F54" s="454"/>
      <c r="G54" s="454"/>
      <c r="H54" s="454"/>
      <c r="I54" s="456">
        <v>8.3299999999999999E-2</v>
      </c>
      <c r="J54" s="456"/>
      <c r="K54" s="459">
        <f>I54*K47</f>
        <v>390.64991361666677</v>
      </c>
      <c r="L54" s="459"/>
      <c r="M54" s="459"/>
      <c r="N54" s="460"/>
    </row>
    <row r="55" spans="1:17" ht="15.75" thickBot="1" x14ac:dyDescent="0.3">
      <c r="A55" s="15" t="s">
        <v>19</v>
      </c>
      <c r="B55" s="455" t="s">
        <v>58</v>
      </c>
      <c r="C55" s="455"/>
      <c r="D55" s="455"/>
      <c r="E55" s="455"/>
      <c r="F55" s="455"/>
      <c r="G55" s="455"/>
      <c r="H55" s="455"/>
      <c r="I55" s="457">
        <v>0.121</v>
      </c>
      <c r="J55" s="457"/>
      <c r="K55" s="461">
        <f>I55*K47</f>
        <v>567.45065483333349</v>
      </c>
      <c r="L55" s="461"/>
      <c r="M55" s="461"/>
      <c r="N55" s="462"/>
      <c r="P55" s="19"/>
    </row>
    <row r="56" spans="1:17" s="7" customFormat="1" ht="15.75" thickBot="1" x14ac:dyDescent="0.3">
      <c r="A56" s="22"/>
      <c r="B56" s="442" t="s">
        <v>59</v>
      </c>
      <c r="C56" s="442"/>
      <c r="D56" s="442"/>
      <c r="E56" s="442"/>
      <c r="F56" s="442"/>
      <c r="G56" s="442"/>
      <c r="H56" s="442"/>
      <c r="I56" s="458"/>
      <c r="J56" s="458"/>
      <c r="K56" s="463">
        <f>SUM(K54:N55)</f>
        <v>958.10056845000031</v>
      </c>
      <c r="L56" s="463"/>
      <c r="M56" s="463"/>
      <c r="N56" s="464"/>
      <c r="P56" s="18"/>
      <c r="Q56" s="18"/>
    </row>
    <row r="57" spans="1:17" ht="30" customHeight="1" thickBot="1" x14ac:dyDescent="0.3">
      <c r="A57" s="451" t="s">
        <v>134</v>
      </c>
      <c r="B57" s="452"/>
      <c r="C57" s="452"/>
      <c r="D57" s="452"/>
      <c r="E57" s="452"/>
      <c r="F57" s="452"/>
      <c r="G57" s="452"/>
      <c r="H57" s="452"/>
      <c r="I57" s="452"/>
      <c r="J57" s="452"/>
      <c r="K57" s="452"/>
      <c r="L57" s="452"/>
      <c r="M57" s="452"/>
      <c r="N57" s="453"/>
      <c r="P57" s="2"/>
      <c r="Q57" s="2"/>
    </row>
    <row r="58" spans="1:17" x14ac:dyDescent="0.25">
      <c r="A58" s="8"/>
      <c r="B58" s="8"/>
      <c r="C58" s="8"/>
      <c r="D58" s="8"/>
      <c r="E58" s="8"/>
      <c r="F58" s="8"/>
      <c r="G58" s="8"/>
      <c r="H58" s="8"/>
      <c r="I58" s="8"/>
      <c r="J58" s="8"/>
      <c r="K58" s="8"/>
      <c r="L58" s="8"/>
      <c r="M58" s="8"/>
      <c r="N58" s="8"/>
    </row>
    <row r="59" spans="1:17" x14ac:dyDescent="0.25">
      <c r="A59" s="375" t="s">
        <v>135</v>
      </c>
      <c r="B59" s="375"/>
      <c r="C59" s="375"/>
      <c r="D59" s="375"/>
      <c r="E59" s="375"/>
      <c r="F59" s="375"/>
      <c r="G59" s="375"/>
      <c r="H59" s="375"/>
      <c r="I59" s="375"/>
      <c r="J59" s="375"/>
      <c r="K59" s="375"/>
      <c r="L59" s="375"/>
      <c r="M59" s="375"/>
      <c r="N59" s="375"/>
    </row>
    <row r="60" spans="1:17" ht="15.75" thickBot="1" x14ac:dyDescent="0.3">
      <c r="A60" s="8"/>
      <c r="B60" s="8"/>
      <c r="C60" s="8"/>
      <c r="D60" s="8"/>
      <c r="E60" s="8"/>
      <c r="F60" s="8"/>
      <c r="G60" s="8"/>
      <c r="H60" s="8"/>
      <c r="I60" s="8"/>
      <c r="J60" s="8"/>
      <c r="K60" s="8"/>
      <c r="L60" s="8"/>
      <c r="M60" s="8"/>
      <c r="N60" s="8"/>
    </row>
    <row r="61" spans="1:17" ht="15.75" thickBot="1" x14ac:dyDescent="0.3">
      <c r="A61" s="22" t="s">
        <v>60</v>
      </c>
      <c r="B61" s="442" t="s">
        <v>61</v>
      </c>
      <c r="C61" s="442"/>
      <c r="D61" s="442"/>
      <c r="E61" s="442"/>
      <c r="F61" s="442"/>
      <c r="G61" s="442"/>
      <c r="H61" s="442"/>
      <c r="I61" s="442" t="s">
        <v>41</v>
      </c>
      <c r="J61" s="442"/>
      <c r="K61" s="442" t="s">
        <v>42</v>
      </c>
      <c r="L61" s="442"/>
      <c r="M61" s="442"/>
      <c r="N61" s="443"/>
    </row>
    <row r="62" spans="1:17" x14ac:dyDescent="0.25">
      <c r="A62" s="13" t="s">
        <v>16</v>
      </c>
      <c r="B62" s="440" t="s">
        <v>62</v>
      </c>
      <c r="C62" s="440"/>
      <c r="D62" s="440"/>
      <c r="E62" s="440"/>
      <c r="F62" s="440"/>
      <c r="G62" s="440"/>
      <c r="H62" s="440"/>
      <c r="I62" s="456"/>
      <c r="J62" s="456"/>
      <c r="K62" s="459">
        <f>I62*($K$47+$K$56)</f>
        <v>0</v>
      </c>
      <c r="L62" s="459"/>
      <c r="M62" s="459"/>
      <c r="N62" s="460"/>
    </row>
    <row r="63" spans="1:17" x14ac:dyDescent="0.25">
      <c r="A63" s="11" t="s">
        <v>19</v>
      </c>
      <c r="B63" s="407" t="s">
        <v>136</v>
      </c>
      <c r="C63" s="407"/>
      <c r="D63" s="407"/>
      <c r="E63" s="407"/>
      <c r="F63" s="407"/>
      <c r="G63" s="407"/>
      <c r="H63" s="407"/>
      <c r="I63" s="465">
        <v>2.5000000000000001E-2</v>
      </c>
      <c r="J63" s="465"/>
      <c r="K63" s="459">
        <f t="shared" ref="K63:K69" si="0">I63*($K$47+$K$56)</f>
        <v>141.19438504458338</v>
      </c>
      <c r="L63" s="459"/>
      <c r="M63" s="459"/>
      <c r="N63" s="460"/>
    </row>
    <row r="64" spans="1:17" x14ac:dyDescent="0.25">
      <c r="A64" s="11" t="s">
        <v>21</v>
      </c>
      <c r="B64" s="407" t="s">
        <v>137</v>
      </c>
      <c r="C64" s="407"/>
      <c r="D64" s="407"/>
      <c r="E64" s="407"/>
      <c r="F64" s="407"/>
      <c r="G64" s="407"/>
      <c r="H64" s="407"/>
      <c r="I64" s="492">
        <v>0.06</v>
      </c>
      <c r="J64" s="492"/>
      <c r="K64" s="459">
        <f t="shared" si="0"/>
        <v>338.86652410700009</v>
      </c>
      <c r="L64" s="459"/>
      <c r="M64" s="459"/>
      <c r="N64" s="460"/>
    </row>
    <row r="65" spans="1:14" x14ac:dyDescent="0.25">
      <c r="A65" s="11" t="s">
        <v>23</v>
      </c>
      <c r="B65" s="407" t="s">
        <v>63</v>
      </c>
      <c r="C65" s="407"/>
      <c r="D65" s="407"/>
      <c r="E65" s="407"/>
      <c r="F65" s="407"/>
      <c r="G65" s="407"/>
      <c r="H65" s="407"/>
      <c r="I65" s="465">
        <v>1.4999999999999999E-2</v>
      </c>
      <c r="J65" s="465"/>
      <c r="K65" s="459">
        <f t="shared" si="0"/>
        <v>84.716631026750022</v>
      </c>
      <c r="L65" s="459"/>
      <c r="M65" s="459"/>
      <c r="N65" s="460"/>
    </row>
    <row r="66" spans="1:14" x14ac:dyDescent="0.25">
      <c r="A66" s="11" t="s">
        <v>25</v>
      </c>
      <c r="B66" s="407" t="s">
        <v>64</v>
      </c>
      <c r="C66" s="407"/>
      <c r="D66" s="407"/>
      <c r="E66" s="407"/>
      <c r="F66" s="407"/>
      <c r="G66" s="407"/>
      <c r="H66" s="407"/>
      <c r="I66" s="465">
        <v>0.01</v>
      </c>
      <c r="J66" s="465"/>
      <c r="K66" s="459">
        <f t="shared" si="0"/>
        <v>56.477754017833348</v>
      </c>
      <c r="L66" s="459"/>
      <c r="M66" s="459"/>
      <c r="N66" s="460"/>
    </row>
    <row r="67" spans="1:14" x14ac:dyDescent="0.25">
      <c r="A67" s="11" t="s">
        <v>48</v>
      </c>
      <c r="B67" s="407" t="s">
        <v>65</v>
      </c>
      <c r="C67" s="407"/>
      <c r="D67" s="407"/>
      <c r="E67" s="407"/>
      <c r="F67" s="407"/>
      <c r="G67" s="407"/>
      <c r="H67" s="407"/>
      <c r="I67" s="465">
        <v>6.0000000000000001E-3</v>
      </c>
      <c r="J67" s="465"/>
      <c r="K67" s="459">
        <f t="shared" si="0"/>
        <v>33.886652410700009</v>
      </c>
      <c r="L67" s="459"/>
      <c r="M67" s="459"/>
      <c r="N67" s="460"/>
    </row>
    <row r="68" spans="1:14" x14ac:dyDescent="0.25">
      <c r="A68" s="11" t="s">
        <v>50</v>
      </c>
      <c r="B68" s="407" t="s">
        <v>66</v>
      </c>
      <c r="C68" s="407"/>
      <c r="D68" s="407"/>
      <c r="E68" s="407"/>
      <c r="F68" s="407"/>
      <c r="G68" s="407"/>
      <c r="H68" s="407"/>
      <c r="I68" s="465">
        <v>2E-3</v>
      </c>
      <c r="J68" s="465"/>
      <c r="K68" s="459">
        <f t="shared" si="0"/>
        <v>11.29555080356667</v>
      </c>
      <c r="L68" s="459"/>
      <c r="M68" s="459"/>
      <c r="N68" s="460"/>
    </row>
    <row r="69" spans="1:14" ht="15.75" thickBot="1" x14ac:dyDescent="0.3">
      <c r="A69" s="15" t="s">
        <v>52</v>
      </c>
      <c r="B69" s="491" t="s">
        <v>67</v>
      </c>
      <c r="C69" s="491"/>
      <c r="D69" s="491"/>
      <c r="E69" s="491"/>
      <c r="F69" s="491"/>
      <c r="G69" s="491"/>
      <c r="H69" s="491"/>
      <c r="I69" s="457">
        <v>0.08</v>
      </c>
      <c r="J69" s="457"/>
      <c r="K69" s="459">
        <f t="shared" si="0"/>
        <v>451.82203214266679</v>
      </c>
      <c r="L69" s="459"/>
      <c r="M69" s="459"/>
      <c r="N69" s="460"/>
    </row>
    <row r="70" spans="1:14" ht="15.75" thickBot="1" x14ac:dyDescent="0.3">
      <c r="A70" s="22"/>
      <c r="B70" s="442" t="s">
        <v>68</v>
      </c>
      <c r="C70" s="442"/>
      <c r="D70" s="442"/>
      <c r="E70" s="442"/>
      <c r="F70" s="442"/>
      <c r="G70" s="442"/>
      <c r="H70" s="442"/>
      <c r="I70" s="493">
        <f>SUM(I62:J69)</f>
        <v>0.19800000000000001</v>
      </c>
      <c r="J70" s="463"/>
      <c r="K70" s="463">
        <f>SUM(K62:N69)</f>
        <v>1118.2595295531005</v>
      </c>
      <c r="L70" s="463"/>
      <c r="M70" s="463"/>
      <c r="N70" s="464"/>
    </row>
    <row r="71" spans="1:14" ht="37.5" customHeight="1" thickBot="1" x14ac:dyDescent="0.3">
      <c r="A71" s="451" t="s">
        <v>138</v>
      </c>
      <c r="B71" s="452"/>
      <c r="C71" s="452"/>
      <c r="D71" s="452"/>
      <c r="E71" s="452"/>
      <c r="F71" s="452"/>
      <c r="G71" s="452"/>
      <c r="H71" s="452"/>
      <c r="I71" s="452"/>
      <c r="J71" s="452"/>
      <c r="K71" s="452"/>
      <c r="L71" s="452"/>
      <c r="M71" s="452"/>
      <c r="N71" s="453"/>
    </row>
    <row r="72" spans="1:14" x14ac:dyDescent="0.25">
      <c r="A72" s="8"/>
      <c r="B72" s="8"/>
      <c r="C72" s="8"/>
      <c r="D72" s="8"/>
      <c r="E72" s="8"/>
      <c r="F72" s="8"/>
      <c r="G72" s="8"/>
      <c r="H72" s="8"/>
      <c r="I72" s="8"/>
      <c r="J72" s="8"/>
      <c r="K72" s="8"/>
      <c r="L72" s="8"/>
      <c r="M72" s="8"/>
      <c r="N72" s="8"/>
    </row>
    <row r="73" spans="1:14" x14ac:dyDescent="0.25">
      <c r="A73" s="375" t="s">
        <v>139</v>
      </c>
      <c r="B73" s="375"/>
      <c r="C73" s="375"/>
      <c r="D73" s="375"/>
      <c r="E73" s="375"/>
      <c r="F73" s="375"/>
      <c r="G73" s="375"/>
      <c r="H73" s="375"/>
      <c r="I73" s="375"/>
      <c r="J73" s="375"/>
      <c r="K73" s="375"/>
      <c r="L73" s="375"/>
      <c r="M73" s="375"/>
      <c r="N73" s="375"/>
    </row>
    <row r="74" spans="1:14" ht="15.75" thickBot="1" x14ac:dyDescent="0.3">
      <c r="A74" s="8"/>
      <c r="B74" s="8"/>
      <c r="C74" s="8"/>
      <c r="D74" s="8"/>
      <c r="E74" s="8"/>
      <c r="F74" s="8"/>
      <c r="G74" s="8"/>
      <c r="H74" s="8"/>
      <c r="I74" s="8"/>
      <c r="J74" s="8"/>
      <c r="K74" s="8"/>
      <c r="L74" s="8"/>
      <c r="M74" s="8"/>
      <c r="N74" s="8"/>
    </row>
    <row r="75" spans="1:14" ht="15.75" thickBot="1" x14ac:dyDescent="0.3">
      <c r="A75" s="22" t="s">
        <v>69</v>
      </c>
      <c r="B75" s="442" t="s">
        <v>70</v>
      </c>
      <c r="C75" s="442"/>
      <c r="D75" s="442"/>
      <c r="E75" s="442"/>
      <c r="F75" s="442"/>
      <c r="G75" s="442"/>
      <c r="H75" s="442"/>
      <c r="I75" s="442" t="s">
        <v>41</v>
      </c>
      <c r="J75" s="442"/>
      <c r="K75" s="442" t="s">
        <v>42</v>
      </c>
      <c r="L75" s="442"/>
      <c r="M75" s="442"/>
      <c r="N75" s="443"/>
    </row>
    <row r="76" spans="1:14" x14ac:dyDescent="0.25">
      <c r="A76" s="13" t="s">
        <v>16</v>
      </c>
      <c r="B76" s="440" t="s">
        <v>519</v>
      </c>
      <c r="C76" s="440"/>
      <c r="D76" s="440"/>
      <c r="E76" s="440"/>
      <c r="F76" s="440"/>
      <c r="G76" s="440"/>
      <c r="H76" s="440"/>
      <c r="I76" s="518"/>
      <c r="J76" s="518"/>
      <c r="K76" s="459">
        <f>((6.5*2)*15)-(K39*6%)</f>
        <v>20.048399999999987</v>
      </c>
      <c r="L76" s="459"/>
      <c r="M76" s="459"/>
      <c r="N76" s="460"/>
    </row>
    <row r="77" spans="1:14" x14ac:dyDescent="0.25">
      <c r="A77" s="11" t="s">
        <v>19</v>
      </c>
      <c r="B77" s="407" t="s">
        <v>520</v>
      </c>
      <c r="C77" s="407"/>
      <c r="D77" s="407"/>
      <c r="E77" s="407"/>
      <c r="F77" s="407"/>
      <c r="G77" s="407"/>
      <c r="H77" s="407"/>
      <c r="I77" s="517"/>
      <c r="J77" s="517"/>
      <c r="K77" s="403">
        <f>(16.5*15)</f>
        <v>247.5</v>
      </c>
      <c r="L77" s="403"/>
      <c r="M77" s="403"/>
      <c r="N77" s="404"/>
    </row>
    <row r="78" spans="1:14" x14ac:dyDescent="0.25">
      <c r="A78" s="11" t="s">
        <v>21</v>
      </c>
      <c r="B78" s="407" t="s">
        <v>71</v>
      </c>
      <c r="C78" s="407"/>
      <c r="D78" s="407"/>
      <c r="E78" s="407"/>
      <c r="F78" s="407"/>
      <c r="G78" s="407"/>
      <c r="H78" s="407"/>
      <c r="I78" s="447"/>
      <c r="J78" s="447"/>
      <c r="K78" s="403"/>
      <c r="L78" s="403"/>
      <c r="M78" s="403"/>
      <c r="N78" s="404"/>
    </row>
    <row r="79" spans="1:14" x14ac:dyDescent="0.25">
      <c r="A79" s="11" t="s">
        <v>23</v>
      </c>
      <c r="B79" s="407" t="s">
        <v>72</v>
      </c>
      <c r="C79" s="407"/>
      <c r="D79" s="407"/>
      <c r="E79" s="407"/>
      <c r="F79" s="407"/>
      <c r="G79" s="407"/>
      <c r="H79" s="407"/>
      <c r="I79" s="447"/>
      <c r="J79" s="447"/>
      <c r="K79" s="403"/>
      <c r="L79" s="403"/>
      <c r="M79" s="403"/>
      <c r="N79" s="404"/>
    </row>
    <row r="80" spans="1:14" x14ac:dyDescent="0.25">
      <c r="A80" s="11" t="s">
        <v>25</v>
      </c>
      <c r="B80" s="407" t="s">
        <v>73</v>
      </c>
      <c r="C80" s="407"/>
      <c r="D80" s="407"/>
      <c r="E80" s="407"/>
      <c r="F80" s="407"/>
      <c r="G80" s="407"/>
      <c r="H80" s="407"/>
      <c r="I80" s="447"/>
      <c r="J80" s="447"/>
      <c r="K80" s="403"/>
      <c r="L80" s="403"/>
      <c r="M80" s="403"/>
      <c r="N80" s="404"/>
    </row>
    <row r="81" spans="1:14" x14ac:dyDescent="0.25">
      <c r="A81" s="11" t="s">
        <v>48</v>
      </c>
      <c r="B81" s="407" t="s">
        <v>74</v>
      </c>
      <c r="C81" s="407"/>
      <c r="D81" s="407"/>
      <c r="E81" s="407"/>
      <c r="F81" s="407"/>
      <c r="G81" s="407"/>
      <c r="H81" s="407"/>
      <c r="I81" s="447"/>
      <c r="J81" s="447"/>
      <c r="K81" s="403"/>
      <c r="L81" s="403"/>
      <c r="M81" s="403"/>
      <c r="N81" s="404"/>
    </row>
    <row r="82" spans="1:14" x14ac:dyDescent="0.25">
      <c r="A82" s="11" t="s">
        <v>50</v>
      </c>
      <c r="B82" s="407" t="s">
        <v>75</v>
      </c>
      <c r="C82" s="407"/>
      <c r="D82" s="407"/>
      <c r="E82" s="407"/>
      <c r="F82" s="407"/>
      <c r="G82" s="407"/>
      <c r="H82" s="407"/>
      <c r="I82" s="447"/>
      <c r="J82" s="447"/>
      <c r="K82" s="403">
        <f>3.5*15</f>
        <v>52.5</v>
      </c>
      <c r="L82" s="403"/>
      <c r="M82" s="403"/>
      <c r="N82" s="404"/>
    </row>
    <row r="83" spans="1:14" ht="15.75" thickBot="1" x14ac:dyDescent="0.3">
      <c r="A83" s="15" t="s">
        <v>52</v>
      </c>
      <c r="B83" s="491" t="s">
        <v>53</v>
      </c>
      <c r="C83" s="491"/>
      <c r="D83" s="491"/>
      <c r="E83" s="491"/>
      <c r="F83" s="491"/>
      <c r="G83" s="491"/>
      <c r="H83" s="491"/>
      <c r="I83" s="498"/>
      <c r="J83" s="498"/>
      <c r="K83" s="461"/>
      <c r="L83" s="461"/>
      <c r="M83" s="461"/>
      <c r="N83" s="462"/>
    </row>
    <row r="84" spans="1:14" ht="15.75" thickBot="1" x14ac:dyDescent="0.3">
      <c r="A84" s="22"/>
      <c r="B84" s="442" t="s">
        <v>76</v>
      </c>
      <c r="C84" s="442"/>
      <c r="D84" s="442"/>
      <c r="E84" s="442"/>
      <c r="F84" s="442"/>
      <c r="G84" s="442"/>
      <c r="H84" s="442"/>
      <c r="I84" s="458"/>
      <c r="J84" s="458"/>
      <c r="K84" s="463">
        <f>SUM(K76:N83)</f>
        <v>320.04840000000002</v>
      </c>
      <c r="L84" s="463"/>
      <c r="M84" s="463"/>
      <c r="N84" s="464"/>
    </row>
    <row r="85" spans="1:14" ht="27" customHeight="1" thickBot="1" x14ac:dyDescent="0.3">
      <c r="A85" s="451" t="s">
        <v>140</v>
      </c>
      <c r="B85" s="452"/>
      <c r="C85" s="452"/>
      <c r="D85" s="452"/>
      <c r="E85" s="452"/>
      <c r="F85" s="452"/>
      <c r="G85" s="452"/>
      <c r="H85" s="452"/>
      <c r="I85" s="452"/>
      <c r="J85" s="452"/>
      <c r="K85" s="452"/>
      <c r="L85" s="452"/>
      <c r="M85" s="452"/>
      <c r="N85" s="453"/>
    </row>
    <row r="86" spans="1:14" x14ac:dyDescent="0.25">
      <c r="A86" s="8"/>
      <c r="B86" s="8"/>
      <c r="C86" s="8"/>
      <c r="D86" s="8"/>
      <c r="E86" s="8"/>
      <c r="F86" s="8"/>
      <c r="G86" s="8"/>
      <c r="H86" s="8"/>
      <c r="I86" s="8"/>
      <c r="J86" s="8"/>
      <c r="K86" s="8"/>
      <c r="L86" s="8"/>
      <c r="M86" s="8"/>
      <c r="N86" s="8"/>
    </row>
    <row r="87" spans="1:14" x14ac:dyDescent="0.25">
      <c r="A87" s="375" t="s">
        <v>77</v>
      </c>
      <c r="B87" s="375"/>
      <c r="C87" s="375"/>
      <c r="D87" s="375"/>
      <c r="E87" s="375"/>
      <c r="F87" s="375"/>
      <c r="G87" s="375"/>
      <c r="H87" s="375"/>
      <c r="I87" s="375"/>
      <c r="J87" s="375"/>
      <c r="K87" s="375"/>
      <c r="L87" s="375"/>
      <c r="M87" s="375"/>
      <c r="N87" s="375"/>
    </row>
    <row r="88" spans="1:14" ht="15.75" thickBot="1" x14ac:dyDescent="0.3">
      <c r="A88" s="8"/>
      <c r="B88" s="8"/>
      <c r="C88" s="8"/>
      <c r="D88" s="8"/>
      <c r="E88" s="8"/>
      <c r="F88" s="8"/>
      <c r="G88" s="8"/>
      <c r="H88" s="8"/>
      <c r="I88" s="8"/>
      <c r="J88" s="8"/>
      <c r="K88" s="8"/>
      <c r="L88" s="8"/>
      <c r="M88" s="8"/>
      <c r="N88" s="8"/>
    </row>
    <row r="89" spans="1:14" ht="15.75" thickBot="1" x14ac:dyDescent="0.3">
      <c r="A89" s="22">
        <v>2</v>
      </c>
      <c r="B89" s="442" t="s">
        <v>78</v>
      </c>
      <c r="C89" s="442"/>
      <c r="D89" s="442"/>
      <c r="E89" s="442"/>
      <c r="F89" s="442"/>
      <c r="G89" s="442"/>
      <c r="H89" s="442"/>
      <c r="I89" s="442" t="s">
        <v>41</v>
      </c>
      <c r="J89" s="442"/>
      <c r="K89" s="442" t="s">
        <v>42</v>
      </c>
      <c r="L89" s="442"/>
      <c r="M89" s="442"/>
      <c r="N89" s="443"/>
    </row>
    <row r="90" spans="1:14" x14ac:dyDescent="0.25">
      <c r="A90" s="13" t="s">
        <v>56</v>
      </c>
      <c r="B90" s="440" t="s">
        <v>57</v>
      </c>
      <c r="C90" s="440"/>
      <c r="D90" s="440"/>
      <c r="E90" s="440"/>
      <c r="F90" s="440"/>
      <c r="G90" s="440"/>
      <c r="H90" s="440"/>
      <c r="I90" s="494"/>
      <c r="J90" s="494"/>
      <c r="K90" s="459">
        <f>K56</f>
        <v>958.10056845000031</v>
      </c>
      <c r="L90" s="459"/>
      <c r="M90" s="459"/>
      <c r="N90" s="460"/>
    </row>
    <row r="91" spans="1:14" x14ac:dyDescent="0.25">
      <c r="A91" s="11" t="s">
        <v>60</v>
      </c>
      <c r="B91" s="407" t="s">
        <v>61</v>
      </c>
      <c r="C91" s="407"/>
      <c r="D91" s="407"/>
      <c r="E91" s="407"/>
      <c r="F91" s="407"/>
      <c r="G91" s="407"/>
      <c r="H91" s="407"/>
      <c r="I91" s="447"/>
      <c r="J91" s="447"/>
      <c r="K91" s="403">
        <f>K70</f>
        <v>1118.2595295531005</v>
      </c>
      <c r="L91" s="403"/>
      <c r="M91" s="403"/>
      <c r="N91" s="404"/>
    </row>
    <row r="92" spans="1:14" ht="15.75" thickBot="1" x14ac:dyDescent="0.3">
      <c r="A92" s="11" t="s">
        <v>69</v>
      </c>
      <c r="B92" s="407" t="s">
        <v>70</v>
      </c>
      <c r="C92" s="407"/>
      <c r="D92" s="407"/>
      <c r="E92" s="407"/>
      <c r="F92" s="407"/>
      <c r="G92" s="407"/>
      <c r="H92" s="407"/>
      <c r="I92" s="447"/>
      <c r="J92" s="447"/>
      <c r="K92" s="403">
        <f>K84</f>
        <v>320.04840000000002</v>
      </c>
      <c r="L92" s="403"/>
      <c r="M92" s="403"/>
      <c r="N92" s="404"/>
    </row>
    <row r="93" spans="1:14" ht="15.75" thickBot="1" x14ac:dyDescent="0.3">
      <c r="A93" s="22"/>
      <c r="B93" s="442" t="s">
        <v>79</v>
      </c>
      <c r="C93" s="442"/>
      <c r="D93" s="442"/>
      <c r="E93" s="442"/>
      <c r="F93" s="442"/>
      <c r="G93" s="442"/>
      <c r="H93" s="442"/>
      <c r="I93" s="458"/>
      <c r="J93" s="458"/>
      <c r="K93" s="445">
        <f>SUM(K90:N92)</f>
        <v>2396.4084980031007</v>
      </c>
      <c r="L93" s="445"/>
      <c r="M93" s="445"/>
      <c r="N93" s="446"/>
    </row>
    <row r="94" spans="1:14" x14ac:dyDescent="0.25">
      <c r="A94" s="8"/>
      <c r="B94" s="8"/>
      <c r="C94" s="8"/>
      <c r="D94" s="8"/>
      <c r="E94" s="8"/>
      <c r="F94" s="8"/>
      <c r="G94" s="8"/>
      <c r="H94" s="8"/>
      <c r="I94" s="8"/>
      <c r="J94" s="8"/>
      <c r="K94" s="8"/>
      <c r="L94" s="8"/>
      <c r="M94" s="8"/>
      <c r="N94" s="8"/>
    </row>
    <row r="95" spans="1:14" x14ac:dyDescent="0.25">
      <c r="A95" s="375" t="s">
        <v>80</v>
      </c>
      <c r="B95" s="375"/>
      <c r="C95" s="375"/>
      <c r="D95" s="375"/>
      <c r="E95" s="375"/>
      <c r="F95" s="375"/>
      <c r="G95" s="375"/>
      <c r="H95" s="375"/>
      <c r="I95" s="375"/>
      <c r="J95" s="375"/>
      <c r="K95" s="375"/>
      <c r="L95" s="375"/>
      <c r="M95" s="375"/>
      <c r="N95" s="375"/>
    </row>
    <row r="96" spans="1:14" ht="15.75" thickBot="1" x14ac:dyDescent="0.3">
      <c r="A96" s="8"/>
      <c r="B96" s="8"/>
      <c r="C96" s="8"/>
      <c r="D96" s="8"/>
      <c r="E96" s="8"/>
      <c r="F96" s="8"/>
      <c r="G96" s="8"/>
      <c r="H96" s="8"/>
      <c r="I96" s="8"/>
      <c r="J96" s="8"/>
      <c r="K96" s="8"/>
      <c r="L96" s="8"/>
      <c r="M96" s="8"/>
      <c r="N96" s="8"/>
    </row>
    <row r="97" spans="1:14" ht="15.75" thickBot="1" x14ac:dyDescent="0.3">
      <c r="A97" s="22">
        <v>3</v>
      </c>
      <c r="B97" s="442" t="s">
        <v>81</v>
      </c>
      <c r="C97" s="442"/>
      <c r="D97" s="442"/>
      <c r="E97" s="442"/>
      <c r="F97" s="442"/>
      <c r="G97" s="442"/>
      <c r="H97" s="442"/>
      <c r="I97" s="442" t="s">
        <v>41</v>
      </c>
      <c r="J97" s="442"/>
      <c r="K97" s="442" t="s">
        <v>42</v>
      </c>
      <c r="L97" s="442"/>
      <c r="M97" s="442"/>
      <c r="N97" s="443"/>
    </row>
    <row r="98" spans="1:14" x14ac:dyDescent="0.25">
      <c r="A98" s="13" t="s">
        <v>16</v>
      </c>
      <c r="B98" s="440" t="s">
        <v>82</v>
      </c>
      <c r="C98" s="440"/>
      <c r="D98" s="440"/>
      <c r="E98" s="440"/>
      <c r="F98" s="440"/>
      <c r="G98" s="440"/>
      <c r="H98" s="440"/>
      <c r="I98" s="456">
        <v>4.5999999999999999E-3</v>
      </c>
      <c r="J98" s="456"/>
      <c r="K98" s="459">
        <f>I98*($K$47+$K$70)</f>
        <v>26.716498069277602</v>
      </c>
      <c r="L98" s="459"/>
      <c r="M98" s="459"/>
      <c r="N98" s="460"/>
    </row>
    <row r="99" spans="1:14" x14ac:dyDescent="0.25">
      <c r="A99" s="11" t="s">
        <v>19</v>
      </c>
      <c r="B99" s="407" t="s">
        <v>83</v>
      </c>
      <c r="C99" s="407"/>
      <c r="D99" s="407"/>
      <c r="E99" s="407"/>
      <c r="F99" s="407"/>
      <c r="G99" s="407"/>
      <c r="H99" s="407"/>
      <c r="I99" s="465">
        <v>4.0000000000000002E-4</v>
      </c>
      <c r="J99" s="465"/>
      <c r="K99" s="459">
        <f t="shared" ref="K99:K103" si="1">I99*($K$47+$K$70)</f>
        <v>2.3231737451545742</v>
      </c>
      <c r="L99" s="459"/>
      <c r="M99" s="459"/>
      <c r="N99" s="460"/>
    </row>
    <row r="100" spans="1:14" x14ac:dyDescent="0.25">
      <c r="A100" s="11" t="s">
        <v>21</v>
      </c>
      <c r="B100" s="407" t="s">
        <v>84</v>
      </c>
      <c r="C100" s="407"/>
      <c r="D100" s="407"/>
      <c r="E100" s="407"/>
      <c r="F100" s="407"/>
      <c r="G100" s="407"/>
      <c r="H100" s="407"/>
      <c r="I100" s="465">
        <v>0.04</v>
      </c>
      <c r="J100" s="465"/>
      <c r="K100" s="459">
        <f t="shared" si="1"/>
        <v>232.31737451545743</v>
      </c>
      <c r="L100" s="459"/>
      <c r="M100" s="459"/>
      <c r="N100" s="460"/>
    </row>
    <row r="101" spans="1:14" x14ac:dyDescent="0.25">
      <c r="A101" s="11" t="s">
        <v>23</v>
      </c>
      <c r="B101" s="407" t="s">
        <v>85</v>
      </c>
      <c r="C101" s="407"/>
      <c r="D101" s="407"/>
      <c r="E101" s="407"/>
      <c r="F101" s="407"/>
      <c r="G101" s="407"/>
      <c r="H101" s="407"/>
      <c r="I101" s="465">
        <v>1.9400000000000001E-2</v>
      </c>
      <c r="J101" s="465"/>
      <c r="K101" s="459">
        <f t="shared" si="1"/>
        <v>112.67392663999685</v>
      </c>
      <c r="L101" s="459"/>
      <c r="M101" s="459"/>
      <c r="N101" s="460"/>
    </row>
    <row r="102" spans="1:14" x14ac:dyDescent="0.25">
      <c r="A102" s="11" t="s">
        <v>25</v>
      </c>
      <c r="B102" s="407" t="s">
        <v>86</v>
      </c>
      <c r="C102" s="407"/>
      <c r="D102" s="407"/>
      <c r="E102" s="407"/>
      <c r="F102" s="407"/>
      <c r="G102" s="407"/>
      <c r="H102" s="407"/>
      <c r="I102" s="465">
        <v>7.7000000000000002E-3</v>
      </c>
      <c r="J102" s="465"/>
      <c r="K102" s="459">
        <f t="shared" si="1"/>
        <v>44.721094594225555</v>
      </c>
      <c r="L102" s="459"/>
      <c r="M102" s="459"/>
      <c r="N102" s="460"/>
    </row>
    <row r="103" spans="1:14" ht="15.75" thickBot="1" x14ac:dyDescent="0.3">
      <c r="A103" s="11" t="s">
        <v>48</v>
      </c>
      <c r="B103" s="407" t="s">
        <v>87</v>
      </c>
      <c r="C103" s="407"/>
      <c r="D103" s="407"/>
      <c r="E103" s="407"/>
      <c r="F103" s="407"/>
      <c r="G103" s="407"/>
      <c r="H103" s="407"/>
      <c r="I103" s="465"/>
      <c r="J103" s="465"/>
      <c r="K103" s="459">
        <f t="shared" si="1"/>
        <v>0</v>
      </c>
      <c r="L103" s="459"/>
      <c r="M103" s="459"/>
      <c r="N103" s="460"/>
    </row>
    <row r="104" spans="1:14" ht="15.75" thickBot="1" x14ac:dyDescent="0.3">
      <c r="A104" s="22"/>
      <c r="B104" s="442" t="s">
        <v>141</v>
      </c>
      <c r="C104" s="442"/>
      <c r="D104" s="442"/>
      <c r="E104" s="442"/>
      <c r="F104" s="442"/>
      <c r="G104" s="442"/>
      <c r="H104" s="442"/>
      <c r="I104" s="500">
        <f>SUM(I98:J103)</f>
        <v>7.2099999999999997E-2</v>
      </c>
      <c r="J104" s="500"/>
      <c r="K104" s="445">
        <f>SUM(K98:N103)</f>
        <v>418.75206756411205</v>
      </c>
      <c r="L104" s="445"/>
      <c r="M104" s="445"/>
      <c r="N104" s="446"/>
    </row>
    <row r="105" spans="1:14" ht="18" customHeight="1" thickBot="1" x14ac:dyDescent="0.3">
      <c r="A105" s="451" t="s">
        <v>142</v>
      </c>
      <c r="B105" s="452"/>
      <c r="C105" s="452"/>
      <c r="D105" s="452"/>
      <c r="E105" s="452"/>
      <c r="F105" s="452"/>
      <c r="G105" s="452"/>
      <c r="H105" s="452"/>
      <c r="I105" s="452"/>
      <c r="J105" s="452"/>
      <c r="K105" s="452"/>
      <c r="L105" s="452"/>
      <c r="M105" s="452"/>
      <c r="N105" s="453"/>
    </row>
    <row r="106" spans="1:14" x14ac:dyDescent="0.25">
      <c r="A106" s="8"/>
      <c r="B106" s="8"/>
      <c r="C106" s="8"/>
      <c r="D106" s="8"/>
      <c r="E106" s="8"/>
      <c r="F106" s="8"/>
      <c r="G106" s="8"/>
      <c r="H106" s="8"/>
      <c r="I106" s="8"/>
      <c r="J106" s="8"/>
      <c r="K106" s="8"/>
      <c r="L106" s="8"/>
      <c r="M106" s="8"/>
      <c r="N106" s="8"/>
    </row>
    <row r="107" spans="1:14" x14ac:dyDescent="0.25">
      <c r="A107" s="375" t="s">
        <v>88</v>
      </c>
      <c r="B107" s="375"/>
      <c r="C107" s="375"/>
      <c r="D107" s="375"/>
      <c r="E107" s="375"/>
      <c r="F107" s="375"/>
      <c r="G107" s="375"/>
      <c r="H107" s="375"/>
      <c r="I107" s="375"/>
      <c r="J107" s="375"/>
      <c r="K107" s="375"/>
      <c r="L107" s="375"/>
      <c r="M107" s="375"/>
      <c r="N107" s="375"/>
    </row>
    <row r="108" spans="1:14" x14ac:dyDescent="0.25">
      <c r="A108" s="8"/>
      <c r="B108" s="8"/>
      <c r="C108" s="8"/>
      <c r="D108" s="8"/>
      <c r="E108" s="8"/>
      <c r="F108" s="8"/>
      <c r="G108" s="8"/>
      <c r="H108" s="8"/>
      <c r="I108" s="8"/>
      <c r="J108" s="8"/>
      <c r="K108" s="8"/>
      <c r="L108" s="8"/>
      <c r="M108" s="8"/>
      <c r="N108" s="8"/>
    </row>
    <row r="109" spans="1:14" ht="15.75" x14ac:dyDescent="0.25">
      <c r="A109" s="499" t="s">
        <v>89</v>
      </c>
      <c r="B109" s="499"/>
      <c r="C109" s="499"/>
      <c r="D109" s="499"/>
      <c r="E109" s="499"/>
      <c r="F109" s="499"/>
      <c r="G109" s="499"/>
      <c r="H109" s="499"/>
      <c r="I109" s="499"/>
      <c r="J109" s="499"/>
      <c r="K109" s="499"/>
      <c r="L109" s="499"/>
      <c r="M109" s="499"/>
      <c r="N109" s="499"/>
    </row>
    <row r="110" spans="1:14" ht="15.75" thickBot="1" x14ac:dyDescent="0.3">
      <c r="A110" s="8"/>
      <c r="B110" s="8"/>
      <c r="C110" s="8"/>
      <c r="D110" s="8"/>
      <c r="E110" s="8"/>
      <c r="F110" s="8"/>
      <c r="G110" s="8"/>
      <c r="H110" s="8"/>
      <c r="I110" s="8"/>
      <c r="J110" s="8"/>
      <c r="K110" s="8"/>
      <c r="L110" s="8"/>
      <c r="M110" s="8"/>
      <c r="N110" s="8"/>
    </row>
    <row r="111" spans="1:14" ht="15.75" thickBot="1" x14ac:dyDescent="0.3">
      <c r="A111" s="22" t="s">
        <v>90</v>
      </c>
      <c r="B111" s="442" t="s">
        <v>91</v>
      </c>
      <c r="C111" s="442"/>
      <c r="D111" s="442"/>
      <c r="E111" s="442"/>
      <c r="F111" s="442"/>
      <c r="G111" s="442"/>
      <c r="H111" s="442"/>
      <c r="I111" s="442" t="s">
        <v>41</v>
      </c>
      <c r="J111" s="442"/>
      <c r="K111" s="442" t="s">
        <v>42</v>
      </c>
      <c r="L111" s="442"/>
      <c r="M111" s="442"/>
      <c r="N111" s="443"/>
    </row>
    <row r="112" spans="1:14" x14ac:dyDescent="0.25">
      <c r="A112" s="13" t="s">
        <v>16</v>
      </c>
      <c r="B112" s="440" t="s">
        <v>92</v>
      </c>
      <c r="C112" s="440"/>
      <c r="D112" s="440"/>
      <c r="E112" s="440"/>
      <c r="F112" s="440"/>
      <c r="G112" s="440"/>
      <c r="H112" s="440"/>
      <c r="I112" s="456">
        <v>6.1100000000000002E-2</v>
      </c>
      <c r="J112" s="456"/>
      <c r="K112" s="459">
        <f>I112*$K$47</f>
        <v>286.53913231666672</v>
      </c>
      <c r="L112" s="459"/>
      <c r="M112" s="459"/>
      <c r="N112" s="460"/>
    </row>
    <row r="113" spans="1:14" x14ac:dyDescent="0.25">
      <c r="A113" s="11" t="s">
        <v>19</v>
      </c>
      <c r="B113" s="407" t="s">
        <v>143</v>
      </c>
      <c r="C113" s="407"/>
      <c r="D113" s="407"/>
      <c r="E113" s="407"/>
      <c r="F113" s="407"/>
      <c r="G113" s="407"/>
      <c r="H113" s="407"/>
      <c r="I113" s="465">
        <v>1.4800000000000001E-2</v>
      </c>
      <c r="J113" s="465"/>
      <c r="K113" s="459">
        <f t="shared" ref="K113:K117" si="2">I113*$K$47</f>
        <v>69.407187533333357</v>
      </c>
      <c r="L113" s="459"/>
      <c r="M113" s="459"/>
      <c r="N113" s="460"/>
    </row>
    <row r="114" spans="1:14" x14ac:dyDescent="0.25">
      <c r="A114" s="11" t="s">
        <v>21</v>
      </c>
      <c r="B114" s="407" t="s">
        <v>93</v>
      </c>
      <c r="C114" s="407"/>
      <c r="D114" s="407"/>
      <c r="E114" s="407"/>
      <c r="F114" s="407"/>
      <c r="G114" s="407"/>
      <c r="H114" s="407"/>
      <c r="I114" s="465">
        <v>2.9999999999999997E-4</v>
      </c>
      <c r="J114" s="465"/>
      <c r="K114" s="459">
        <f t="shared" si="2"/>
        <v>1.4069024500000002</v>
      </c>
      <c r="L114" s="459"/>
      <c r="M114" s="459"/>
      <c r="N114" s="460"/>
    </row>
    <row r="115" spans="1:14" x14ac:dyDescent="0.25">
      <c r="A115" s="11" t="s">
        <v>23</v>
      </c>
      <c r="B115" s="407" t="s">
        <v>94</v>
      </c>
      <c r="C115" s="407"/>
      <c r="D115" s="407"/>
      <c r="E115" s="407"/>
      <c r="F115" s="407"/>
      <c r="G115" s="407"/>
      <c r="H115" s="407"/>
      <c r="I115" s="465">
        <v>2E-3</v>
      </c>
      <c r="J115" s="465"/>
      <c r="K115" s="459">
        <f t="shared" si="2"/>
        <v>9.3793496666666698</v>
      </c>
      <c r="L115" s="459"/>
      <c r="M115" s="459"/>
      <c r="N115" s="460"/>
    </row>
    <row r="116" spans="1:14" x14ac:dyDescent="0.25">
      <c r="A116" s="11" t="s">
        <v>25</v>
      </c>
      <c r="B116" s="407" t="s">
        <v>95</v>
      </c>
      <c r="C116" s="407"/>
      <c r="D116" s="407"/>
      <c r="E116" s="407"/>
      <c r="F116" s="407"/>
      <c r="G116" s="407"/>
      <c r="H116" s="407"/>
      <c r="I116" s="465">
        <v>4.0000000000000002E-4</v>
      </c>
      <c r="J116" s="465"/>
      <c r="K116" s="459">
        <f t="shared" si="2"/>
        <v>1.8758699333333337</v>
      </c>
      <c r="L116" s="459"/>
      <c r="M116" s="459"/>
      <c r="N116" s="460"/>
    </row>
    <row r="117" spans="1:14" ht="15.75" thickBot="1" x14ac:dyDescent="0.3">
      <c r="A117" s="11" t="s">
        <v>48</v>
      </c>
      <c r="B117" s="407" t="s">
        <v>96</v>
      </c>
      <c r="C117" s="407"/>
      <c r="D117" s="407"/>
      <c r="E117" s="407"/>
      <c r="F117" s="407"/>
      <c r="G117" s="407"/>
      <c r="H117" s="407"/>
      <c r="I117" s="465"/>
      <c r="J117" s="465"/>
      <c r="K117" s="459">
        <f t="shared" si="2"/>
        <v>0</v>
      </c>
      <c r="L117" s="459"/>
      <c r="M117" s="459"/>
      <c r="N117" s="460"/>
    </row>
    <row r="118" spans="1:14" ht="15.75" thickBot="1" x14ac:dyDescent="0.3">
      <c r="A118" s="22"/>
      <c r="B118" s="442" t="s">
        <v>97</v>
      </c>
      <c r="C118" s="442"/>
      <c r="D118" s="442"/>
      <c r="E118" s="442"/>
      <c r="F118" s="442"/>
      <c r="G118" s="442"/>
      <c r="H118" s="442"/>
      <c r="I118" s="500">
        <f>SUM(I112:J117)</f>
        <v>7.8599999999999989E-2</v>
      </c>
      <c r="J118" s="500"/>
      <c r="K118" s="463">
        <f>SUM(K112:N117)</f>
        <v>368.60844190000006</v>
      </c>
      <c r="L118" s="463"/>
      <c r="M118" s="463"/>
      <c r="N118" s="464"/>
    </row>
    <row r="119" spans="1:14" ht="15.75" thickBot="1" x14ac:dyDescent="0.3">
      <c r="A119" s="451"/>
      <c r="B119" s="452"/>
      <c r="C119" s="452"/>
      <c r="D119" s="452"/>
      <c r="E119" s="452"/>
      <c r="F119" s="452"/>
      <c r="G119" s="452"/>
      <c r="H119" s="452"/>
      <c r="I119" s="452"/>
      <c r="J119" s="452"/>
      <c r="K119" s="452"/>
      <c r="L119" s="452"/>
      <c r="M119" s="452"/>
      <c r="N119" s="453"/>
    </row>
    <row r="120" spans="1:14" x14ac:dyDescent="0.25">
      <c r="A120" s="8"/>
      <c r="B120" s="8"/>
      <c r="C120" s="8"/>
      <c r="D120" s="8"/>
      <c r="E120" s="8"/>
      <c r="F120" s="8"/>
      <c r="G120" s="8"/>
      <c r="H120" s="8"/>
      <c r="I120" s="8"/>
      <c r="J120" s="8"/>
      <c r="K120" s="8"/>
      <c r="L120" s="8"/>
      <c r="M120" s="8"/>
      <c r="N120" s="8"/>
    </row>
    <row r="121" spans="1:14" ht="15.75" x14ac:dyDescent="0.25">
      <c r="A121" s="499" t="s">
        <v>144</v>
      </c>
      <c r="B121" s="499"/>
      <c r="C121" s="499"/>
      <c r="D121" s="499"/>
      <c r="E121" s="499"/>
      <c r="F121" s="499"/>
      <c r="G121" s="499"/>
      <c r="H121" s="499"/>
      <c r="I121" s="499"/>
      <c r="J121" s="499"/>
      <c r="K121" s="499"/>
      <c r="L121" s="499"/>
      <c r="M121" s="499"/>
      <c r="N121" s="499"/>
    </row>
    <row r="122" spans="1:14" ht="15.75" thickBot="1" x14ac:dyDescent="0.3">
      <c r="A122" s="8"/>
      <c r="B122" s="8"/>
      <c r="C122" s="8"/>
      <c r="D122" s="8"/>
      <c r="E122" s="8"/>
      <c r="F122" s="8"/>
      <c r="G122" s="8"/>
      <c r="H122" s="8"/>
      <c r="I122" s="8"/>
      <c r="J122" s="8"/>
      <c r="K122" s="8"/>
      <c r="L122" s="8"/>
      <c r="M122" s="8"/>
      <c r="N122" s="8"/>
    </row>
    <row r="123" spans="1:14" ht="15.75" thickBot="1" x14ac:dyDescent="0.3">
      <c r="A123" s="22" t="s">
        <v>98</v>
      </c>
      <c r="B123" s="442" t="s">
        <v>99</v>
      </c>
      <c r="C123" s="442"/>
      <c r="D123" s="442"/>
      <c r="E123" s="442"/>
      <c r="F123" s="442"/>
      <c r="G123" s="442"/>
      <c r="H123" s="442"/>
      <c r="I123" s="442" t="s">
        <v>41</v>
      </c>
      <c r="J123" s="442"/>
      <c r="K123" s="442" t="s">
        <v>42</v>
      </c>
      <c r="L123" s="442"/>
      <c r="M123" s="442"/>
      <c r="N123" s="443"/>
    </row>
    <row r="124" spans="1:14" ht="15.75" thickBot="1" x14ac:dyDescent="0.3">
      <c r="A124" s="13" t="s">
        <v>16</v>
      </c>
      <c r="B124" s="454" t="s">
        <v>100</v>
      </c>
      <c r="C124" s="454"/>
      <c r="D124" s="454"/>
      <c r="E124" s="454"/>
      <c r="F124" s="454"/>
      <c r="G124" s="454"/>
      <c r="H124" s="454"/>
      <c r="I124" s="494"/>
      <c r="J124" s="494"/>
      <c r="K124" s="459">
        <f>I124*K47</f>
        <v>0</v>
      </c>
      <c r="L124" s="459"/>
      <c r="M124" s="459"/>
      <c r="N124" s="460"/>
    </row>
    <row r="125" spans="1:14" ht="15.75" thickBot="1" x14ac:dyDescent="0.3">
      <c r="A125" s="22"/>
      <c r="B125" s="442" t="s">
        <v>101</v>
      </c>
      <c r="C125" s="442"/>
      <c r="D125" s="442"/>
      <c r="E125" s="442"/>
      <c r="F125" s="442"/>
      <c r="G125" s="442"/>
      <c r="H125" s="442"/>
      <c r="I125" s="458">
        <f>SUM(I124)</f>
        <v>0</v>
      </c>
      <c r="J125" s="458"/>
      <c r="K125" s="463">
        <f>SUM(K124)</f>
        <v>0</v>
      </c>
      <c r="L125" s="463"/>
      <c r="M125" s="463"/>
      <c r="N125" s="464"/>
    </row>
    <row r="126" spans="1:14" ht="15.75" thickBot="1" x14ac:dyDescent="0.3">
      <c r="A126" s="451" t="s">
        <v>102</v>
      </c>
      <c r="B126" s="452"/>
      <c r="C126" s="452"/>
      <c r="D126" s="452"/>
      <c r="E126" s="452"/>
      <c r="F126" s="452"/>
      <c r="G126" s="452"/>
      <c r="H126" s="452"/>
      <c r="I126" s="452"/>
      <c r="J126" s="452"/>
      <c r="K126" s="452"/>
      <c r="L126" s="452"/>
      <c r="M126" s="452"/>
      <c r="N126" s="453"/>
    </row>
    <row r="127" spans="1:14" x14ac:dyDescent="0.25">
      <c r="A127" s="8"/>
      <c r="B127" s="8"/>
      <c r="C127" s="8"/>
      <c r="D127" s="8"/>
      <c r="E127" s="8"/>
      <c r="F127" s="8"/>
      <c r="G127" s="8"/>
      <c r="H127" s="8"/>
      <c r="I127" s="8"/>
      <c r="J127" s="8"/>
      <c r="K127" s="8"/>
      <c r="L127" s="8"/>
      <c r="M127" s="8"/>
      <c r="N127" s="8"/>
    </row>
    <row r="128" spans="1:14" x14ac:dyDescent="0.25">
      <c r="A128" s="375" t="s">
        <v>103</v>
      </c>
      <c r="B128" s="375"/>
      <c r="C128" s="375"/>
      <c r="D128" s="375"/>
      <c r="E128" s="375"/>
      <c r="F128" s="375"/>
      <c r="G128" s="375"/>
      <c r="H128" s="375"/>
      <c r="I128" s="375"/>
      <c r="J128" s="375"/>
      <c r="K128" s="375"/>
      <c r="L128" s="375"/>
      <c r="M128" s="375"/>
      <c r="N128" s="375"/>
    </row>
    <row r="129" spans="1:14" ht="15.75" thickBot="1" x14ac:dyDescent="0.3">
      <c r="A129" s="8"/>
      <c r="B129" s="8"/>
      <c r="C129" s="8"/>
      <c r="D129" s="8"/>
      <c r="E129" s="8"/>
      <c r="F129" s="8"/>
      <c r="G129" s="8"/>
      <c r="H129" s="8"/>
      <c r="I129" s="8"/>
      <c r="J129" s="8"/>
      <c r="K129" s="8"/>
      <c r="L129" s="8"/>
      <c r="M129" s="8"/>
      <c r="N129" s="8"/>
    </row>
    <row r="130" spans="1:14" ht="15.75" thickBot="1" x14ac:dyDescent="0.3">
      <c r="A130" s="22">
        <v>4</v>
      </c>
      <c r="B130" s="442" t="s">
        <v>104</v>
      </c>
      <c r="C130" s="442"/>
      <c r="D130" s="442"/>
      <c r="E130" s="442"/>
      <c r="F130" s="442"/>
      <c r="G130" s="442"/>
      <c r="H130" s="442"/>
      <c r="I130" s="442" t="s">
        <v>41</v>
      </c>
      <c r="J130" s="442"/>
      <c r="K130" s="442" t="s">
        <v>42</v>
      </c>
      <c r="L130" s="442"/>
      <c r="M130" s="442"/>
      <c r="N130" s="443"/>
    </row>
    <row r="131" spans="1:14" x14ac:dyDescent="0.25">
      <c r="A131" s="13" t="s">
        <v>90</v>
      </c>
      <c r="B131" s="440" t="s">
        <v>91</v>
      </c>
      <c r="C131" s="440"/>
      <c r="D131" s="440"/>
      <c r="E131" s="440"/>
      <c r="F131" s="440"/>
      <c r="G131" s="440"/>
      <c r="H131" s="440"/>
      <c r="I131" s="494"/>
      <c r="J131" s="494"/>
      <c r="K131" s="459">
        <f>K118</f>
        <v>368.60844190000006</v>
      </c>
      <c r="L131" s="459"/>
      <c r="M131" s="459"/>
      <c r="N131" s="460"/>
    </row>
    <row r="132" spans="1:14" ht="15.75" thickBot="1" x14ac:dyDescent="0.3">
      <c r="A132" s="11" t="s">
        <v>98</v>
      </c>
      <c r="B132" s="407" t="s">
        <v>99</v>
      </c>
      <c r="C132" s="407"/>
      <c r="D132" s="407"/>
      <c r="E132" s="407"/>
      <c r="F132" s="407"/>
      <c r="G132" s="407"/>
      <c r="H132" s="407"/>
      <c r="I132" s="447"/>
      <c r="J132" s="447"/>
      <c r="K132" s="403">
        <f>K125</f>
        <v>0</v>
      </c>
      <c r="L132" s="403"/>
      <c r="M132" s="403"/>
      <c r="N132" s="404"/>
    </row>
    <row r="133" spans="1:14" ht="15.75" thickBot="1" x14ac:dyDescent="0.3">
      <c r="A133" s="22"/>
      <c r="B133" s="442" t="s">
        <v>147</v>
      </c>
      <c r="C133" s="442"/>
      <c r="D133" s="442"/>
      <c r="E133" s="442"/>
      <c r="F133" s="442"/>
      <c r="G133" s="442"/>
      <c r="H133" s="442"/>
      <c r="I133" s="458"/>
      <c r="J133" s="458"/>
      <c r="K133" s="445">
        <f>SUM(K131:N132)</f>
        <v>368.60844190000006</v>
      </c>
      <c r="L133" s="445"/>
      <c r="M133" s="445"/>
      <c r="N133" s="446"/>
    </row>
    <row r="134" spans="1:14" x14ac:dyDescent="0.25">
      <c r="A134" s="8"/>
      <c r="B134" s="8"/>
      <c r="C134" s="8"/>
      <c r="D134" s="8"/>
      <c r="E134" s="8"/>
      <c r="F134" s="8"/>
      <c r="G134" s="8"/>
      <c r="H134" s="8"/>
      <c r="I134" s="8"/>
      <c r="J134" s="8"/>
      <c r="K134" s="8"/>
      <c r="L134" s="8"/>
      <c r="M134" s="8"/>
      <c r="N134" s="8"/>
    </row>
    <row r="135" spans="1:14" ht="15.75" x14ac:dyDescent="0.25">
      <c r="A135" s="499" t="s">
        <v>105</v>
      </c>
      <c r="B135" s="499"/>
      <c r="C135" s="499"/>
      <c r="D135" s="499"/>
      <c r="E135" s="499"/>
      <c r="F135" s="499"/>
      <c r="G135" s="499"/>
      <c r="H135" s="499"/>
      <c r="I135" s="499"/>
      <c r="J135" s="499"/>
      <c r="K135" s="499"/>
      <c r="L135" s="499"/>
      <c r="M135" s="499"/>
      <c r="N135" s="499"/>
    </row>
    <row r="136" spans="1:14" ht="15.75" thickBot="1" x14ac:dyDescent="0.3">
      <c r="A136" s="8"/>
      <c r="B136" s="8"/>
      <c r="C136" s="8"/>
      <c r="D136" s="8"/>
      <c r="E136" s="8"/>
      <c r="F136" s="8"/>
      <c r="G136" s="8"/>
      <c r="H136" s="8"/>
      <c r="I136" s="8"/>
      <c r="J136" s="8"/>
      <c r="K136" s="8"/>
      <c r="L136" s="8"/>
      <c r="M136" s="8"/>
      <c r="N136" s="8"/>
    </row>
    <row r="137" spans="1:14" ht="15.75" thickBot="1" x14ac:dyDescent="0.3">
      <c r="A137" s="22">
        <v>5</v>
      </c>
      <c r="B137" s="442" t="s">
        <v>106</v>
      </c>
      <c r="C137" s="442"/>
      <c r="D137" s="442"/>
      <c r="E137" s="442"/>
      <c r="F137" s="442"/>
      <c r="G137" s="442"/>
      <c r="H137" s="442"/>
      <c r="I137" s="442" t="s">
        <v>41</v>
      </c>
      <c r="J137" s="442"/>
      <c r="K137" s="442" t="s">
        <v>42</v>
      </c>
      <c r="L137" s="442"/>
      <c r="M137" s="442"/>
      <c r="N137" s="443"/>
    </row>
    <row r="138" spans="1:14" x14ac:dyDescent="0.25">
      <c r="A138" s="13" t="s">
        <v>16</v>
      </c>
      <c r="B138" s="501" t="s">
        <v>428</v>
      </c>
      <c r="C138" s="501"/>
      <c r="D138" s="501"/>
      <c r="E138" s="501"/>
      <c r="F138" s="501"/>
      <c r="G138" s="501"/>
      <c r="H138" s="501"/>
      <c r="I138" s="494"/>
      <c r="J138" s="494"/>
      <c r="K138" s="459">
        <f>'ANEXO VIII-A02 - UNIFORMES'!F15</f>
        <v>64.839845238095251</v>
      </c>
      <c r="L138" s="459"/>
      <c r="M138" s="459"/>
      <c r="N138" s="460"/>
    </row>
    <row r="139" spans="1:14" x14ac:dyDescent="0.25">
      <c r="A139" s="11" t="s">
        <v>19</v>
      </c>
      <c r="B139" s="502" t="s">
        <v>429</v>
      </c>
      <c r="C139" s="502"/>
      <c r="D139" s="502"/>
      <c r="E139" s="502"/>
      <c r="F139" s="502"/>
      <c r="G139" s="502"/>
      <c r="H139" s="502"/>
      <c r="I139" s="447"/>
      <c r="J139" s="447"/>
      <c r="K139" s="403">
        <f>'ANEXO VIII-A03 - EPI'!G16</f>
        <v>64.922090277777784</v>
      </c>
      <c r="L139" s="403"/>
      <c r="M139" s="403"/>
      <c r="N139" s="404"/>
    </row>
    <row r="140" spans="1:14" x14ac:dyDescent="0.25">
      <c r="A140" s="11" t="s">
        <v>21</v>
      </c>
      <c r="B140" s="502" t="s">
        <v>430</v>
      </c>
      <c r="C140" s="502"/>
      <c r="D140" s="502"/>
      <c r="E140" s="502"/>
      <c r="F140" s="502"/>
      <c r="G140" s="502"/>
      <c r="H140" s="502"/>
      <c r="I140" s="447"/>
      <c r="J140" s="447"/>
      <c r="K140" s="403">
        <f>'ANEXO VIII-04 - FERRAMENTAL'!I104</f>
        <v>84.057708161328122</v>
      </c>
      <c r="L140" s="403"/>
      <c r="M140" s="403"/>
      <c r="N140" s="404"/>
    </row>
    <row r="141" spans="1:14" ht="15.75" thickBot="1" x14ac:dyDescent="0.3">
      <c r="A141" s="11" t="s">
        <v>23</v>
      </c>
      <c r="B141" s="503" t="s">
        <v>145</v>
      </c>
      <c r="C141" s="503"/>
      <c r="D141" s="503"/>
      <c r="E141" s="503"/>
      <c r="F141" s="503"/>
      <c r="G141" s="503"/>
      <c r="H141" s="503"/>
      <c r="I141" s="447"/>
      <c r="J141" s="447"/>
      <c r="K141" s="403"/>
      <c r="L141" s="403"/>
      <c r="M141" s="403"/>
      <c r="N141" s="404"/>
    </row>
    <row r="142" spans="1:14" ht="15.75" thickBot="1" x14ac:dyDescent="0.3">
      <c r="A142" s="22"/>
      <c r="B142" s="442" t="s">
        <v>146</v>
      </c>
      <c r="C142" s="442"/>
      <c r="D142" s="442"/>
      <c r="E142" s="442"/>
      <c r="F142" s="442"/>
      <c r="G142" s="442"/>
      <c r="H142" s="442"/>
      <c r="I142" s="458">
        <f>SUM(I138:J141)</f>
        <v>0</v>
      </c>
      <c r="J142" s="458"/>
      <c r="K142" s="445">
        <f>SUM(K138:N141)</f>
        <v>213.81964367720116</v>
      </c>
      <c r="L142" s="445"/>
      <c r="M142" s="445"/>
      <c r="N142" s="446"/>
    </row>
    <row r="143" spans="1:14" ht="15.75" thickBot="1" x14ac:dyDescent="0.3">
      <c r="A143" s="451" t="s">
        <v>107</v>
      </c>
      <c r="B143" s="452"/>
      <c r="C143" s="452"/>
      <c r="D143" s="452"/>
      <c r="E143" s="452"/>
      <c r="F143" s="452"/>
      <c r="G143" s="452"/>
      <c r="H143" s="452"/>
      <c r="I143" s="452"/>
      <c r="J143" s="452"/>
      <c r="K143" s="452"/>
      <c r="L143" s="452"/>
      <c r="M143" s="452"/>
      <c r="N143" s="453"/>
    </row>
    <row r="144" spans="1:14" x14ac:dyDescent="0.25">
      <c r="A144" s="8"/>
      <c r="B144" s="8"/>
      <c r="C144" s="8"/>
      <c r="D144" s="8"/>
      <c r="E144" s="8"/>
      <c r="F144" s="8"/>
      <c r="G144" s="8"/>
      <c r="H144" s="8"/>
      <c r="I144" s="8"/>
      <c r="J144" s="8"/>
      <c r="K144" s="8"/>
      <c r="L144" s="8"/>
      <c r="M144" s="8"/>
      <c r="N144" s="8"/>
    </row>
    <row r="145" spans="1:14" ht="15.75" x14ac:dyDescent="0.25">
      <c r="A145" s="499" t="s">
        <v>108</v>
      </c>
      <c r="B145" s="499"/>
      <c r="C145" s="499"/>
      <c r="D145" s="499"/>
      <c r="E145" s="499"/>
      <c r="F145" s="499"/>
      <c r="G145" s="499"/>
      <c r="H145" s="499"/>
      <c r="I145" s="499"/>
      <c r="J145" s="499"/>
      <c r="K145" s="499"/>
      <c r="L145" s="499"/>
      <c r="M145" s="499"/>
      <c r="N145" s="499"/>
    </row>
    <row r="146" spans="1:14" ht="16.5" thickBot="1" x14ac:dyDescent="0.3">
      <c r="A146" s="23"/>
      <c r="B146" s="23"/>
      <c r="C146" s="23"/>
      <c r="D146" s="23"/>
      <c r="E146" s="23"/>
      <c r="F146" s="23"/>
      <c r="G146" s="23"/>
      <c r="H146" s="23"/>
      <c r="I146" s="23"/>
      <c r="J146" s="23"/>
      <c r="K146" s="23"/>
      <c r="L146" s="23"/>
      <c r="M146" s="23"/>
      <c r="N146" s="23"/>
    </row>
    <row r="147" spans="1:14" ht="15.75" thickBot="1" x14ac:dyDescent="0.3">
      <c r="A147" s="22">
        <v>6</v>
      </c>
      <c r="B147" s="442" t="s">
        <v>109</v>
      </c>
      <c r="C147" s="442"/>
      <c r="D147" s="442"/>
      <c r="E147" s="442"/>
      <c r="F147" s="442"/>
      <c r="G147" s="442"/>
      <c r="H147" s="442"/>
      <c r="I147" s="442" t="s">
        <v>41</v>
      </c>
      <c r="J147" s="442"/>
      <c r="K147" s="442" t="s">
        <v>42</v>
      </c>
      <c r="L147" s="442"/>
      <c r="M147" s="442"/>
      <c r="N147" s="443"/>
    </row>
    <row r="148" spans="1:14" x14ac:dyDescent="0.25">
      <c r="A148" s="13" t="s">
        <v>16</v>
      </c>
      <c r="B148" s="440" t="s">
        <v>110</v>
      </c>
      <c r="C148" s="440"/>
      <c r="D148" s="440"/>
      <c r="E148" s="440"/>
      <c r="F148" s="440"/>
      <c r="G148" s="440"/>
      <c r="H148" s="440"/>
      <c r="I148" s="456">
        <v>6.4500000000000002E-2</v>
      </c>
      <c r="J148" s="456"/>
      <c r="K148" s="459">
        <f>I148*K166</f>
        <v>521.62849474881477</v>
      </c>
      <c r="L148" s="459"/>
      <c r="M148" s="459"/>
      <c r="N148" s="460"/>
    </row>
    <row r="149" spans="1:14" x14ac:dyDescent="0.25">
      <c r="A149" s="11" t="s">
        <v>19</v>
      </c>
      <c r="B149" s="407" t="s">
        <v>111</v>
      </c>
      <c r="C149" s="407"/>
      <c r="D149" s="407"/>
      <c r="E149" s="407"/>
      <c r="F149" s="407"/>
      <c r="G149" s="407"/>
      <c r="H149" s="407"/>
      <c r="I149" s="465">
        <v>0.09</v>
      </c>
      <c r="J149" s="465"/>
      <c r="K149" s="403">
        <f>I149*(K166+$K$148)</f>
        <v>774.80027813039055</v>
      </c>
      <c r="L149" s="403"/>
      <c r="M149" s="403"/>
      <c r="N149" s="404"/>
    </row>
    <row r="150" spans="1:14" x14ac:dyDescent="0.25">
      <c r="A150" s="11" t="s">
        <v>21</v>
      </c>
      <c r="B150" s="407" t="s">
        <v>112</v>
      </c>
      <c r="C150" s="407"/>
      <c r="D150" s="407"/>
      <c r="E150" s="407"/>
      <c r="F150" s="407"/>
      <c r="G150" s="407"/>
      <c r="H150" s="407"/>
      <c r="I150" s="465">
        <v>0.14249999999999999</v>
      </c>
      <c r="J150" s="465"/>
      <c r="K150" s="403"/>
      <c r="L150" s="403"/>
      <c r="M150" s="403"/>
      <c r="N150" s="404"/>
    </row>
    <row r="151" spans="1:14" x14ac:dyDescent="0.25">
      <c r="A151" s="11" t="s">
        <v>113</v>
      </c>
      <c r="B151" s="407" t="s">
        <v>407</v>
      </c>
      <c r="C151" s="407"/>
      <c r="D151" s="407"/>
      <c r="E151" s="407"/>
      <c r="F151" s="407"/>
      <c r="G151" s="407"/>
      <c r="H151" s="407"/>
      <c r="I151" s="492">
        <v>1.6500000000000001E-2</v>
      </c>
      <c r="J151" s="492"/>
      <c r="K151" s="403">
        <f>($K$148+$K$149+$K$166)/(1-$I$150)*I151</f>
        <v>180.56084226984225</v>
      </c>
      <c r="L151" s="403"/>
      <c r="M151" s="403"/>
      <c r="N151" s="404"/>
    </row>
    <row r="152" spans="1:14" x14ac:dyDescent="0.25">
      <c r="A152" s="11" t="s">
        <v>114</v>
      </c>
      <c r="B152" s="407" t="s">
        <v>408</v>
      </c>
      <c r="C152" s="407"/>
      <c r="D152" s="407"/>
      <c r="E152" s="407"/>
      <c r="F152" s="407"/>
      <c r="G152" s="407"/>
      <c r="H152" s="407"/>
      <c r="I152" s="492">
        <v>7.5999999999999998E-2</v>
      </c>
      <c r="J152" s="492"/>
      <c r="K152" s="403">
        <f>($K$148+$K$149+$K$166)/(1-$I$150)*I152</f>
        <v>831.67418257624308</v>
      </c>
      <c r="L152" s="403"/>
      <c r="M152" s="403"/>
      <c r="N152" s="404"/>
    </row>
    <row r="153" spans="1:14" x14ac:dyDescent="0.25">
      <c r="A153" s="11" t="s">
        <v>115</v>
      </c>
      <c r="B153" s="407" t="s">
        <v>406</v>
      </c>
      <c r="C153" s="407"/>
      <c r="D153" s="407"/>
      <c r="E153" s="407"/>
      <c r="F153" s="407"/>
      <c r="G153" s="407"/>
      <c r="H153" s="407"/>
      <c r="I153" s="465">
        <v>0.05</v>
      </c>
      <c r="J153" s="465"/>
      <c r="K153" s="403">
        <f t="shared" ref="K153:K154" si="3">($K$148+$K$149+$K$166)/(1-$I$150)*I153</f>
        <v>547.15406748437044</v>
      </c>
      <c r="L153" s="403"/>
      <c r="M153" s="403"/>
      <c r="N153" s="404"/>
    </row>
    <row r="154" spans="1:14" ht="15.75" thickBot="1" x14ac:dyDescent="0.3">
      <c r="A154" s="11" t="s">
        <v>116</v>
      </c>
      <c r="B154" s="398" t="s">
        <v>1851</v>
      </c>
      <c r="C154" s="399"/>
      <c r="D154" s="399"/>
      <c r="E154" s="399"/>
      <c r="F154" s="399"/>
      <c r="G154" s="399"/>
      <c r="H154" s="400"/>
      <c r="I154" s="401">
        <v>4.4999999999999998E-2</v>
      </c>
      <c r="J154" s="402"/>
      <c r="K154" s="403">
        <f t="shared" si="3"/>
        <v>492.43866073593335</v>
      </c>
      <c r="L154" s="403"/>
      <c r="M154" s="403"/>
      <c r="N154" s="404"/>
    </row>
    <row r="155" spans="1:14" ht="15.75" thickBot="1" x14ac:dyDescent="0.3">
      <c r="A155" s="22"/>
      <c r="B155" s="442" t="s">
        <v>68</v>
      </c>
      <c r="C155" s="442"/>
      <c r="D155" s="442"/>
      <c r="E155" s="442"/>
      <c r="F155" s="442"/>
      <c r="G155" s="442"/>
      <c r="H155" s="442"/>
      <c r="I155" s="500">
        <f>I148+I149+I150</f>
        <v>0.29699999999999999</v>
      </c>
      <c r="J155" s="500"/>
      <c r="K155" s="445">
        <f>SUM(K148:N154)</f>
        <v>3348.2565259455941</v>
      </c>
      <c r="L155" s="445"/>
      <c r="M155" s="445"/>
      <c r="N155" s="446"/>
    </row>
    <row r="156" spans="1:14" ht="26.25" customHeight="1" thickBot="1" x14ac:dyDescent="0.3">
      <c r="A156" s="451" t="s">
        <v>148</v>
      </c>
      <c r="B156" s="452"/>
      <c r="C156" s="452"/>
      <c r="D156" s="452"/>
      <c r="E156" s="452"/>
      <c r="F156" s="452"/>
      <c r="G156" s="452"/>
      <c r="H156" s="452"/>
      <c r="I156" s="452"/>
      <c r="J156" s="452"/>
      <c r="K156" s="452"/>
      <c r="L156" s="452"/>
      <c r="M156" s="452"/>
      <c r="N156" s="453"/>
    </row>
    <row r="157" spans="1:14" ht="26.25" customHeight="1" thickBot="1" x14ac:dyDescent="0.3">
      <c r="A157" s="16"/>
      <c r="B157" s="16"/>
      <c r="C157" s="16"/>
      <c r="D157" s="16"/>
      <c r="E157" s="16"/>
      <c r="F157" s="16"/>
      <c r="G157" s="16"/>
      <c r="H157" s="16"/>
      <c r="I157" s="16"/>
      <c r="J157" s="16"/>
      <c r="K157" s="16"/>
      <c r="L157" s="16"/>
      <c r="M157" s="16"/>
      <c r="N157" s="16"/>
    </row>
    <row r="158" spans="1:14" ht="15.75" thickBot="1" x14ac:dyDescent="0.3">
      <c r="A158" s="431" t="s">
        <v>117</v>
      </c>
      <c r="B158" s="432"/>
      <c r="C158" s="432"/>
      <c r="D158" s="432"/>
      <c r="E158" s="432"/>
      <c r="F158" s="432"/>
      <c r="G158" s="432"/>
      <c r="H158" s="432"/>
      <c r="I158" s="432"/>
      <c r="J158" s="432"/>
      <c r="K158" s="432"/>
      <c r="L158" s="432"/>
      <c r="M158" s="432"/>
      <c r="N158" s="433"/>
    </row>
    <row r="159" spans="1:14" ht="15.75" customHeight="1" thickBot="1" x14ac:dyDescent="0.3">
      <c r="A159" s="8"/>
      <c r="B159" s="8"/>
      <c r="C159" s="8"/>
      <c r="D159" s="8"/>
      <c r="E159" s="8"/>
      <c r="F159" s="8"/>
      <c r="G159" s="8"/>
      <c r="H159" s="8"/>
      <c r="I159" s="8"/>
      <c r="J159" s="8"/>
      <c r="K159" s="8"/>
      <c r="L159" s="8"/>
      <c r="M159" s="8"/>
      <c r="N159" s="8"/>
    </row>
    <row r="160" spans="1:14" ht="15.75" thickBot="1" x14ac:dyDescent="0.3">
      <c r="A160" s="22"/>
      <c r="B160" s="442" t="s">
        <v>118</v>
      </c>
      <c r="C160" s="442"/>
      <c r="D160" s="442"/>
      <c r="E160" s="442"/>
      <c r="F160" s="442"/>
      <c r="G160" s="442"/>
      <c r="H160" s="442"/>
      <c r="I160" s="442" t="s">
        <v>41</v>
      </c>
      <c r="J160" s="442"/>
      <c r="K160" s="442" t="s">
        <v>42</v>
      </c>
      <c r="L160" s="442"/>
      <c r="M160" s="442"/>
      <c r="N160" s="443"/>
    </row>
    <row r="161" spans="1:14" ht="15.75" thickBot="1" x14ac:dyDescent="0.3">
      <c r="A161" s="13" t="s">
        <v>16</v>
      </c>
      <c r="B161" s="440" t="s">
        <v>39</v>
      </c>
      <c r="C161" s="440"/>
      <c r="D161" s="440"/>
      <c r="E161" s="440"/>
      <c r="F161" s="440"/>
      <c r="G161" s="440"/>
      <c r="H161" s="440"/>
      <c r="I161" s="494"/>
      <c r="J161" s="494"/>
      <c r="K161" s="448">
        <f>K47</f>
        <v>4689.6748333333344</v>
      </c>
      <c r="L161" s="449"/>
      <c r="M161" s="449"/>
      <c r="N161" s="450"/>
    </row>
    <row r="162" spans="1:14" ht="15.75" thickBot="1" x14ac:dyDescent="0.3">
      <c r="A162" s="11" t="s">
        <v>19</v>
      </c>
      <c r="B162" s="407" t="s">
        <v>55</v>
      </c>
      <c r="C162" s="407"/>
      <c r="D162" s="407"/>
      <c r="E162" s="407"/>
      <c r="F162" s="407"/>
      <c r="G162" s="407"/>
      <c r="H162" s="407"/>
      <c r="I162" s="447"/>
      <c r="J162" s="447"/>
      <c r="K162" s="445">
        <f>K93</f>
        <v>2396.4084980031007</v>
      </c>
      <c r="L162" s="445"/>
      <c r="M162" s="445"/>
      <c r="N162" s="446"/>
    </row>
    <row r="163" spans="1:14" ht="15.75" thickBot="1" x14ac:dyDescent="0.3">
      <c r="A163" s="11" t="s">
        <v>21</v>
      </c>
      <c r="B163" s="407" t="s">
        <v>80</v>
      </c>
      <c r="C163" s="407"/>
      <c r="D163" s="407"/>
      <c r="E163" s="407"/>
      <c r="F163" s="407"/>
      <c r="G163" s="407"/>
      <c r="H163" s="407"/>
      <c r="I163" s="447"/>
      <c r="J163" s="447"/>
      <c r="K163" s="445">
        <f>K104</f>
        <v>418.75206756411205</v>
      </c>
      <c r="L163" s="445"/>
      <c r="M163" s="445"/>
      <c r="N163" s="446"/>
    </row>
    <row r="164" spans="1:14" ht="15.75" thickBot="1" x14ac:dyDescent="0.3">
      <c r="A164" s="11" t="s">
        <v>23</v>
      </c>
      <c r="B164" s="407" t="s">
        <v>88</v>
      </c>
      <c r="C164" s="407"/>
      <c r="D164" s="407"/>
      <c r="E164" s="407"/>
      <c r="F164" s="407"/>
      <c r="G164" s="407"/>
      <c r="H164" s="407"/>
      <c r="I164" s="447"/>
      <c r="J164" s="447"/>
      <c r="K164" s="445">
        <f>K133</f>
        <v>368.60844190000006</v>
      </c>
      <c r="L164" s="445"/>
      <c r="M164" s="445"/>
      <c r="N164" s="446"/>
    </row>
    <row r="165" spans="1:14" ht="15.75" thickBot="1" x14ac:dyDescent="0.3">
      <c r="A165" s="11" t="s">
        <v>25</v>
      </c>
      <c r="B165" s="407" t="s">
        <v>149</v>
      </c>
      <c r="C165" s="407"/>
      <c r="D165" s="407"/>
      <c r="E165" s="407"/>
      <c r="F165" s="407"/>
      <c r="G165" s="407"/>
      <c r="H165" s="407"/>
      <c r="I165" s="447"/>
      <c r="J165" s="447"/>
      <c r="K165" s="445">
        <f>K142</f>
        <v>213.81964367720116</v>
      </c>
      <c r="L165" s="445"/>
      <c r="M165" s="445"/>
      <c r="N165" s="446"/>
    </row>
    <row r="166" spans="1:14" ht="15.75" thickBot="1" x14ac:dyDescent="0.3">
      <c r="A166" s="508" t="s">
        <v>119</v>
      </c>
      <c r="B166" s="509"/>
      <c r="C166" s="509"/>
      <c r="D166" s="509"/>
      <c r="E166" s="509"/>
      <c r="F166" s="509"/>
      <c r="G166" s="509"/>
      <c r="H166" s="510"/>
      <c r="I166" s="447"/>
      <c r="J166" s="447"/>
      <c r="K166" s="515">
        <f>SUM(K161:N165)</f>
        <v>8087.2634844777476</v>
      </c>
      <c r="L166" s="515"/>
      <c r="M166" s="515"/>
      <c r="N166" s="516"/>
    </row>
    <row r="167" spans="1:14" ht="15.75" thickBot="1" x14ac:dyDescent="0.3">
      <c r="A167" s="11" t="s">
        <v>48</v>
      </c>
      <c r="B167" s="407" t="s">
        <v>150</v>
      </c>
      <c r="C167" s="407"/>
      <c r="D167" s="407"/>
      <c r="E167" s="407"/>
      <c r="F167" s="407"/>
      <c r="G167" s="407"/>
      <c r="H167" s="407"/>
      <c r="I167" s="447"/>
      <c r="J167" s="447"/>
      <c r="K167" s="445">
        <f>K155</f>
        <v>3348.2565259455941</v>
      </c>
      <c r="L167" s="445"/>
      <c r="M167" s="445"/>
      <c r="N167" s="446"/>
    </row>
    <row r="168" spans="1:14" ht="15.75" thickBot="1" x14ac:dyDescent="0.3">
      <c r="A168" s="466" t="s">
        <v>422</v>
      </c>
      <c r="B168" s="467"/>
      <c r="C168" s="467"/>
      <c r="D168" s="467"/>
      <c r="E168" s="467"/>
      <c r="F168" s="467"/>
      <c r="G168" s="467"/>
      <c r="H168" s="467"/>
      <c r="I168" s="467"/>
      <c r="J168" s="468"/>
      <c r="K168" s="484">
        <f>ROUND(K166+K167,2)</f>
        <v>11435.52</v>
      </c>
      <c r="L168" s="484"/>
      <c r="M168" s="484"/>
      <c r="N168" s="485"/>
    </row>
  </sheetData>
  <mergeCells count="333">
    <mergeCell ref="A1:N1"/>
    <mergeCell ref="A2:N2"/>
    <mergeCell ref="A4:H4"/>
    <mergeCell ref="I4:N4"/>
    <mergeCell ref="A5:H5"/>
    <mergeCell ref="I5:N5"/>
    <mergeCell ref="A6:H6"/>
    <mergeCell ref="I6:N6"/>
    <mergeCell ref="B12:I12"/>
    <mergeCell ref="J12:N12"/>
    <mergeCell ref="A3:G3"/>
    <mergeCell ref="H3:N3"/>
    <mergeCell ref="B13:I13"/>
    <mergeCell ref="J13:N13"/>
    <mergeCell ref="B14:I14"/>
    <mergeCell ref="J14:N14"/>
    <mergeCell ref="A7:N7"/>
    <mergeCell ref="A8:N8"/>
    <mergeCell ref="B10:I10"/>
    <mergeCell ref="J10:N10"/>
    <mergeCell ref="B11:I11"/>
    <mergeCell ref="J11:N11"/>
    <mergeCell ref="A20:D20"/>
    <mergeCell ref="E20:G20"/>
    <mergeCell ref="H20:N20"/>
    <mergeCell ref="A21:N21"/>
    <mergeCell ref="A23:N23"/>
    <mergeCell ref="A25:N25"/>
    <mergeCell ref="A16:N16"/>
    <mergeCell ref="A17:N17"/>
    <mergeCell ref="A18:D18"/>
    <mergeCell ref="E18:G18"/>
    <mergeCell ref="H18:N18"/>
    <mergeCell ref="A19:D19"/>
    <mergeCell ref="E19:G19"/>
    <mergeCell ref="H19:N19"/>
    <mergeCell ref="B30:H30"/>
    <mergeCell ref="I30:N30"/>
    <mergeCell ref="B31:H31"/>
    <mergeCell ref="I31:N31"/>
    <mergeCell ref="B32:H32"/>
    <mergeCell ref="I32:N32"/>
    <mergeCell ref="A26:N26"/>
    <mergeCell ref="B27:H27"/>
    <mergeCell ref="I27:N27"/>
    <mergeCell ref="B28:H28"/>
    <mergeCell ref="I28:N28"/>
    <mergeCell ref="B29:H29"/>
    <mergeCell ref="I29:N29"/>
    <mergeCell ref="B39:H39"/>
    <mergeCell ref="I39:J39"/>
    <mergeCell ref="K39:N39"/>
    <mergeCell ref="B40:H40"/>
    <mergeCell ref="I40:J40"/>
    <mergeCell ref="K40:N40"/>
    <mergeCell ref="B33:H33"/>
    <mergeCell ref="I33:N33"/>
    <mergeCell ref="A34:N34"/>
    <mergeCell ref="A35:N35"/>
    <mergeCell ref="A36:N36"/>
    <mergeCell ref="B38:H38"/>
    <mergeCell ref="I38:J38"/>
    <mergeCell ref="K38:N38"/>
    <mergeCell ref="B43:H43"/>
    <mergeCell ref="I43:J43"/>
    <mergeCell ref="K43:N43"/>
    <mergeCell ref="B44:H44"/>
    <mergeCell ref="I44:J44"/>
    <mergeCell ref="K44:N44"/>
    <mergeCell ref="B41:H41"/>
    <mergeCell ref="I41:J41"/>
    <mergeCell ref="K41:N41"/>
    <mergeCell ref="B42:H42"/>
    <mergeCell ref="I42:J42"/>
    <mergeCell ref="K42:N42"/>
    <mergeCell ref="A47:H47"/>
    <mergeCell ref="I47:J47"/>
    <mergeCell ref="K47:N47"/>
    <mergeCell ref="A48:N48"/>
    <mergeCell ref="A49:N49"/>
    <mergeCell ref="A51:N51"/>
    <mergeCell ref="B45:H45"/>
    <mergeCell ref="I45:J45"/>
    <mergeCell ref="K45:N45"/>
    <mergeCell ref="B46:H46"/>
    <mergeCell ref="I46:J46"/>
    <mergeCell ref="K46:N46"/>
    <mergeCell ref="B55:H55"/>
    <mergeCell ref="I55:J55"/>
    <mergeCell ref="K55:N55"/>
    <mergeCell ref="B56:H56"/>
    <mergeCell ref="I56:J56"/>
    <mergeCell ref="K56:N56"/>
    <mergeCell ref="B53:H53"/>
    <mergeCell ref="I53:J53"/>
    <mergeCell ref="K53:N53"/>
    <mergeCell ref="B54:H54"/>
    <mergeCell ref="I54:J54"/>
    <mergeCell ref="K54:N54"/>
    <mergeCell ref="B63:H63"/>
    <mergeCell ref="I63:J63"/>
    <mergeCell ref="K63:N63"/>
    <mergeCell ref="B64:H64"/>
    <mergeCell ref="I64:J64"/>
    <mergeCell ref="K64:N64"/>
    <mergeCell ref="A57:N57"/>
    <mergeCell ref="A59:N59"/>
    <mergeCell ref="B61:H61"/>
    <mergeCell ref="I61:J61"/>
    <mergeCell ref="K61:N61"/>
    <mergeCell ref="B62:H62"/>
    <mergeCell ref="I62:J62"/>
    <mergeCell ref="K62:N62"/>
    <mergeCell ref="B67:H67"/>
    <mergeCell ref="I67:J67"/>
    <mergeCell ref="K67:N67"/>
    <mergeCell ref="B68:H68"/>
    <mergeCell ref="I68:J68"/>
    <mergeCell ref="K68:N68"/>
    <mergeCell ref="B65:H65"/>
    <mergeCell ref="I65:J65"/>
    <mergeCell ref="K65:N65"/>
    <mergeCell ref="B66:H66"/>
    <mergeCell ref="I66:J66"/>
    <mergeCell ref="K66:N66"/>
    <mergeCell ref="A71:N71"/>
    <mergeCell ref="A73:N73"/>
    <mergeCell ref="B75:H75"/>
    <mergeCell ref="I75:J75"/>
    <mergeCell ref="K75:N75"/>
    <mergeCell ref="B76:H76"/>
    <mergeCell ref="I76:J76"/>
    <mergeCell ref="K76:N76"/>
    <mergeCell ref="B69:H69"/>
    <mergeCell ref="I69:J69"/>
    <mergeCell ref="K69:N69"/>
    <mergeCell ref="B70:H70"/>
    <mergeCell ref="I70:J70"/>
    <mergeCell ref="K70:N70"/>
    <mergeCell ref="B79:H79"/>
    <mergeCell ref="I79:J79"/>
    <mergeCell ref="K79:N79"/>
    <mergeCell ref="B80:H80"/>
    <mergeCell ref="I80:J80"/>
    <mergeCell ref="K80:N80"/>
    <mergeCell ref="B77:H77"/>
    <mergeCell ref="I77:J77"/>
    <mergeCell ref="K77:N77"/>
    <mergeCell ref="B78:H78"/>
    <mergeCell ref="I78:J78"/>
    <mergeCell ref="K78:N78"/>
    <mergeCell ref="B83:H83"/>
    <mergeCell ref="I83:J83"/>
    <mergeCell ref="K83:N83"/>
    <mergeCell ref="B84:H84"/>
    <mergeCell ref="I84:J84"/>
    <mergeCell ref="K84:N84"/>
    <mergeCell ref="B81:H81"/>
    <mergeCell ref="I81:J81"/>
    <mergeCell ref="K81:N81"/>
    <mergeCell ref="B82:H82"/>
    <mergeCell ref="I82:J82"/>
    <mergeCell ref="K82:N82"/>
    <mergeCell ref="B91:H91"/>
    <mergeCell ref="I91:J91"/>
    <mergeCell ref="K91:N91"/>
    <mergeCell ref="B92:H92"/>
    <mergeCell ref="I92:J92"/>
    <mergeCell ref="K92:N92"/>
    <mergeCell ref="A85:N85"/>
    <mergeCell ref="A87:N87"/>
    <mergeCell ref="B89:H89"/>
    <mergeCell ref="I89:J89"/>
    <mergeCell ref="K89:N89"/>
    <mergeCell ref="B90:H90"/>
    <mergeCell ref="I90:J90"/>
    <mergeCell ref="K90:N90"/>
    <mergeCell ref="B98:H98"/>
    <mergeCell ref="I98:J98"/>
    <mergeCell ref="K98:N98"/>
    <mergeCell ref="B99:H99"/>
    <mergeCell ref="I99:J99"/>
    <mergeCell ref="K99:N99"/>
    <mergeCell ref="B93:H93"/>
    <mergeCell ref="I93:J93"/>
    <mergeCell ref="K93:N93"/>
    <mergeCell ref="A95:N95"/>
    <mergeCell ref="B97:H97"/>
    <mergeCell ref="I97:J97"/>
    <mergeCell ref="K97:N97"/>
    <mergeCell ref="B102:H102"/>
    <mergeCell ref="I102:J102"/>
    <mergeCell ref="K102:N102"/>
    <mergeCell ref="B103:H103"/>
    <mergeCell ref="I103:J103"/>
    <mergeCell ref="K103:N103"/>
    <mergeCell ref="B100:H100"/>
    <mergeCell ref="I100:J100"/>
    <mergeCell ref="K100:N100"/>
    <mergeCell ref="B101:H101"/>
    <mergeCell ref="I101:J101"/>
    <mergeCell ref="K101:N101"/>
    <mergeCell ref="B111:H111"/>
    <mergeCell ref="I111:J111"/>
    <mergeCell ref="K111:N111"/>
    <mergeCell ref="B112:H112"/>
    <mergeCell ref="I112:J112"/>
    <mergeCell ref="K112:N112"/>
    <mergeCell ref="B104:H104"/>
    <mergeCell ref="I104:J104"/>
    <mergeCell ref="K104:N104"/>
    <mergeCell ref="A105:N105"/>
    <mergeCell ref="A107:N107"/>
    <mergeCell ref="A109:N109"/>
    <mergeCell ref="B115:H115"/>
    <mergeCell ref="I115:J115"/>
    <mergeCell ref="K115:N115"/>
    <mergeCell ref="B116:H116"/>
    <mergeCell ref="I116:J116"/>
    <mergeCell ref="K116:N116"/>
    <mergeCell ref="B113:H113"/>
    <mergeCell ref="I113:J113"/>
    <mergeCell ref="K113:N113"/>
    <mergeCell ref="B114:H114"/>
    <mergeCell ref="I114:J114"/>
    <mergeCell ref="K114:N114"/>
    <mergeCell ref="A119:N119"/>
    <mergeCell ref="A121:N121"/>
    <mergeCell ref="B123:H123"/>
    <mergeCell ref="I123:J123"/>
    <mergeCell ref="K123:N123"/>
    <mergeCell ref="B124:H124"/>
    <mergeCell ref="I124:J124"/>
    <mergeCell ref="K124:N124"/>
    <mergeCell ref="B117:H117"/>
    <mergeCell ref="I117:J117"/>
    <mergeCell ref="K117:N117"/>
    <mergeCell ref="B118:H118"/>
    <mergeCell ref="I118:J118"/>
    <mergeCell ref="K118:N118"/>
    <mergeCell ref="B131:H131"/>
    <mergeCell ref="I131:J131"/>
    <mergeCell ref="K131:N131"/>
    <mergeCell ref="B132:H132"/>
    <mergeCell ref="I132:J132"/>
    <mergeCell ref="K132:N132"/>
    <mergeCell ref="B125:H125"/>
    <mergeCell ref="I125:J125"/>
    <mergeCell ref="K125:N125"/>
    <mergeCell ref="A126:N126"/>
    <mergeCell ref="A128:N128"/>
    <mergeCell ref="B130:H130"/>
    <mergeCell ref="I130:J130"/>
    <mergeCell ref="K130:N130"/>
    <mergeCell ref="B138:H138"/>
    <mergeCell ref="I138:J138"/>
    <mergeCell ref="K138:N138"/>
    <mergeCell ref="B139:H139"/>
    <mergeCell ref="I139:J139"/>
    <mergeCell ref="K139:N139"/>
    <mergeCell ref="B133:H133"/>
    <mergeCell ref="I133:J133"/>
    <mergeCell ref="K133:N133"/>
    <mergeCell ref="A135:N135"/>
    <mergeCell ref="B137:H137"/>
    <mergeCell ref="I137:J137"/>
    <mergeCell ref="K137:N137"/>
    <mergeCell ref="B142:H142"/>
    <mergeCell ref="I142:J142"/>
    <mergeCell ref="K142:N142"/>
    <mergeCell ref="A143:N143"/>
    <mergeCell ref="A145:N145"/>
    <mergeCell ref="B147:H147"/>
    <mergeCell ref="I147:J147"/>
    <mergeCell ref="K147:N147"/>
    <mergeCell ref="B140:H140"/>
    <mergeCell ref="I140:J140"/>
    <mergeCell ref="K140:N140"/>
    <mergeCell ref="B141:H141"/>
    <mergeCell ref="I141:J141"/>
    <mergeCell ref="K141:N141"/>
    <mergeCell ref="B150:H150"/>
    <mergeCell ref="I150:J150"/>
    <mergeCell ref="K150:N150"/>
    <mergeCell ref="B151:H151"/>
    <mergeCell ref="I151:J151"/>
    <mergeCell ref="K151:N151"/>
    <mergeCell ref="B148:H148"/>
    <mergeCell ref="I148:J148"/>
    <mergeCell ref="K148:N148"/>
    <mergeCell ref="B149:H149"/>
    <mergeCell ref="I149:J149"/>
    <mergeCell ref="K149:N149"/>
    <mergeCell ref="B154:H154"/>
    <mergeCell ref="I154:J154"/>
    <mergeCell ref="K154:N154"/>
    <mergeCell ref="B155:H155"/>
    <mergeCell ref="I155:J155"/>
    <mergeCell ref="K155:N155"/>
    <mergeCell ref="B152:H152"/>
    <mergeCell ref="I152:J152"/>
    <mergeCell ref="K152:N152"/>
    <mergeCell ref="B153:H153"/>
    <mergeCell ref="I153:J153"/>
    <mergeCell ref="K153:N153"/>
    <mergeCell ref="B162:H162"/>
    <mergeCell ref="I162:J162"/>
    <mergeCell ref="K162:N162"/>
    <mergeCell ref="B163:H163"/>
    <mergeCell ref="I163:J163"/>
    <mergeCell ref="K163:N163"/>
    <mergeCell ref="A156:N156"/>
    <mergeCell ref="A158:N158"/>
    <mergeCell ref="B160:H160"/>
    <mergeCell ref="I160:J160"/>
    <mergeCell ref="K160:N160"/>
    <mergeCell ref="B161:H161"/>
    <mergeCell ref="I161:J161"/>
    <mergeCell ref="K161:N161"/>
    <mergeCell ref="A168:J168"/>
    <mergeCell ref="K168:N168"/>
    <mergeCell ref="A166:H166"/>
    <mergeCell ref="I166:J166"/>
    <mergeCell ref="K166:N166"/>
    <mergeCell ref="B167:H167"/>
    <mergeCell ref="I167:J167"/>
    <mergeCell ref="K167:N167"/>
    <mergeCell ref="B164:H164"/>
    <mergeCell ref="I164:J164"/>
    <mergeCell ref="K164:N164"/>
    <mergeCell ref="B165:H165"/>
    <mergeCell ref="I165:J165"/>
    <mergeCell ref="K165:N165"/>
  </mergeCells>
  <printOptions horizontalCentered="1"/>
  <pageMargins left="0.23622047244094491" right="0.23622047244094491" top="0.74803149606299213" bottom="0.74803149606299213" header="0.31496062992125984" footer="0.31496062992125984"/>
  <pageSetup paperSize="9" scale="55"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F52D9-3DEB-4491-92A1-55DF1CB8B2BC}">
  <sheetPr>
    <tabColor rgb="FF00B050"/>
  </sheetPr>
  <dimension ref="A1:WVV168"/>
  <sheetViews>
    <sheetView showGridLines="0" topLeftCell="A21" zoomScaleNormal="100" workbookViewId="0">
      <selection activeCell="I30" sqref="I30:N30"/>
    </sheetView>
  </sheetViews>
  <sheetFormatPr defaultColWidth="0" defaultRowHeight="15" x14ac:dyDescent="0.25"/>
  <cols>
    <col min="1" max="1" width="5.28515625" style="5" bestFit="1" customWidth="1"/>
    <col min="2" max="5" width="6.7109375" customWidth="1"/>
    <col min="6" max="6" width="8.42578125" customWidth="1"/>
    <col min="7" max="7" width="9" customWidth="1"/>
    <col min="8" max="8" width="44.140625" customWidth="1"/>
    <col min="9" max="9" width="12.7109375" bestFit="1" customWidth="1"/>
    <col min="10" max="10" width="16.140625" customWidth="1"/>
    <col min="11" max="11" width="14.85546875" customWidth="1"/>
    <col min="12" max="12" width="11.140625" customWidth="1"/>
    <col min="13" max="13" width="11.5703125" customWidth="1"/>
    <col min="14" max="14" width="11.7109375" customWidth="1"/>
    <col min="15" max="256" width="9.140625" customWidth="1"/>
    <col min="257" max="257" width="5.28515625" bestFit="1" customWidth="1"/>
    <col min="258" max="261" width="6.7109375" customWidth="1"/>
    <col min="262" max="262" width="8.42578125" customWidth="1"/>
    <col min="263" max="263" width="9" customWidth="1"/>
    <col min="264" max="264" width="10.5703125" customWidth="1"/>
    <col min="265" max="265" width="10" customWidth="1"/>
    <col min="266" max="266" width="25.7109375" customWidth="1"/>
    <col min="267" max="267" width="9.140625" customWidth="1"/>
    <col min="268" max="268" width="6.42578125" customWidth="1"/>
    <col min="269" max="270" width="9.140625" customWidth="1"/>
    <col min="271" max="512" width="9.140625" hidden="1"/>
    <col min="513" max="513" width="5.28515625" bestFit="1" customWidth="1"/>
    <col min="514" max="517" width="6.7109375" customWidth="1"/>
    <col min="518" max="518" width="8.42578125" customWidth="1"/>
    <col min="519" max="519" width="9" customWidth="1"/>
    <col min="520" max="520" width="10.5703125" customWidth="1"/>
    <col min="521" max="521" width="10" customWidth="1"/>
    <col min="522" max="522" width="25.7109375" customWidth="1"/>
    <col min="523" max="523" width="9.140625" customWidth="1"/>
    <col min="524" max="524" width="6.42578125" customWidth="1"/>
    <col min="525" max="526" width="9.140625" customWidth="1"/>
    <col min="527" max="768" width="9.140625" hidden="1"/>
    <col min="769" max="769" width="5.28515625" bestFit="1" customWidth="1"/>
    <col min="770" max="773" width="6.7109375" customWidth="1"/>
    <col min="774" max="774" width="8.42578125" customWidth="1"/>
    <col min="775" max="775" width="9" customWidth="1"/>
    <col min="776" max="776" width="10.5703125" customWidth="1"/>
    <col min="777" max="777" width="10" customWidth="1"/>
    <col min="778" max="778" width="25.7109375" customWidth="1"/>
    <col min="779" max="779" width="9.140625" customWidth="1"/>
    <col min="780" max="780" width="6.42578125" customWidth="1"/>
    <col min="781" max="782" width="9.140625" customWidth="1"/>
    <col min="783" max="1024" width="9.140625" hidden="1"/>
    <col min="1025" max="1025" width="5.28515625" bestFit="1" customWidth="1"/>
    <col min="1026" max="1029" width="6.7109375" customWidth="1"/>
    <col min="1030" max="1030" width="8.42578125" customWidth="1"/>
    <col min="1031" max="1031" width="9" customWidth="1"/>
    <col min="1032" max="1032" width="10.5703125" customWidth="1"/>
    <col min="1033" max="1033" width="10" customWidth="1"/>
    <col min="1034" max="1034" width="25.7109375" customWidth="1"/>
    <col min="1035" max="1035" width="9.140625" customWidth="1"/>
    <col min="1036" max="1036" width="6.42578125" customWidth="1"/>
    <col min="1037" max="1038" width="9.140625" customWidth="1"/>
    <col min="1039" max="1280" width="9.140625" hidden="1"/>
    <col min="1281" max="1281" width="5.28515625" bestFit="1" customWidth="1"/>
    <col min="1282" max="1285" width="6.7109375" customWidth="1"/>
    <col min="1286" max="1286" width="8.42578125" customWidth="1"/>
    <col min="1287" max="1287" width="9" customWidth="1"/>
    <col min="1288" max="1288" width="10.5703125" customWidth="1"/>
    <col min="1289" max="1289" width="10" customWidth="1"/>
    <col min="1290" max="1290" width="25.7109375" customWidth="1"/>
    <col min="1291" max="1291" width="9.140625" customWidth="1"/>
    <col min="1292" max="1292" width="6.42578125" customWidth="1"/>
    <col min="1293" max="1294" width="9.140625" customWidth="1"/>
    <col min="1295" max="1536" width="9.140625" hidden="1"/>
    <col min="1537" max="1537" width="5.28515625" bestFit="1" customWidth="1"/>
    <col min="1538" max="1541" width="6.7109375" customWidth="1"/>
    <col min="1542" max="1542" width="8.42578125" customWidth="1"/>
    <col min="1543" max="1543" width="9" customWidth="1"/>
    <col min="1544" max="1544" width="10.5703125" customWidth="1"/>
    <col min="1545" max="1545" width="10" customWidth="1"/>
    <col min="1546" max="1546" width="25.7109375" customWidth="1"/>
    <col min="1547" max="1547" width="9.140625" customWidth="1"/>
    <col min="1548" max="1548" width="6.42578125" customWidth="1"/>
    <col min="1549" max="1550" width="9.140625" customWidth="1"/>
    <col min="1551" max="1792" width="9.140625" hidden="1"/>
    <col min="1793" max="1793" width="5.28515625" bestFit="1" customWidth="1"/>
    <col min="1794" max="1797" width="6.7109375" customWidth="1"/>
    <col min="1798" max="1798" width="8.42578125" customWidth="1"/>
    <col min="1799" max="1799" width="9" customWidth="1"/>
    <col min="1800" max="1800" width="10.5703125" customWidth="1"/>
    <col min="1801" max="1801" width="10" customWidth="1"/>
    <col min="1802" max="1802" width="25.7109375" customWidth="1"/>
    <col min="1803" max="1803" width="9.140625" customWidth="1"/>
    <col min="1804" max="1804" width="6.42578125" customWidth="1"/>
    <col min="1805" max="1806" width="9.140625" customWidth="1"/>
    <col min="1807" max="2048" width="9.140625" hidden="1"/>
    <col min="2049" max="2049" width="5.28515625" bestFit="1" customWidth="1"/>
    <col min="2050" max="2053" width="6.7109375" customWidth="1"/>
    <col min="2054" max="2054" width="8.42578125" customWidth="1"/>
    <col min="2055" max="2055" width="9" customWidth="1"/>
    <col min="2056" max="2056" width="10.5703125" customWidth="1"/>
    <col min="2057" max="2057" width="10" customWidth="1"/>
    <col min="2058" max="2058" width="25.7109375" customWidth="1"/>
    <col min="2059" max="2059" width="9.140625" customWidth="1"/>
    <col min="2060" max="2060" width="6.42578125" customWidth="1"/>
    <col min="2061" max="2062" width="9.140625" customWidth="1"/>
    <col min="2063" max="2304" width="9.140625" hidden="1"/>
    <col min="2305" max="2305" width="5.28515625" bestFit="1" customWidth="1"/>
    <col min="2306" max="2309" width="6.7109375" customWidth="1"/>
    <col min="2310" max="2310" width="8.42578125" customWidth="1"/>
    <col min="2311" max="2311" width="9" customWidth="1"/>
    <col min="2312" max="2312" width="10.5703125" customWidth="1"/>
    <col min="2313" max="2313" width="10" customWidth="1"/>
    <col min="2314" max="2314" width="25.7109375" customWidth="1"/>
    <col min="2315" max="2315" width="9.140625" customWidth="1"/>
    <col min="2316" max="2316" width="6.42578125" customWidth="1"/>
    <col min="2317" max="2318" width="9.140625" customWidth="1"/>
    <col min="2319" max="2560" width="9.140625" hidden="1"/>
    <col min="2561" max="2561" width="5.28515625" bestFit="1" customWidth="1"/>
    <col min="2562" max="2565" width="6.7109375" customWidth="1"/>
    <col min="2566" max="2566" width="8.42578125" customWidth="1"/>
    <col min="2567" max="2567" width="9" customWidth="1"/>
    <col min="2568" max="2568" width="10.5703125" customWidth="1"/>
    <col min="2569" max="2569" width="10" customWidth="1"/>
    <col min="2570" max="2570" width="25.7109375" customWidth="1"/>
    <col min="2571" max="2571" width="9.140625" customWidth="1"/>
    <col min="2572" max="2572" width="6.42578125" customWidth="1"/>
    <col min="2573" max="2574" width="9.140625" customWidth="1"/>
    <col min="2575" max="2816" width="9.140625" hidden="1"/>
    <col min="2817" max="2817" width="5.28515625" bestFit="1" customWidth="1"/>
    <col min="2818" max="2821" width="6.7109375" customWidth="1"/>
    <col min="2822" max="2822" width="8.42578125" customWidth="1"/>
    <col min="2823" max="2823" width="9" customWidth="1"/>
    <col min="2824" max="2824" width="10.5703125" customWidth="1"/>
    <col min="2825" max="2825" width="10" customWidth="1"/>
    <col min="2826" max="2826" width="25.7109375" customWidth="1"/>
    <col min="2827" max="2827" width="9.140625" customWidth="1"/>
    <col min="2828" max="2828" width="6.42578125" customWidth="1"/>
    <col min="2829" max="2830" width="9.140625" customWidth="1"/>
    <col min="2831" max="3072" width="9.140625" hidden="1"/>
    <col min="3073" max="3073" width="5.28515625" bestFit="1" customWidth="1"/>
    <col min="3074" max="3077" width="6.7109375" customWidth="1"/>
    <col min="3078" max="3078" width="8.42578125" customWidth="1"/>
    <col min="3079" max="3079" width="9" customWidth="1"/>
    <col min="3080" max="3080" width="10.5703125" customWidth="1"/>
    <col min="3081" max="3081" width="10" customWidth="1"/>
    <col min="3082" max="3082" width="25.7109375" customWidth="1"/>
    <col min="3083" max="3083" width="9.140625" customWidth="1"/>
    <col min="3084" max="3084" width="6.42578125" customWidth="1"/>
    <col min="3085" max="3086" width="9.140625" customWidth="1"/>
    <col min="3087" max="3328" width="9.140625" hidden="1"/>
    <col min="3329" max="3329" width="5.28515625" bestFit="1" customWidth="1"/>
    <col min="3330" max="3333" width="6.7109375" customWidth="1"/>
    <col min="3334" max="3334" width="8.42578125" customWidth="1"/>
    <col min="3335" max="3335" width="9" customWidth="1"/>
    <col min="3336" max="3336" width="10.5703125" customWidth="1"/>
    <col min="3337" max="3337" width="10" customWidth="1"/>
    <col min="3338" max="3338" width="25.7109375" customWidth="1"/>
    <col min="3339" max="3339" width="9.140625" customWidth="1"/>
    <col min="3340" max="3340" width="6.42578125" customWidth="1"/>
    <col min="3341" max="3342" width="9.140625" customWidth="1"/>
    <col min="3343" max="3584" width="9.140625" hidden="1"/>
    <col min="3585" max="3585" width="5.28515625" bestFit="1" customWidth="1"/>
    <col min="3586" max="3589" width="6.7109375" customWidth="1"/>
    <col min="3590" max="3590" width="8.42578125" customWidth="1"/>
    <col min="3591" max="3591" width="9" customWidth="1"/>
    <col min="3592" max="3592" width="10.5703125" customWidth="1"/>
    <col min="3593" max="3593" width="10" customWidth="1"/>
    <col min="3594" max="3594" width="25.7109375" customWidth="1"/>
    <col min="3595" max="3595" width="9.140625" customWidth="1"/>
    <col min="3596" max="3596" width="6.42578125" customWidth="1"/>
    <col min="3597" max="3598" width="9.140625" customWidth="1"/>
    <col min="3599" max="3840" width="9.140625" hidden="1"/>
    <col min="3841" max="3841" width="5.28515625" bestFit="1" customWidth="1"/>
    <col min="3842" max="3845" width="6.7109375" customWidth="1"/>
    <col min="3846" max="3846" width="8.42578125" customWidth="1"/>
    <col min="3847" max="3847" width="9" customWidth="1"/>
    <col min="3848" max="3848" width="10.5703125" customWidth="1"/>
    <col min="3849" max="3849" width="10" customWidth="1"/>
    <col min="3850" max="3850" width="25.7109375" customWidth="1"/>
    <col min="3851" max="3851" width="9.140625" customWidth="1"/>
    <col min="3852" max="3852" width="6.42578125" customWidth="1"/>
    <col min="3853" max="3854" width="9.140625" customWidth="1"/>
    <col min="3855" max="4096" width="9.140625" hidden="1"/>
    <col min="4097" max="4097" width="5.28515625" bestFit="1" customWidth="1"/>
    <col min="4098" max="4101" width="6.7109375" customWidth="1"/>
    <col min="4102" max="4102" width="8.42578125" customWidth="1"/>
    <col min="4103" max="4103" width="9" customWidth="1"/>
    <col min="4104" max="4104" width="10.5703125" customWidth="1"/>
    <col min="4105" max="4105" width="10" customWidth="1"/>
    <col min="4106" max="4106" width="25.7109375" customWidth="1"/>
    <col min="4107" max="4107" width="9.140625" customWidth="1"/>
    <col min="4108" max="4108" width="6.42578125" customWidth="1"/>
    <col min="4109" max="4110" width="9.140625" customWidth="1"/>
    <col min="4111" max="4352" width="9.140625" hidden="1"/>
    <col min="4353" max="4353" width="5.28515625" bestFit="1" customWidth="1"/>
    <col min="4354" max="4357" width="6.7109375" customWidth="1"/>
    <col min="4358" max="4358" width="8.42578125" customWidth="1"/>
    <col min="4359" max="4359" width="9" customWidth="1"/>
    <col min="4360" max="4360" width="10.5703125" customWidth="1"/>
    <col min="4361" max="4361" width="10" customWidth="1"/>
    <col min="4362" max="4362" width="25.7109375" customWidth="1"/>
    <col min="4363" max="4363" width="9.140625" customWidth="1"/>
    <col min="4364" max="4364" width="6.42578125" customWidth="1"/>
    <col min="4365" max="4366" width="9.140625" customWidth="1"/>
    <col min="4367" max="4608" width="9.140625" hidden="1"/>
    <col min="4609" max="4609" width="5.28515625" bestFit="1" customWidth="1"/>
    <col min="4610" max="4613" width="6.7109375" customWidth="1"/>
    <col min="4614" max="4614" width="8.42578125" customWidth="1"/>
    <col min="4615" max="4615" width="9" customWidth="1"/>
    <col min="4616" max="4616" width="10.5703125" customWidth="1"/>
    <col min="4617" max="4617" width="10" customWidth="1"/>
    <col min="4618" max="4618" width="25.7109375" customWidth="1"/>
    <col min="4619" max="4619" width="9.140625" customWidth="1"/>
    <col min="4620" max="4620" width="6.42578125" customWidth="1"/>
    <col min="4621" max="4622" width="9.140625" customWidth="1"/>
    <col min="4623" max="4864" width="9.140625" hidden="1"/>
    <col min="4865" max="4865" width="5.28515625" bestFit="1" customWidth="1"/>
    <col min="4866" max="4869" width="6.7109375" customWidth="1"/>
    <col min="4870" max="4870" width="8.42578125" customWidth="1"/>
    <col min="4871" max="4871" width="9" customWidth="1"/>
    <col min="4872" max="4872" width="10.5703125" customWidth="1"/>
    <col min="4873" max="4873" width="10" customWidth="1"/>
    <col min="4874" max="4874" width="25.7109375" customWidth="1"/>
    <col min="4875" max="4875" width="9.140625" customWidth="1"/>
    <col min="4876" max="4876" width="6.42578125" customWidth="1"/>
    <col min="4877" max="4878" width="9.140625" customWidth="1"/>
    <col min="4879" max="5120" width="9.140625" hidden="1"/>
    <col min="5121" max="5121" width="5.28515625" bestFit="1" customWidth="1"/>
    <col min="5122" max="5125" width="6.7109375" customWidth="1"/>
    <col min="5126" max="5126" width="8.42578125" customWidth="1"/>
    <col min="5127" max="5127" width="9" customWidth="1"/>
    <col min="5128" max="5128" width="10.5703125" customWidth="1"/>
    <col min="5129" max="5129" width="10" customWidth="1"/>
    <col min="5130" max="5130" width="25.7109375" customWidth="1"/>
    <col min="5131" max="5131" width="9.140625" customWidth="1"/>
    <col min="5132" max="5132" width="6.42578125" customWidth="1"/>
    <col min="5133" max="5134" width="9.140625" customWidth="1"/>
    <col min="5135" max="5376" width="9.140625" hidden="1"/>
    <col min="5377" max="5377" width="5.28515625" bestFit="1" customWidth="1"/>
    <col min="5378" max="5381" width="6.7109375" customWidth="1"/>
    <col min="5382" max="5382" width="8.42578125" customWidth="1"/>
    <col min="5383" max="5383" width="9" customWidth="1"/>
    <col min="5384" max="5384" width="10.5703125" customWidth="1"/>
    <col min="5385" max="5385" width="10" customWidth="1"/>
    <col min="5386" max="5386" width="25.7109375" customWidth="1"/>
    <col min="5387" max="5387" width="9.140625" customWidth="1"/>
    <col min="5388" max="5388" width="6.42578125" customWidth="1"/>
    <col min="5389" max="5390" width="9.140625" customWidth="1"/>
    <col min="5391" max="5632" width="9.140625" hidden="1"/>
    <col min="5633" max="5633" width="5.28515625" bestFit="1" customWidth="1"/>
    <col min="5634" max="5637" width="6.7109375" customWidth="1"/>
    <col min="5638" max="5638" width="8.42578125" customWidth="1"/>
    <col min="5639" max="5639" width="9" customWidth="1"/>
    <col min="5640" max="5640" width="10.5703125" customWidth="1"/>
    <col min="5641" max="5641" width="10" customWidth="1"/>
    <col min="5642" max="5642" width="25.7109375" customWidth="1"/>
    <col min="5643" max="5643" width="9.140625" customWidth="1"/>
    <col min="5644" max="5644" width="6.42578125" customWidth="1"/>
    <col min="5645" max="5646" width="9.140625" customWidth="1"/>
    <col min="5647" max="5888" width="9.140625" hidden="1"/>
    <col min="5889" max="5889" width="5.28515625" bestFit="1" customWidth="1"/>
    <col min="5890" max="5893" width="6.7109375" customWidth="1"/>
    <col min="5894" max="5894" width="8.42578125" customWidth="1"/>
    <col min="5895" max="5895" width="9" customWidth="1"/>
    <col min="5896" max="5896" width="10.5703125" customWidth="1"/>
    <col min="5897" max="5897" width="10" customWidth="1"/>
    <col min="5898" max="5898" width="25.7109375" customWidth="1"/>
    <col min="5899" max="5899" width="9.140625" customWidth="1"/>
    <col min="5900" max="5900" width="6.42578125" customWidth="1"/>
    <col min="5901" max="5902" width="9.140625" customWidth="1"/>
    <col min="5903" max="6144" width="9.140625" hidden="1"/>
    <col min="6145" max="6145" width="5.28515625" bestFit="1" customWidth="1"/>
    <col min="6146" max="6149" width="6.7109375" customWidth="1"/>
    <col min="6150" max="6150" width="8.42578125" customWidth="1"/>
    <col min="6151" max="6151" width="9" customWidth="1"/>
    <col min="6152" max="6152" width="10.5703125" customWidth="1"/>
    <col min="6153" max="6153" width="10" customWidth="1"/>
    <col min="6154" max="6154" width="25.7109375" customWidth="1"/>
    <col min="6155" max="6155" width="9.140625" customWidth="1"/>
    <col min="6156" max="6156" width="6.42578125" customWidth="1"/>
    <col min="6157" max="6158" width="9.140625" customWidth="1"/>
    <col min="6159" max="6400" width="9.140625" hidden="1"/>
    <col min="6401" max="6401" width="5.28515625" bestFit="1" customWidth="1"/>
    <col min="6402" max="6405" width="6.7109375" customWidth="1"/>
    <col min="6406" max="6406" width="8.42578125" customWidth="1"/>
    <col min="6407" max="6407" width="9" customWidth="1"/>
    <col min="6408" max="6408" width="10.5703125" customWidth="1"/>
    <col min="6409" max="6409" width="10" customWidth="1"/>
    <col min="6410" max="6410" width="25.7109375" customWidth="1"/>
    <col min="6411" max="6411" width="9.140625" customWidth="1"/>
    <col min="6412" max="6412" width="6.42578125" customWidth="1"/>
    <col min="6413" max="6414" width="9.140625" customWidth="1"/>
    <col min="6415" max="6656" width="9.140625" hidden="1"/>
    <col min="6657" max="6657" width="5.28515625" bestFit="1" customWidth="1"/>
    <col min="6658" max="6661" width="6.7109375" customWidth="1"/>
    <col min="6662" max="6662" width="8.42578125" customWidth="1"/>
    <col min="6663" max="6663" width="9" customWidth="1"/>
    <col min="6664" max="6664" width="10.5703125" customWidth="1"/>
    <col min="6665" max="6665" width="10" customWidth="1"/>
    <col min="6666" max="6666" width="25.7109375" customWidth="1"/>
    <col min="6667" max="6667" width="9.140625" customWidth="1"/>
    <col min="6668" max="6668" width="6.42578125" customWidth="1"/>
    <col min="6669" max="6670" width="9.140625" customWidth="1"/>
    <col min="6671" max="6912" width="9.140625" hidden="1"/>
    <col min="6913" max="6913" width="5.28515625" bestFit="1" customWidth="1"/>
    <col min="6914" max="6917" width="6.7109375" customWidth="1"/>
    <col min="6918" max="6918" width="8.42578125" customWidth="1"/>
    <col min="6919" max="6919" width="9" customWidth="1"/>
    <col min="6920" max="6920" width="10.5703125" customWidth="1"/>
    <col min="6921" max="6921" width="10" customWidth="1"/>
    <col min="6922" max="6922" width="25.7109375" customWidth="1"/>
    <col min="6923" max="6923" width="9.140625" customWidth="1"/>
    <col min="6924" max="6924" width="6.42578125" customWidth="1"/>
    <col min="6925" max="6926" width="9.140625" customWidth="1"/>
    <col min="6927" max="7168" width="9.140625" hidden="1"/>
    <col min="7169" max="7169" width="5.28515625" bestFit="1" customWidth="1"/>
    <col min="7170" max="7173" width="6.7109375" customWidth="1"/>
    <col min="7174" max="7174" width="8.42578125" customWidth="1"/>
    <col min="7175" max="7175" width="9" customWidth="1"/>
    <col min="7176" max="7176" width="10.5703125" customWidth="1"/>
    <col min="7177" max="7177" width="10" customWidth="1"/>
    <col min="7178" max="7178" width="25.7109375" customWidth="1"/>
    <col min="7179" max="7179" width="9.140625" customWidth="1"/>
    <col min="7180" max="7180" width="6.42578125" customWidth="1"/>
    <col min="7181" max="7182" width="9.140625" customWidth="1"/>
    <col min="7183" max="7424" width="9.140625" hidden="1"/>
    <col min="7425" max="7425" width="5.28515625" bestFit="1" customWidth="1"/>
    <col min="7426" max="7429" width="6.7109375" customWidth="1"/>
    <col min="7430" max="7430" width="8.42578125" customWidth="1"/>
    <col min="7431" max="7431" width="9" customWidth="1"/>
    <col min="7432" max="7432" width="10.5703125" customWidth="1"/>
    <col min="7433" max="7433" width="10" customWidth="1"/>
    <col min="7434" max="7434" width="25.7109375" customWidth="1"/>
    <col min="7435" max="7435" width="9.140625" customWidth="1"/>
    <col min="7436" max="7436" width="6.42578125" customWidth="1"/>
    <col min="7437" max="7438" width="9.140625" customWidth="1"/>
    <col min="7439" max="7680" width="9.140625" hidden="1"/>
    <col min="7681" max="7681" width="5.28515625" bestFit="1" customWidth="1"/>
    <col min="7682" max="7685" width="6.7109375" customWidth="1"/>
    <col min="7686" max="7686" width="8.42578125" customWidth="1"/>
    <col min="7687" max="7687" width="9" customWidth="1"/>
    <col min="7688" max="7688" width="10.5703125" customWidth="1"/>
    <col min="7689" max="7689" width="10" customWidth="1"/>
    <col min="7690" max="7690" width="25.7109375" customWidth="1"/>
    <col min="7691" max="7691" width="9.140625" customWidth="1"/>
    <col min="7692" max="7692" width="6.42578125" customWidth="1"/>
    <col min="7693" max="7694" width="9.140625" customWidth="1"/>
    <col min="7695" max="7936" width="9.140625" hidden="1"/>
    <col min="7937" max="7937" width="5.28515625" bestFit="1" customWidth="1"/>
    <col min="7938" max="7941" width="6.7109375" customWidth="1"/>
    <col min="7942" max="7942" width="8.42578125" customWidth="1"/>
    <col min="7943" max="7943" width="9" customWidth="1"/>
    <col min="7944" max="7944" width="10.5703125" customWidth="1"/>
    <col min="7945" max="7945" width="10" customWidth="1"/>
    <col min="7946" max="7946" width="25.7109375" customWidth="1"/>
    <col min="7947" max="7947" width="9.140625" customWidth="1"/>
    <col min="7948" max="7948" width="6.42578125" customWidth="1"/>
    <col min="7949" max="7950" width="9.140625" customWidth="1"/>
    <col min="7951" max="8192" width="9.140625" hidden="1"/>
    <col min="8193" max="8193" width="5.28515625" bestFit="1" customWidth="1"/>
    <col min="8194" max="8197" width="6.7109375" customWidth="1"/>
    <col min="8198" max="8198" width="8.42578125" customWidth="1"/>
    <col min="8199" max="8199" width="9" customWidth="1"/>
    <col min="8200" max="8200" width="10.5703125" customWidth="1"/>
    <col min="8201" max="8201" width="10" customWidth="1"/>
    <col min="8202" max="8202" width="25.7109375" customWidth="1"/>
    <col min="8203" max="8203" width="9.140625" customWidth="1"/>
    <col min="8204" max="8204" width="6.42578125" customWidth="1"/>
    <col min="8205" max="8206" width="9.140625" customWidth="1"/>
    <col min="8207" max="8448" width="9.140625" hidden="1"/>
    <col min="8449" max="8449" width="5.28515625" bestFit="1" customWidth="1"/>
    <col min="8450" max="8453" width="6.7109375" customWidth="1"/>
    <col min="8454" max="8454" width="8.42578125" customWidth="1"/>
    <col min="8455" max="8455" width="9" customWidth="1"/>
    <col min="8456" max="8456" width="10.5703125" customWidth="1"/>
    <col min="8457" max="8457" width="10" customWidth="1"/>
    <col min="8458" max="8458" width="25.7109375" customWidth="1"/>
    <col min="8459" max="8459" width="9.140625" customWidth="1"/>
    <col min="8460" max="8460" width="6.42578125" customWidth="1"/>
    <col min="8461" max="8462" width="9.140625" customWidth="1"/>
    <col min="8463" max="8704" width="9.140625" hidden="1"/>
    <col min="8705" max="8705" width="5.28515625" bestFit="1" customWidth="1"/>
    <col min="8706" max="8709" width="6.7109375" customWidth="1"/>
    <col min="8710" max="8710" width="8.42578125" customWidth="1"/>
    <col min="8711" max="8711" width="9" customWidth="1"/>
    <col min="8712" max="8712" width="10.5703125" customWidth="1"/>
    <col min="8713" max="8713" width="10" customWidth="1"/>
    <col min="8714" max="8714" width="25.7109375" customWidth="1"/>
    <col min="8715" max="8715" width="9.140625" customWidth="1"/>
    <col min="8716" max="8716" width="6.42578125" customWidth="1"/>
    <col min="8717" max="8718" width="9.140625" customWidth="1"/>
    <col min="8719" max="8960" width="9.140625" hidden="1"/>
    <col min="8961" max="8961" width="5.28515625" bestFit="1" customWidth="1"/>
    <col min="8962" max="8965" width="6.7109375" customWidth="1"/>
    <col min="8966" max="8966" width="8.42578125" customWidth="1"/>
    <col min="8967" max="8967" width="9" customWidth="1"/>
    <col min="8968" max="8968" width="10.5703125" customWidth="1"/>
    <col min="8969" max="8969" width="10" customWidth="1"/>
    <col min="8970" max="8970" width="25.7109375" customWidth="1"/>
    <col min="8971" max="8971" width="9.140625" customWidth="1"/>
    <col min="8972" max="8972" width="6.42578125" customWidth="1"/>
    <col min="8973" max="8974" width="9.140625" customWidth="1"/>
    <col min="8975" max="9216" width="9.140625" hidden="1"/>
    <col min="9217" max="9217" width="5.28515625" bestFit="1" customWidth="1"/>
    <col min="9218" max="9221" width="6.7109375" customWidth="1"/>
    <col min="9222" max="9222" width="8.42578125" customWidth="1"/>
    <col min="9223" max="9223" width="9" customWidth="1"/>
    <col min="9224" max="9224" width="10.5703125" customWidth="1"/>
    <col min="9225" max="9225" width="10" customWidth="1"/>
    <col min="9226" max="9226" width="25.7109375" customWidth="1"/>
    <col min="9227" max="9227" width="9.140625" customWidth="1"/>
    <col min="9228" max="9228" width="6.42578125" customWidth="1"/>
    <col min="9229" max="9230" width="9.140625" customWidth="1"/>
    <col min="9231" max="9472" width="9.140625" hidden="1"/>
    <col min="9473" max="9473" width="5.28515625" bestFit="1" customWidth="1"/>
    <col min="9474" max="9477" width="6.7109375" customWidth="1"/>
    <col min="9478" max="9478" width="8.42578125" customWidth="1"/>
    <col min="9479" max="9479" width="9" customWidth="1"/>
    <col min="9480" max="9480" width="10.5703125" customWidth="1"/>
    <col min="9481" max="9481" width="10" customWidth="1"/>
    <col min="9482" max="9482" width="25.7109375" customWidth="1"/>
    <col min="9483" max="9483" width="9.140625" customWidth="1"/>
    <col min="9484" max="9484" width="6.42578125" customWidth="1"/>
    <col min="9485" max="9486" width="9.140625" customWidth="1"/>
    <col min="9487" max="9728" width="9.140625" hidden="1"/>
    <col min="9729" max="9729" width="5.28515625" bestFit="1" customWidth="1"/>
    <col min="9730" max="9733" width="6.7109375" customWidth="1"/>
    <col min="9734" max="9734" width="8.42578125" customWidth="1"/>
    <col min="9735" max="9735" width="9" customWidth="1"/>
    <col min="9736" max="9736" width="10.5703125" customWidth="1"/>
    <col min="9737" max="9737" width="10" customWidth="1"/>
    <col min="9738" max="9738" width="25.7109375" customWidth="1"/>
    <col min="9739" max="9739" width="9.140625" customWidth="1"/>
    <col min="9740" max="9740" width="6.42578125" customWidth="1"/>
    <col min="9741" max="9742" width="9.140625" customWidth="1"/>
    <col min="9743" max="9984" width="9.140625" hidden="1"/>
    <col min="9985" max="9985" width="5.28515625" bestFit="1" customWidth="1"/>
    <col min="9986" max="9989" width="6.7109375" customWidth="1"/>
    <col min="9990" max="9990" width="8.42578125" customWidth="1"/>
    <col min="9991" max="9991" width="9" customWidth="1"/>
    <col min="9992" max="9992" width="10.5703125" customWidth="1"/>
    <col min="9993" max="9993" width="10" customWidth="1"/>
    <col min="9994" max="9994" width="25.7109375" customWidth="1"/>
    <col min="9995" max="9995" width="9.140625" customWidth="1"/>
    <col min="9996" max="9996" width="6.42578125" customWidth="1"/>
    <col min="9997" max="9998" width="9.140625" customWidth="1"/>
    <col min="9999" max="10240" width="9.140625" hidden="1"/>
    <col min="10241" max="10241" width="5.28515625" bestFit="1" customWidth="1"/>
    <col min="10242" max="10245" width="6.7109375" customWidth="1"/>
    <col min="10246" max="10246" width="8.42578125" customWidth="1"/>
    <col min="10247" max="10247" width="9" customWidth="1"/>
    <col min="10248" max="10248" width="10.5703125" customWidth="1"/>
    <col min="10249" max="10249" width="10" customWidth="1"/>
    <col min="10250" max="10250" width="25.7109375" customWidth="1"/>
    <col min="10251" max="10251" width="9.140625" customWidth="1"/>
    <col min="10252" max="10252" width="6.42578125" customWidth="1"/>
    <col min="10253" max="10254" width="9.140625" customWidth="1"/>
    <col min="10255" max="10496" width="9.140625" hidden="1"/>
    <col min="10497" max="10497" width="5.28515625" bestFit="1" customWidth="1"/>
    <col min="10498" max="10501" width="6.7109375" customWidth="1"/>
    <col min="10502" max="10502" width="8.42578125" customWidth="1"/>
    <col min="10503" max="10503" width="9" customWidth="1"/>
    <col min="10504" max="10504" width="10.5703125" customWidth="1"/>
    <col min="10505" max="10505" width="10" customWidth="1"/>
    <col min="10506" max="10506" width="25.7109375" customWidth="1"/>
    <col min="10507" max="10507" width="9.140625" customWidth="1"/>
    <col min="10508" max="10508" width="6.42578125" customWidth="1"/>
    <col min="10509" max="10510" width="9.140625" customWidth="1"/>
    <col min="10511" max="10752" width="9.140625" hidden="1"/>
    <col min="10753" max="10753" width="5.28515625" bestFit="1" customWidth="1"/>
    <col min="10754" max="10757" width="6.7109375" customWidth="1"/>
    <col min="10758" max="10758" width="8.42578125" customWidth="1"/>
    <col min="10759" max="10759" width="9" customWidth="1"/>
    <col min="10760" max="10760" width="10.5703125" customWidth="1"/>
    <col min="10761" max="10761" width="10" customWidth="1"/>
    <col min="10762" max="10762" width="25.7109375" customWidth="1"/>
    <col min="10763" max="10763" width="9.140625" customWidth="1"/>
    <col min="10764" max="10764" width="6.42578125" customWidth="1"/>
    <col min="10765" max="10766" width="9.140625" customWidth="1"/>
    <col min="10767" max="11008" width="9.140625" hidden="1"/>
    <col min="11009" max="11009" width="5.28515625" bestFit="1" customWidth="1"/>
    <col min="11010" max="11013" width="6.7109375" customWidth="1"/>
    <col min="11014" max="11014" width="8.42578125" customWidth="1"/>
    <col min="11015" max="11015" width="9" customWidth="1"/>
    <col min="11016" max="11016" width="10.5703125" customWidth="1"/>
    <col min="11017" max="11017" width="10" customWidth="1"/>
    <col min="11018" max="11018" width="25.7109375" customWidth="1"/>
    <col min="11019" max="11019" width="9.140625" customWidth="1"/>
    <col min="11020" max="11020" width="6.42578125" customWidth="1"/>
    <col min="11021" max="11022" width="9.140625" customWidth="1"/>
    <col min="11023" max="11264" width="9.140625" hidden="1"/>
    <col min="11265" max="11265" width="5.28515625" bestFit="1" customWidth="1"/>
    <col min="11266" max="11269" width="6.7109375" customWidth="1"/>
    <col min="11270" max="11270" width="8.42578125" customWidth="1"/>
    <col min="11271" max="11271" width="9" customWidth="1"/>
    <col min="11272" max="11272" width="10.5703125" customWidth="1"/>
    <col min="11273" max="11273" width="10" customWidth="1"/>
    <col min="11274" max="11274" width="25.7109375" customWidth="1"/>
    <col min="11275" max="11275" width="9.140625" customWidth="1"/>
    <col min="11276" max="11276" width="6.42578125" customWidth="1"/>
    <col min="11277" max="11278" width="9.140625" customWidth="1"/>
    <col min="11279" max="11520" width="9.140625" hidden="1"/>
    <col min="11521" max="11521" width="5.28515625" bestFit="1" customWidth="1"/>
    <col min="11522" max="11525" width="6.7109375" customWidth="1"/>
    <col min="11526" max="11526" width="8.42578125" customWidth="1"/>
    <col min="11527" max="11527" width="9" customWidth="1"/>
    <col min="11528" max="11528" width="10.5703125" customWidth="1"/>
    <col min="11529" max="11529" width="10" customWidth="1"/>
    <col min="11530" max="11530" width="25.7109375" customWidth="1"/>
    <col min="11531" max="11531" width="9.140625" customWidth="1"/>
    <col min="11532" max="11532" width="6.42578125" customWidth="1"/>
    <col min="11533" max="11534" width="9.140625" customWidth="1"/>
    <col min="11535" max="11776" width="9.140625" hidden="1"/>
    <col min="11777" max="11777" width="5.28515625" bestFit="1" customWidth="1"/>
    <col min="11778" max="11781" width="6.7109375" customWidth="1"/>
    <col min="11782" max="11782" width="8.42578125" customWidth="1"/>
    <col min="11783" max="11783" width="9" customWidth="1"/>
    <col min="11784" max="11784" width="10.5703125" customWidth="1"/>
    <col min="11785" max="11785" width="10" customWidth="1"/>
    <col min="11786" max="11786" width="25.7109375" customWidth="1"/>
    <col min="11787" max="11787" width="9.140625" customWidth="1"/>
    <col min="11788" max="11788" width="6.42578125" customWidth="1"/>
    <col min="11789" max="11790" width="9.140625" customWidth="1"/>
    <col min="11791" max="12032" width="9.140625" hidden="1"/>
    <col min="12033" max="12033" width="5.28515625" bestFit="1" customWidth="1"/>
    <col min="12034" max="12037" width="6.7109375" customWidth="1"/>
    <col min="12038" max="12038" width="8.42578125" customWidth="1"/>
    <col min="12039" max="12039" width="9" customWidth="1"/>
    <col min="12040" max="12040" width="10.5703125" customWidth="1"/>
    <col min="12041" max="12041" width="10" customWidth="1"/>
    <col min="12042" max="12042" width="25.7109375" customWidth="1"/>
    <col min="12043" max="12043" width="9.140625" customWidth="1"/>
    <col min="12044" max="12044" width="6.42578125" customWidth="1"/>
    <col min="12045" max="12046" width="9.140625" customWidth="1"/>
    <col min="12047" max="12288" width="9.140625" hidden="1"/>
    <col min="12289" max="12289" width="5.28515625" bestFit="1" customWidth="1"/>
    <col min="12290" max="12293" width="6.7109375" customWidth="1"/>
    <col min="12294" max="12294" width="8.42578125" customWidth="1"/>
    <col min="12295" max="12295" width="9" customWidth="1"/>
    <col min="12296" max="12296" width="10.5703125" customWidth="1"/>
    <col min="12297" max="12297" width="10" customWidth="1"/>
    <col min="12298" max="12298" width="25.7109375" customWidth="1"/>
    <col min="12299" max="12299" width="9.140625" customWidth="1"/>
    <col min="12300" max="12300" width="6.42578125" customWidth="1"/>
    <col min="12301" max="12302" width="9.140625" customWidth="1"/>
    <col min="12303" max="12544" width="9.140625" hidden="1"/>
    <col min="12545" max="12545" width="5.28515625" bestFit="1" customWidth="1"/>
    <col min="12546" max="12549" width="6.7109375" customWidth="1"/>
    <col min="12550" max="12550" width="8.42578125" customWidth="1"/>
    <col min="12551" max="12551" width="9" customWidth="1"/>
    <col min="12552" max="12552" width="10.5703125" customWidth="1"/>
    <col min="12553" max="12553" width="10" customWidth="1"/>
    <col min="12554" max="12554" width="25.7109375" customWidth="1"/>
    <col min="12555" max="12555" width="9.140625" customWidth="1"/>
    <col min="12556" max="12556" width="6.42578125" customWidth="1"/>
    <col min="12557" max="12558" width="9.140625" customWidth="1"/>
    <col min="12559" max="12800" width="9.140625" hidden="1"/>
    <col min="12801" max="12801" width="5.28515625" bestFit="1" customWidth="1"/>
    <col min="12802" max="12805" width="6.7109375" customWidth="1"/>
    <col min="12806" max="12806" width="8.42578125" customWidth="1"/>
    <col min="12807" max="12807" width="9" customWidth="1"/>
    <col min="12808" max="12808" width="10.5703125" customWidth="1"/>
    <col min="12809" max="12809" width="10" customWidth="1"/>
    <col min="12810" max="12810" width="25.7109375" customWidth="1"/>
    <col min="12811" max="12811" width="9.140625" customWidth="1"/>
    <col min="12812" max="12812" width="6.42578125" customWidth="1"/>
    <col min="12813" max="12814" width="9.140625" customWidth="1"/>
    <col min="12815" max="13056" width="9.140625" hidden="1"/>
    <col min="13057" max="13057" width="5.28515625" bestFit="1" customWidth="1"/>
    <col min="13058" max="13061" width="6.7109375" customWidth="1"/>
    <col min="13062" max="13062" width="8.42578125" customWidth="1"/>
    <col min="13063" max="13063" width="9" customWidth="1"/>
    <col min="13064" max="13064" width="10.5703125" customWidth="1"/>
    <col min="13065" max="13065" width="10" customWidth="1"/>
    <col min="13066" max="13066" width="25.7109375" customWidth="1"/>
    <col min="13067" max="13067" width="9.140625" customWidth="1"/>
    <col min="13068" max="13068" width="6.42578125" customWidth="1"/>
    <col min="13069" max="13070" width="9.140625" customWidth="1"/>
    <col min="13071" max="13312" width="9.140625" hidden="1"/>
    <col min="13313" max="13313" width="5.28515625" bestFit="1" customWidth="1"/>
    <col min="13314" max="13317" width="6.7109375" customWidth="1"/>
    <col min="13318" max="13318" width="8.42578125" customWidth="1"/>
    <col min="13319" max="13319" width="9" customWidth="1"/>
    <col min="13320" max="13320" width="10.5703125" customWidth="1"/>
    <col min="13321" max="13321" width="10" customWidth="1"/>
    <col min="13322" max="13322" width="25.7109375" customWidth="1"/>
    <col min="13323" max="13323" width="9.140625" customWidth="1"/>
    <col min="13324" max="13324" width="6.42578125" customWidth="1"/>
    <col min="13325" max="13326" width="9.140625" customWidth="1"/>
    <col min="13327" max="13568" width="9.140625" hidden="1"/>
    <col min="13569" max="13569" width="5.28515625" bestFit="1" customWidth="1"/>
    <col min="13570" max="13573" width="6.7109375" customWidth="1"/>
    <col min="13574" max="13574" width="8.42578125" customWidth="1"/>
    <col min="13575" max="13575" width="9" customWidth="1"/>
    <col min="13576" max="13576" width="10.5703125" customWidth="1"/>
    <col min="13577" max="13577" width="10" customWidth="1"/>
    <col min="13578" max="13578" width="25.7109375" customWidth="1"/>
    <col min="13579" max="13579" width="9.140625" customWidth="1"/>
    <col min="13580" max="13580" width="6.42578125" customWidth="1"/>
    <col min="13581" max="13582" width="9.140625" customWidth="1"/>
    <col min="13583" max="13824" width="9.140625" hidden="1"/>
    <col min="13825" max="13825" width="5.28515625" bestFit="1" customWidth="1"/>
    <col min="13826" max="13829" width="6.7109375" customWidth="1"/>
    <col min="13830" max="13830" width="8.42578125" customWidth="1"/>
    <col min="13831" max="13831" width="9" customWidth="1"/>
    <col min="13832" max="13832" width="10.5703125" customWidth="1"/>
    <col min="13833" max="13833" width="10" customWidth="1"/>
    <col min="13834" max="13834" width="25.7109375" customWidth="1"/>
    <col min="13835" max="13835" width="9.140625" customWidth="1"/>
    <col min="13836" max="13836" width="6.42578125" customWidth="1"/>
    <col min="13837" max="13838" width="9.140625" customWidth="1"/>
    <col min="13839" max="14080" width="9.140625" hidden="1"/>
    <col min="14081" max="14081" width="5.28515625" bestFit="1" customWidth="1"/>
    <col min="14082" max="14085" width="6.7109375" customWidth="1"/>
    <col min="14086" max="14086" width="8.42578125" customWidth="1"/>
    <col min="14087" max="14087" width="9" customWidth="1"/>
    <col min="14088" max="14088" width="10.5703125" customWidth="1"/>
    <col min="14089" max="14089" width="10" customWidth="1"/>
    <col min="14090" max="14090" width="25.7109375" customWidth="1"/>
    <col min="14091" max="14091" width="9.140625" customWidth="1"/>
    <col min="14092" max="14092" width="6.42578125" customWidth="1"/>
    <col min="14093" max="14094" width="9.140625" customWidth="1"/>
    <col min="14095" max="14336" width="9.140625" hidden="1"/>
    <col min="14337" max="14337" width="5.28515625" bestFit="1" customWidth="1"/>
    <col min="14338" max="14341" width="6.7109375" customWidth="1"/>
    <col min="14342" max="14342" width="8.42578125" customWidth="1"/>
    <col min="14343" max="14343" width="9" customWidth="1"/>
    <col min="14344" max="14344" width="10.5703125" customWidth="1"/>
    <col min="14345" max="14345" width="10" customWidth="1"/>
    <col min="14346" max="14346" width="25.7109375" customWidth="1"/>
    <col min="14347" max="14347" width="9.140625" customWidth="1"/>
    <col min="14348" max="14348" width="6.42578125" customWidth="1"/>
    <col min="14349" max="14350" width="9.140625" customWidth="1"/>
    <col min="14351" max="14592" width="9.140625" hidden="1"/>
    <col min="14593" max="14593" width="5.28515625" bestFit="1" customWidth="1"/>
    <col min="14594" max="14597" width="6.7109375" customWidth="1"/>
    <col min="14598" max="14598" width="8.42578125" customWidth="1"/>
    <col min="14599" max="14599" width="9" customWidth="1"/>
    <col min="14600" max="14600" width="10.5703125" customWidth="1"/>
    <col min="14601" max="14601" width="10" customWidth="1"/>
    <col min="14602" max="14602" width="25.7109375" customWidth="1"/>
    <col min="14603" max="14603" width="9.140625" customWidth="1"/>
    <col min="14604" max="14604" width="6.42578125" customWidth="1"/>
    <col min="14605" max="14606" width="9.140625" customWidth="1"/>
    <col min="14607" max="14848" width="9.140625" hidden="1"/>
    <col min="14849" max="14849" width="5.28515625" bestFit="1" customWidth="1"/>
    <col min="14850" max="14853" width="6.7109375" customWidth="1"/>
    <col min="14854" max="14854" width="8.42578125" customWidth="1"/>
    <col min="14855" max="14855" width="9" customWidth="1"/>
    <col min="14856" max="14856" width="10.5703125" customWidth="1"/>
    <col min="14857" max="14857" width="10" customWidth="1"/>
    <col min="14858" max="14858" width="25.7109375" customWidth="1"/>
    <col min="14859" max="14859" width="9.140625" customWidth="1"/>
    <col min="14860" max="14860" width="6.42578125" customWidth="1"/>
    <col min="14861" max="14862" width="9.140625" customWidth="1"/>
    <col min="14863" max="15104" width="9.140625" hidden="1"/>
    <col min="15105" max="15105" width="5.28515625" bestFit="1" customWidth="1"/>
    <col min="15106" max="15109" width="6.7109375" customWidth="1"/>
    <col min="15110" max="15110" width="8.42578125" customWidth="1"/>
    <col min="15111" max="15111" width="9" customWidth="1"/>
    <col min="15112" max="15112" width="10.5703125" customWidth="1"/>
    <col min="15113" max="15113" width="10" customWidth="1"/>
    <col min="15114" max="15114" width="25.7109375" customWidth="1"/>
    <col min="15115" max="15115" width="9.140625" customWidth="1"/>
    <col min="15116" max="15116" width="6.42578125" customWidth="1"/>
    <col min="15117" max="15118" width="9.140625" customWidth="1"/>
    <col min="15119" max="15360" width="9.140625" hidden="1"/>
    <col min="15361" max="15361" width="5.28515625" bestFit="1" customWidth="1"/>
    <col min="15362" max="15365" width="6.7109375" customWidth="1"/>
    <col min="15366" max="15366" width="8.42578125" customWidth="1"/>
    <col min="15367" max="15367" width="9" customWidth="1"/>
    <col min="15368" max="15368" width="10.5703125" customWidth="1"/>
    <col min="15369" max="15369" width="10" customWidth="1"/>
    <col min="15370" max="15370" width="25.7109375" customWidth="1"/>
    <col min="15371" max="15371" width="9.140625" customWidth="1"/>
    <col min="15372" max="15372" width="6.42578125" customWidth="1"/>
    <col min="15373" max="15374" width="9.140625" customWidth="1"/>
    <col min="15375" max="15616" width="9.140625" hidden="1"/>
    <col min="15617" max="15617" width="5.28515625" bestFit="1" customWidth="1"/>
    <col min="15618" max="15621" width="6.7109375" customWidth="1"/>
    <col min="15622" max="15622" width="8.42578125" customWidth="1"/>
    <col min="15623" max="15623" width="9" customWidth="1"/>
    <col min="15624" max="15624" width="10.5703125" customWidth="1"/>
    <col min="15625" max="15625" width="10" customWidth="1"/>
    <col min="15626" max="15626" width="25.7109375" customWidth="1"/>
    <col min="15627" max="15627" width="9.140625" customWidth="1"/>
    <col min="15628" max="15628" width="6.42578125" customWidth="1"/>
    <col min="15629" max="15630" width="9.140625" customWidth="1"/>
    <col min="15631" max="15872" width="9.140625" hidden="1"/>
    <col min="15873" max="15873" width="5.28515625" bestFit="1" customWidth="1"/>
    <col min="15874" max="15877" width="6.7109375" customWidth="1"/>
    <col min="15878" max="15878" width="8.42578125" customWidth="1"/>
    <col min="15879" max="15879" width="9" customWidth="1"/>
    <col min="15880" max="15880" width="10.5703125" customWidth="1"/>
    <col min="15881" max="15881" width="10" customWidth="1"/>
    <col min="15882" max="15882" width="25.7109375" customWidth="1"/>
    <col min="15883" max="15883" width="9.140625" customWidth="1"/>
    <col min="15884" max="15884" width="6.42578125" customWidth="1"/>
    <col min="15885" max="15886" width="9.140625" customWidth="1"/>
    <col min="15887" max="16128" width="9.140625" hidden="1"/>
    <col min="16129" max="16129" width="5.28515625" bestFit="1" customWidth="1"/>
    <col min="16130" max="16133" width="6.7109375" customWidth="1"/>
    <col min="16134" max="16134" width="8.42578125" customWidth="1"/>
    <col min="16135" max="16135" width="9" customWidth="1"/>
    <col min="16136" max="16136" width="10.5703125" customWidth="1"/>
    <col min="16137" max="16137" width="10" customWidth="1"/>
    <col min="16138" max="16138" width="25.7109375" customWidth="1"/>
    <col min="16139" max="16139" width="9.140625" customWidth="1"/>
    <col min="16140" max="16140" width="6.42578125" customWidth="1"/>
    <col min="16141" max="16142" width="9.140625" customWidth="1"/>
    <col min="16143" max="16384" width="9.140625" hidden="1"/>
  </cols>
  <sheetData>
    <row r="1" spans="1:14" ht="90" customHeight="1" x14ac:dyDescent="0.25">
      <c r="A1" s="409"/>
      <c r="B1" s="409"/>
      <c r="C1" s="409"/>
      <c r="D1" s="409"/>
      <c r="E1" s="409"/>
      <c r="F1" s="409"/>
      <c r="G1" s="409"/>
      <c r="H1" s="409"/>
      <c r="I1" s="409"/>
      <c r="J1" s="409"/>
      <c r="K1" s="409"/>
      <c r="L1" s="409"/>
      <c r="M1" s="409"/>
      <c r="N1" s="409"/>
    </row>
    <row r="2" spans="1:14" ht="29.25" customHeight="1" thickBot="1" x14ac:dyDescent="0.35">
      <c r="A2" s="469" t="s">
        <v>427</v>
      </c>
      <c r="B2" s="469"/>
      <c r="C2" s="469"/>
      <c r="D2" s="469"/>
      <c r="E2" s="469"/>
      <c r="F2" s="469"/>
      <c r="G2" s="469"/>
      <c r="H2" s="469"/>
      <c r="I2" s="469"/>
      <c r="J2" s="469"/>
      <c r="K2" s="469"/>
      <c r="L2" s="469"/>
      <c r="M2" s="469"/>
      <c r="N2" s="469"/>
    </row>
    <row r="3" spans="1:14" ht="24" customHeight="1" thickBot="1" x14ac:dyDescent="0.3">
      <c r="A3" s="504" t="s">
        <v>433</v>
      </c>
      <c r="B3" s="505"/>
      <c r="C3" s="505"/>
      <c r="D3" s="505"/>
      <c r="E3" s="505"/>
      <c r="F3" s="505"/>
      <c r="G3" s="505"/>
      <c r="H3" s="506" t="s">
        <v>513</v>
      </c>
      <c r="I3" s="506"/>
      <c r="J3" s="506"/>
      <c r="K3" s="506"/>
      <c r="L3" s="506"/>
      <c r="M3" s="506"/>
      <c r="N3" s="507"/>
    </row>
    <row r="4" spans="1:14" x14ac:dyDescent="0.25">
      <c r="A4" s="472" t="s">
        <v>13</v>
      </c>
      <c r="B4" s="473"/>
      <c r="C4" s="473"/>
      <c r="D4" s="473"/>
      <c r="E4" s="473"/>
      <c r="F4" s="473"/>
      <c r="G4" s="473"/>
      <c r="H4" s="474"/>
      <c r="I4" s="478"/>
      <c r="J4" s="479"/>
      <c r="K4" s="479"/>
      <c r="L4" s="479"/>
      <c r="M4" s="479"/>
      <c r="N4" s="480"/>
    </row>
    <row r="5" spans="1:14" x14ac:dyDescent="0.25">
      <c r="A5" s="405" t="s">
        <v>126</v>
      </c>
      <c r="B5" s="406"/>
      <c r="C5" s="406"/>
      <c r="D5" s="406"/>
      <c r="E5" s="406"/>
      <c r="F5" s="406"/>
      <c r="G5" s="406"/>
      <c r="H5" s="406"/>
      <c r="I5" s="407" t="s">
        <v>128</v>
      </c>
      <c r="J5" s="407"/>
      <c r="K5" s="407"/>
      <c r="L5" s="407"/>
      <c r="M5" s="407"/>
      <c r="N5" s="408"/>
    </row>
    <row r="6" spans="1:14" ht="15.75" thickBot="1" x14ac:dyDescent="0.3">
      <c r="A6" s="475" t="s">
        <v>14</v>
      </c>
      <c r="B6" s="476"/>
      <c r="C6" s="476"/>
      <c r="D6" s="476"/>
      <c r="E6" s="476"/>
      <c r="F6" s="476"/>
      <c r="G6" s="476"/>
      <c r="H6" s="477"/>
      <c r="I6" s="481"/>
      <c r="J6" s="482"/>
      <c r="K6" s="482"/>
      <c r="L6" s="482"/>
      <c r="M6" s="482"/>
      <c r="N6" s="483"/>
    </row>
    <row r="7" spans="1:14" x14ac:dyDescent="0.25">
      <c r="A7" s="409"/>
      <c r="B7" s="409"/>
      <c r="C7" s="409"/>
      <c r="D7" s="409"/>
      <c r="E7" s="409"/>
      <c r="F7" s="409"/>
      <c r="G7" s="409"/>
      <c r="H7" s="409"/>
      <c r="I7" s="409"/>
      <c r="J7" s="409"/>
      <c r="K7" s="409"/>
      <c r="L7" s="409"/>
      <c r="M7" s="409"/>
      <c r="N7" s="409"/>
    </row>
    <row r="8" spans="1:14" x14ac:dyDescent="0.25">
      <c r="A8" s="375" t="s">
        <v>15</v>
      </c>
      <c r="B8" s="375"/>
      <c r="C8" s="375"/>
      <c r="D8" s="375"/>
      <c r="E8" s="375"/>
      <c r="F8" s="375"/>
      <c r="G8" s="375"/>
      <c r="H8" s="375"/>
      <c r="I8" s="375"/>
      <c r="J8" s="375"/>
      <c r="K8" s="375"/>
      <c r="L8" s="375"/>
      <c r="M8" s="375"/>
      <c r="N8" s="375"/>
    </row>
    <row r="9" spans="1:14" ht="15.75" thickBot="1" x14ac:dyDescent="0.3">
      <c r="A9" s="8"/>
      <c r="B9" s="8"/>
      <c r="C9" s="8"/>
      <c r="D9" s="8"/>
      <c r="E9" s="8"/>
      <c r="F9" s="8"/>
      <c r="G9" s="8"/>
      <c r="H9" s="8"/>
      <c r="I9" s="8"/>
      <c r="J9" s="8"/>
      <c r="K9" s="8"/>
      <c r="L9" s="8"/>
      <c r="M9" s="8"/>
      <c r="N9" s="8"/>
    </row>
    <row r="10" spans="1:14" x14ac:dyDescent="0.25">
      <c r="A10" s="10" t="s">
        <v>16</v>
      </c>
      <c r="B10" s="416" t="s">
        <v>17</v>
      </c>
      <c r="C10" s="416"/>
      <c r="D10" s="416"/>
      <c r="E10" s="416"/>
      <c r="F10" s="416"/>
      <c r="G10" s="416"/>
      <c r="H10" s="416"/>
      <c r="I10" s="416"/>
      <c r="J10" s="416" t="s">
        <v>18</v>
      </c>
      <c r="K10" s="416"/>
      <c r="L10" s="416"/>
      <c r="M10" s="416"/>
      <c r="N10" s="417"/>
    </row>
    <row r="11" spans="1:14" x14ac:dyDescent="0.25">
      <c r="A11" s="11" t="s">
        <v>19</v>
      </c>
      <c r="B11" s="410" t="s">
        <v>20</v>
      </c>
      <c r="C11" s="410"/>
      <c r="D11" s="410"/>
      <c r="E11" s="410"/>
      <c r="F11" s="410"/>
      <c r="G11" s="410"/>
      <c r="H11" s="410"/>
      <c r="I11" s="410"/>
      <c r="J11" s="410" t="s">
        <v>511</v>
      </c>
      <c r="K11" s="410"/>
      <c r="L11" s="410"/>
      <c r="M11" s="410"/>
      <c r="N11" s="411"/>
    </row>
    <row r="12" spans="1:14" x14ac:dyDescent="0.25">
      <c r="A12" s="11" t="s">
        <v>21</v>
      </c>
      <c r="B12" s="410" t="s">
        <v>22</v>
      </c>
      <c r="C12" s="410"/>
      <c r="D12" s="410"/>
      <c r="E12" s="410"/>
      <c r="F12" s="410"/>
      <c r="G12" s="410"/>
      <c r="H12" s="410"/>
      <c r="I12" s="410"/>
      <c r="J12" s="410" t="s">
        <v>1854</v>
      </c>
      <c r="K12" s="410"/>
      <c r="L12" s="410"/>
      <c r="M12" s="410"/>
      <c r="N12" s="411"/>
    </row>
    <row r="13" spans="1:14" x14ac:dyDescent="0.25">
      <c r="A13" s="11" t="s">
        <v>23</v>
      </c>
      <c r="B13" s="410" t="s">
        <v>24</v>
      </c>
      <c r="C13" s="410"/>
      <c r="D13" s="410"/>
      <c r="E13" s="410"/>
      <c r="F13" s="410"/>
      <c r="G13" s="410"/>
      <c r="H13" s="410"/>
      <c r="I13" s="410"/>
      <c r="J13" s="410">
        <v>2022</v>
      </c>
      <c r="K13" s="410"/>
      <c r="L13" s="410"/>
      <c r="M13" s="410"/>
      <c r="N13" s="411"/>
    </row>
    <row r="14" spans="1:14" ht="15.75" thickBot="1" x14ac:dyDescent="0.3">
      <c r="A14" s="12" t="s">
        <v>25</v>
      </c>
      <c r="B14" s="470" t="s">
        <v>26</v>
      </c>
      <c r="C14" s="470"/>
      <c r="D14" s="470"/>
      <c r="E14" s="470"/>
      <c r="F14" s="470"/>
      <c r="G14" s="470"/>
      <c r="H14" s="470"/>
      <c r="I14" s="470"/>
      <c r="J14" s="470">
        <v>12</v>
      </c>
      <c r="K14" s="470"/>
      <c r="L14" s="470"/>
      <c r="M14" s="470"/>
      <c r="N14" s="471"/>
    </row>
    <row r="15" spans="1:14" x14ac:dyDescent="0.25">
      <c r="B15" s="5"/>
      <c r="C15" s="5"/>
      <c r="D15" s="5"/>
      <c r="E15" s="5"/>
      <c r="F15" s="5"/>
      <c r="G15" s="5"/>
      <c r="H15" s="5"/>
      <c r="I15" s="5"/>
      <c r="J15" s="5"/>
      <c r="K15" s="5"/>
      <c r="L15" s="5"/>
      <c r="M15" s="5"/>
      <c r="N15" s="5"/>
    </row>
    <row r="16" spans="1:14" x14ac:dyDescent="0.25">
      <c r="A16" s="412" t="s">
        <v>28</v>
      </c>
      <c r="B16" s="412"/>
      <c r="C16" s="412"/>
      <c r="D16" s="412"/>
      <c r="E16" s="412"/>
      <c r="F16" s="412"/>
      <c r="G16" s="412"/>
      <c r="H16" s="412"/>
      <c r="I16" s="412"/>
      <c r="J16" s="412"/>
      <c r="K16" s="412"/>
      <c r="L16" s="412"/>
      <c r="M16" s="412"/>
      <c r="N16" s="412"/>
    </row>
    <row r="17" spans="1:14" ht="15.75" thickBot="1" x14ac:dyDescent="0.3">
      <c r="A17" s="409"/>
      <c r="B17" s="409"/>
      <c r="C17" s="409"/>
      <c r="D17" s="409"/>
      <c r="E17" s="409"/>
      <c r="F17" s="409"/>
      <c r="G17" s="409"/>
      <c r="H17" s="409"/>
      <c r="I17" s="409"/>
      <c r="J17" s="409"/>
      <c r="K17" s="409"/>
      <c r="L17" s="409"/>
      <c r="M17" s="409"/>
      <c r="N17" s="409"/>
    </row>
    <row r="18" spans="1:14" x14ac:dyDescent="0.25">
      <c r="A18" s="413" t="s">
        <v>29</v>
      </c>
      <c r="B18" s="414"/>
      <c r="C18" s="414"/>
      <c r="D18" s="414"/>
      <c r="E18" s="414" t="s">
        <v>30</v>
      </c>
      <c r="F18" s="414"/>
      <c r="G18" s="414"/>
      <c r="H18" s="414" t="s">
        <v>127</v>
      </c>
      <c r="I18" s="414"/>
      <c r="J18" s="414"/>
      <c r="K18" s="414"/>
      <c r="L18" s="414"/>
      <c r="M18" s="414"/>
      <c r="N18" s="415"/>
    </row>
    <row r="19" spans="1:14" s="7" customFormat="1" x14ac:dyDescent="0.25">
      <c r="A19" s="422" t="s">
        <v>423</v>
      </c>
      <c r="B19" s="423"/>
      <c r="C19" s="423"/>
      <c r="D19" s="423"/>
      <c r="E19" s="423" t="s">
        <v>424</v>
      </c>
      <c r="F19" s="423"/>
      <c r="G19" s="423"/>
      <c r="H19" s="423" t="s">
        <v>27</v>
      </c>
      <c r="I19" s="423"/>
      <c r="J19" s="423"/>
      <c r="K19" s="423"/>
      <c r="L19" s="423"/>
      <c r="M19" s="423"/>
      <c r="N19" s="424"/>
    </row>
    <row r="20" spans="1:14" x14ac:dyDescent="0.25">
      <c r="A20" s="422"/>
      <c r="B20" s="423"/>
      <c r="C20" s="423"/>
      <c r="D20" s="423"/>
      <c r="E20" s="423"/>
      <c r="F20" s="423"/>
      <c r="G20" s="423"/>
      <c r="H20" s="423"/>
      <c r="I20" s="423"/>
      <c r="J20" s="423"/>
      <c r="K20" s="423"/>
      <c r="L20" s="423"/>
      <c r="M20" s="423"/>
      <c r="N20" s="424"/>
    </row>
    <row r="21" spans="1:14" ht="33.75" customHeight="1" thickBot="1" x14ac:dyDescent="0.3">
      <c r="A21" s="428" t="s">
        <v>129</v>
      </c>
      <c r="B21" s="429"/>
      <c r="C21" s="429"/>
      <c r="D21" s="429"/>
      <c r="E21" s="429"/>
      <c r="F21" s="429"/>
      <c r="G21" s="429"/>
      <c r="H21" s="429"/>
      <c r="I21" s="429"/>
      <c r="J21" s="429"/>
      <c r="K21" s="429"/>
      <c r="L21" s="429"/>
      <c r="M21" s="429"/>
      <c r="N21" s="430"/>
    </row>
    <row r="22" spans="1:14" ht="15.75" thickBot="1" x14ac:dyDescent="0.3">
      <c r="A22" s="6"/>
      <c r="B22" s="6"/>
      <c r="C22" s="6"/>
      <c r="D22" s="6"/>
      <c r="E22" s="7"/>
      <c r="F22" s="7"/>
      <c r="G22" s="7"/>
      <c r="H22" s="7"/>
      <c r="I22" s="7"/>
      <c r="J22" s="7"/>
      <c r="K22" s="7"/>
      <c r="L22" s="7"/>
      <c r="M22" s="7"/>
      <c r="N22" s="7"/>
    </row>
    <row r="23" spans="1:14" ht="15.75" thickBot="1" x14ac:dyDescent="0.3">
      <c r="A23" s="431" t="s">
        <v>131</v>
      </c>
      <c r="B23" s="432"/>
      <c r="C23" s="432"/>
      <c r="D23" s="432"/>
      <c r="E23" s="432"/>
      <c r="F23" s="432"/>
      <c r="G23" s="432"/>
      <c r="H23" s="432"/>
      <c r="I23" s="432"/>
      <c r="J23" s="432"/>
      <c r="K23" s="432"/>
      <c r="L23" s="432"/>
      <c r="M23" s="432"/>
      <c r="N23" s="433"/>
    </row>
    <row r="24" spans="1:14" x14ac:dyDescent="0.25">
      <c r="A24" s="6"/>
      <c r="B24" s="6"/>
      <c r="C24" s="6"/>
      <c r="D24" s="6"/>
      <c r="E24" s="7"/>
      <c r="F24" s="7"/>
      <c r="G24" s="7"/>
      <c r="H24" s="7"/>
      <c r="I24" s="7"/>
      <c r="J24" s="7"/>
      <c r="K24" s="7"/>
      <c r="L24" s="7"/>
      <c r="M24" s="7"/>
      <c r="N24" s="7"/>
    </row>
    <row r="25" spans="1:14" x14ac:dyDescent="0.25">
      <c r="A25" s="412" t="s">
        <v>31</v>
      </c>
      <c r="B25" s="412"/>
      <c r="C25" s="412"/>
      <c r="D25" s="412"/>
      <c r="E25" s="412"/>
      <c r="F25" s="412"/>
      <c r="G25" s="412"/>
      <c r="H25" s="412"/>
      <c r="I25" s="412"/>
      <c r="J25" s="412"/>
      <c r="K25" s="412"/>
      <c r="L25" s="412"/>
      <c r="M25" s="412"/>
      <c r="N25" s="412"/>
    </row>
    <row r="26" spans="1:14" ht="15.75" thickBot="1" x14ac:dyDescent="0.3">
      <c r="A26" s="409"/>
      <c r="B26" s="409"/>
      <c r="C26" s="409"/>
      <c r="D26" s="409"/>
      <c r="E26" s="409"/>
      <c r="F26" s="409"/>
      <c r="G26" s="409"/>
      <c r="H26" s="409"/>
      <c r="I26" s="409"/>
      <c r="J26" s="409"/>
      <c r="K26" s="409"/>
      <c r="L26" s="409"/>
      <c r="M26" s="409"/>
      <c r="N26" s="409"/>
    </row>
    <row r="27" spans="1:14" x14ac:dyDescent="0.25">
      <c r="A27" s="10">
        <v>1</v>
      </c>
      <c r="B27" s="425" t="s">
        <v>32</v>
      </c>
      <c r="C27" s="425"/>
      <c r="D27" s="425"/>
      <c r="E27" s="425"/>
      <c r="F27" s="425"/>
      <c r="G27" s="425"/>
      <c r="H27" s="425"/>
      <c r="I27" s="520" t="s">
        <v>423</v>
      </c>
      <c r="J27" s="426"/>
      <c r="K27" s="426"/>
      <c r="L27" s="426"/>
      <c r="M27" s="426"/>
      <c r="N27" s="427"/>
    </row>
    <row r="28" spans="1:14" x14ac:dyDescent="0.25">
      <c r="A28" s="11">
        <v>2</v>
      </c>
      <c r="B28" s="407" t="s">
        <v>33</v>
      </c>
      <c r="C28" s="407"/>
      <c r="D28" s="407"/>
      <c r="E28" s="407"/>
      <c r="F28" s="407"/>
      <c r="G28" s="407"/>
      <c r="H28" s="407"/>
      <c r="I28" s="410" t="s">
        <v>438</v>
      </c>
      <c r="J28" s="410"/>
      <c r="K28" s="410"/>
      <c r="L28" s="410"/>
      <c r="M28" s="410"/>
      <c r="N28" s="411"/>
    </row>
    <row r="29" spans="1:14" ht="15.75" x14ac:dyDescent="0.25">
      <c r="A29" s="11">
        <v>3</v>
      </c>
      <c r="B29" s="407" t="s">
        <v>34</v>
      </c>
      <c r="C29" s="407"/>
      <c r="D29" s="407"/>
      <c r="E29" s="407"/>
      <c r="F29" s="407"/>
      <c r="G29" s="407"/>
      <c r="H29" s="407"/>
      <c r="I29" s="418">
        <v>2915.56</v>
      </c>
      <c r="J29" s="418"/>
      <c r="K29" s="418"/>
      <c r="L29" s="418"/>
      <c r="M29" s="418"/>
      <c r="N29" s="419"/>
    </row>
    <row r="30" spans="1:14" x14ac:dyDescent="0.25">
      <c r="A30" s="11">
        <v>4</v>
      </c>
      <c r="B30" s="407" t="s">
        <v>35</v>
      </c>
      <c r="C30" s="407"/>
      <c r="D30" s="407"/>
      <c r="E30" s="407"/>
      <c r="F30" s="407"/>
      <c r="G30" s="407"/>
      <c r="H30" s="407"/>
      <c r="I30" s="420" t="str">
        <f>H3</f>
        <v>Técnico de Automação (Eletricista de Manutenção Eletroeletrônica)</v>
      </c>
      <c r="J30" s="420"/>
      <c r="K30" s="420"/>
      <c r="L30" s="420"/>
      <c r="M30" s="420"/>
      <c r="N30" s="421"/>
    </row>
    <row r="31" spans="1:14" x14ac:dyDescent="0.25">
      <c r="A31" s="11">
        <v>5</v>
      </c>
      <c r="B31" s="407" t="s">
        <v>36</v>
      </c>
      <c r="C31" s="407"/>
      <c r="D31" s="407"/>
      <c r="E31" s="407"/>
      <c r="F31" s="407"/>
      <c r="G31" s="407"/>
      <c r="H31" s="407"/>
      <c r="I31" s="441">
        <v>44621</v>
      </c>
      <c r="J31" s="410"/>
      <c r="K31" s="410"/>
      <c r="L31" s="410"/>
      <c r="M31" s="410"/>
      <c r="N31" s="411"/>
    </row>
    <row r="32" spans="1:14" ht="15.75" x14ac:dyDescent="0.25">
      <c r="A32" s="11">
        <v>6</v>
      </c>
      <c r="B32" s="444" t="s">
        <v>37</v>
      </c>
      <c r="C32" s="444"/>
      <c r="D32" s="444"/>
      <c r="E32" s="444"/>
      <c r="F32" s="444"/>
      <c r="G32" s="444"/>
      <c r="H32" s="444"/>
      <c r="I32" s="410" t="s">
        <v>1853</v>
      </c>
      <c r="J32" s="410"/>
      <c r="K32" s="410"/>
      <c r="L32" s="410"/>
      <c r="M32" s="410"/>
      <c r="N32" s="411"/>
    </row>
    <row r="33" spans="1:14" ht="15.75" x14ac:dyDescent="0.25">
      <c r="A33" s="11">
        <v>7</v>
      </c>
      <c r="B33" s="444" t="s">
        <v>38</v>
      </c>
      <c r="C33" s="444"/>
      <c r="D33" s="444"/>
      <c r="E33" s="444"/>
      <c r="F33" s="444"/>
      <c r="G33" s="444"/>
      <c r="H33" s="444"/>
      <c r="I33" s="410">
        <v>1</v>
      </c>
      <c r="J33" s="410"/>
      <c r="K33" s="410"/>
      <c r="L33" s="410"/>
      <c r="M33" s="410"/>
      <c r="N33" s="411"/>
    </row>
    <row r="34" spans="1:14" ht="27.75" customHeight="1" thickBot="1" x14ac:dyDescent="0.3">
      <c r="A34" s="428" t="s">
        <v>130</v>
      </c>
      <c r="B34" s="429"/>
      <c r="C34" s="429"/>
      <c r="D34" s="429"/>
      <c r="E34" s="429"/>
      <c r="F34" s="429"/>
      <c r="G34" s="429"/>
      <c r="H34" s="429"/>
      <c r="I34" s="429"/>
      <c r="J34" s="429"/>
      <c r="K34" s="429"/>
      <c r="L34" s="429"/>
      <c r="M34" s="429"/>
      <c r="N34" s="430"/>
    </row>
    <row r="35" spans="1:14" x14ac:dyDescent="0.25">
      <c r="A35" s="409"/>
      <c r="B35" s="409"/>
      <c r="C35" s="409"/>
      <c r="D35" s="409"/>
      <c r="E35" s="409"/>
      <c r="F35" s="409"/>
      <c r="G35" s="409"/>
      <c r="H35" s="409"/>
      <c r="I35" s="409"/>
      <c r="J35" s="409"/>
      <c r="K35" s="409"/>
      <c r="L35" s="409"/>
      <c r="M35" s="409"/>
      <c r="N35" s="409"/>
    </row>
    <row r="36" spans="1:14" x14ac:dyDescent="0.25">
      <c r="A36" s="375" t="s">
        <v>132</v>
      </c>
      <c r="B36" s="375"/>
      <c r="C36" s="375"/>
      <c r="D36" s="375"/>
      <c r="E36" s="375"/>
      <c r="F36" s="375"/>
      <c r="G36" s="375"/>
      <c r="H36" s="375"/>
      <c r="I36" s="375"/>
      <c r="J36" s="375"/>
      <c r="K36" s="375"/>
      <c r="L36" s="375"/>
      <c r="M36" s="375"/>
      <c r="N36" s="375"/>
    </row>
    <row r="37" spans="1:14" ht="15.75" thickBot="1" x14ac:dyDescent="0.3">
      <c r="B37" s="5"/>
      <c r="C37" s="5"/>
      <c r="D37" s="5"/>
      <c r="E37" s="5"/>
      <c r="F37" s="5"/>
      <c r="G37" s="5"/>
      <c r="H37" s="5"/>
      <c r="I37" s="5"/>
      <c r="J37" s="5"/>
      <c r="K37" s="5"/>
      <c r="L37" s="5"/>
      <c r="M37" s="5"/>
      <c r="N37" s="5"/>
    </row>
    <row r="38" spans="1:14" s="4" customFormat="1" ht="15.75" thickBot="1" x14ac:dyDescent="0.3">
      <c r="A38" s="22">
        <v>1</v>
      </c>
      <c r="B38" s="442" t="s">
        <v>40</v>
      </c>
      <c r="C38" s="442"/>
      <c r="D38" s="442"/>
      <c r="E38" s="442"/>
      <c r="F38" s="442"/>
      <c r="G38" s="442"/>
      <c r="H38" s="442"/>
      <c r="I38" s="442" t="s">
        <v>41</v>
      </c>
      <c r="J38" s="442"/>
      <c r="K38" s="442" t="s">
        <v>42</v>
      </c>
      <c r="L38" s="442"/>
      <c r="M38" s="442"/>
      <c r="N38" s="443"/>
    </row>
    <row r="39" spans="1:14" x14ac:dyDescent="0.25">
      <c r="A39" s="14" t="s">
        <v>16</v>
      </c>
      <c r="B39" s="440" t="s">
        <v>43</v>
      </c>
      <c r="C39" s="440"/>
      <c r="D39" s="440"/>
      <c r="E39" s="440"/>
      <c r="F39" s="440"/>
      <c r="G39" s="440"/>
      <c r="H39" s="440"/>
      <c r="I39" s="438"/>
      <c r="J39" s="438"/>
      <c r="K39" s="526">
        <f>I29</f>
        <v>2915.56</v>
      </c>
      <c r="L39" s="526"/>
      <c r="M39" s="526"/>
      <c r="N39" s="527"/>
    </row>
    <row r="40" spans="1:14" x14ac:dyDescent="0.25">
      <c r="A40" s="3" t="s">
        <v>19</v>
      </c>
      <c r="B40" s="407" t="s">
        <v>44</v>
      </c>
      <c r="C40" s="407"/>
      <c r="D40" s="407"/>
      <c r="E40" s="407"/>
      <c r="F40" s="407"/>
      <c r="G40" s="407"/>
      <c r="H40" s="407"/>
      <c r="I40" s="439"/>
      <c r="J40" s="439"/>
      <c r="K40" s="524">
        <f>0.3*K39</f>
        <v>874.66800000000001</v>
      </c>
      <c r="L40" s="524"/>
      <c r="M40" s="524"/>
      <c r="N40" s="525"/>
    </row>
    <row r="41" spans="1:14" x14ac:dyDescent="0.25">
      <c r="A41" s="3" t="s">
        <v>21</v>
      </c>
      <c r="B41" s="407" t="s">
        <v>45</v>
      </c>
      <c r="C41" s="407"/>
      <c r="D41" s="407"/>
      <c r="E41" s="407"/>
      <c r="F41" s="407"/>
      <c r="G41" s="407"/>
      <c r="H41" s="407"/>
      <c r="I41" s="439"/>
      <c r="J41" s="439"/>
      <c r="K41" s="524"/>
      <c r="L41" s="524"/>
      <c r="M41" s="524"/>
      <c r="N41" s="525"/>
    </row>
    <row r="42" spans="1:14" x14ac:dyDescent="0.25">
      <c r="A42" s="3" t="s">
        <v>23</v>
      </c>
      <c r="B42" s="407" t="s">
        <v>46</v>
      </c>
      <c r="C42" s="407"/>
      <c r="D42" s="407"/>
      <c r="E42" s="407"/>
      <c r="F42" s="407"/>
      <c r="G42" s="407"/>
      <c r="H42" s="407"/>
      <c r="I42" s="439"/>
      <c r="J42" s="439"/>
      <c r="K42" s="524"/>
      <c r="L42" s="524"/>
      <c r="M42" s="524"/>
      <c r="N42" s="525"/>
    </row>
    <row r="43" spans="1:14" x14ac:dyDescent="0.25">
      <c r="A43" s="3" t="s">
        <v>25</v>
      </c>
      <c r="B43" s="407" t="s">
        <v>47</v>
      </c>
      <c r="C43" s="407"/>
      <c r="D43" s="407"/>
      <c r="E43" s="407"/>
      <c r="F43" s="407"/>
      <c r="G43" s="407"/>
      <c r="H43" s="407"/>
      <c r="I43" s="439"/>
      <c r="J43" s="439"/>
      <c r="K43" s="524"/>
      <c r="L43" s="524"/>
      <c r="M43" s="524"/>
      <c r="N43" s="525"/>
    </row>
    <row r="44" spans="1:14" x14ac:dyDescent="0.25">
      <c r="A44" s="3" t="s">
        <v>48</v>
      </c>
      <c r="B44" s="407" t="s">
        <v>49</v>
      </c>
      <c r="C44" s="407"/>
      <c r="D44" s="407"/>
      <c r="E44" s="407"/>
      <c r="F44" s="407"/>
      <c r="G44" s="407"/>
      <c r="H44" s="407"/>
      <c r="I44" s="439"/>
      <c r="J44" s="439"/>
      <c r="K44" s="524"/>
      <c r="L44" s="524"/>
      <c r="M44" s="524"/>
      <c r="N44" s="525"/>
    </row>
    <row r="45" spans="1:14" x14ac:dyDescent="0.25">
      <c r="A45" s="3" t="s">
        <v>50</v>
      </c>
      <c r="B45" s="407" t="s">
        <v>51</v>
      </c>
      <c r="C45" s="407"/>
      <c r="D45" s="407"/>
      <c r="E45" s="407"/>
      <c r="F45" s="407"/>
      <c r="G45" s="407"/>
      <c r="H45" s="407"/>
      <c r="I45" s="439"/>
      <c r="J45" s="439"/>
      <c r="K45" s="524"/>
      <c r="L45" s="524"/>
      <c r="M45" s="524"/>
      <c r="N45" s="525"/>
    </row>
    <row r="46" spans="1:14" ht="15.75" thickBot="1" x14ac:dyDescent="0.3">
      <c r="A46" s="9" t="s">
        <v>52</v>
      </c>
      <c r="B46" s="491" t="s">
        <v>53</v>
      </c>
      <c r="C46" s="491"/>
      <c r="D46" s="491"/>
      <c r="E46" s="491"/>
      <c r="F46" s="491"/>
      <c r="G46" s="491"/>
      <c r="H46" s="491"/>
      <c r="I46" s="488"/>
      <c r="J46" s="488"/>
      <c r="K46" s="528"/>
      <c r="L46" s="528"/>
      <c r="M46" s="528"/>
      <c r="N46" s="529"/>
    </row>
    <row r="47" spans="1:14" s="4" customFormat="1" ht="15.75" thickBot="1" x14ac:dyDescent="0.3">
      <c r="A47" s="486" t="s">
        <v>54</v>
      </c>
      <c r="B47" s="442"/>
      <c r="C47" s="442"/>
      <c r="D47" s="442"/>
      <c r="E47" s="442"/>
      <c r="F47" s="442"/>
      <c r="G47" s="442"/>
      <c r="H47" s="442"/>
      <c r="I47" s="442"/>
      <c r="J47" s="487"/>
      <c r="K47" s="448">
        <f>SUM(K39:N46)</f>
        <v>3790.2280000000001</v>
      </c>
      <c r="L47" s="449"/>
      <c r="M47" s="449"/>
      <c r="N47" s="450"/>
    </row>
    <row r="48" spans="1:14" x14ac:dyDescent="0.25">
      <c r="A48" s="409"/>
      <c r="B48" s="409"/>
      <c r="C48" s="409"/>
      <c r="D48" s="409"/>
      <c r="E48" s="409"/>
      <c r="F48" s="409"/>
      <c r="G48" s="409"/>
      <c r="H48" s="409"/>
      <c r="I48" s="409"/>
      <c r="J48" s="409"/>
      <c r="K48" s="409"/>
      <c r="L48" s="409"/>
      <c r="M48" s="409"/>
      <c r="N48" s="409"/>
    </row>
    <row r="49" spans="1:17" x14ac:dyDescent="0.25">
      <c r="A49" s="375" t="s">
        <v>55</v>
      </c>
      <c r="B49" s="375"/>
      <c r="C49" s="375"/>
      <c r="D49" s="375"/>
      <c r="E49" s="375"/>
      <c r="F49" s="375"/>
      <c r="G49" s="375"/>
      <c r="H49" s="375"/>
      <c r="I49" s="375"/>
      <c r="J49" s="375"/>
      <c r="K49" s="375"/>
      <c r="L49" s="375"/>
      <c r="M49" s="375"/>
      <c r="N49" s="375"/>
    </row>
    <row r="50" spans="1:17" x14ac:dyDescent="0.25">
      <c r="A50" s="8"/>
      <c r="B50" s="8"/>
      <c r="C50" s="8"/>
      <c r="D50" s="8"/>
      <c r="E50" s="8"/>
      <c r="F50" s="8"/>
      <c r="G50" s="8"/>
      <c r="H50" s="8"/>
      <c r="I50" s="8"/>
      <c r="J50" s="8"/>
      <c r="K50" s="8"/>
      <c r="L50" s="8"/>
      <c r="M50" s="8"/>
      <c r="N50" s="8"/>
    </row>
    <row r="51" spans="1:17" x14ac:dyDescent="0.25">
      <c r="A51" s="375" t="s">
        <v>133</v>
      </c>
      <c r="B51" s="375"/>
      <c r="C51" s="375"/>
      <c r="D51" s="375"/>
      <c r="E51" s="375"/>
      <c r="F51" s="375"/>
      <c r="G51" s="375"/>
      <c r="H51" s="375"/>
      <c r="I51" s="375"/>
      <c r="J51" s="375"/>
      <c r="K51" s="375"/>
      <c r="L51" s="375"/>
      <c r="M51" s="375"/>
      <c r="N51" s="375"/>
    </row>
    <row r="52" spans="1:17" ht="15.75" thickBot="1" x14ac:dyDescent="0.3">
      <c r="A52" s="8"/>
      <c r="B52" s="8"/>
      <c r="C52" s="8"/>
      <c r="D52" s="8"/>
      <c r="E52" s="8"/>
      <c r="F52" s="8"/>
      <c r="G52" s="8"/>
      <c r="H52" s="8"/>
      <c r="I52" s="8"/>
      <c r="J52" s="8"/>
      <c r="K52" s="8"/>
      <c r="L52" s="8"/>
      <c r="M52" s="8"/>
      <c r="N52" s="8"/>
    </row>
    <row r="53" spans="1:17" ht="15.75" thickBot="1" x14ac:dyDescent="0.3">
      <c r="A53" s="22" t="s">
        <v>56</v>
      </c>
      <c r="B53" s="442" t="s">
        <v>57</v>
      </c>
      <c r="C53" s="442"/>
      <c r="D53" s="442"/>
      <c r="E53" s="442"/>
      <c r="F53" s="442"/>
      <c r="G53" s="442"/>
      <c r="H53" s="442"/>
      <c r="I53" s="442" t="s">
        <v>41</v>
      </c>
      <c r="J53" s="442"/>
      <c r="K53" s="442" t="s">
        <v>42</v>
      </c>
      <c r="L53" s="442"/>
      <c r="M53" s="442"/>
      <c r="N53" s="443"/>
    </row>
    <row r="54" spans="1:17" x14ac:dyDescent="0.25">
      <c r="A54" s="13" t="s">
        <v>16</v>
      </c>
      <c r="B54" s="454" t="s">
        <v>151</v>
      </c>
      <c r="C54" s="454"/>
      <c r="D54" s="454"/>
      <c r="E54" s="454"/>
      <c r="F54" s="454"/>
      <c r="G54" s="454"/>
      <c r="H54" s="454"/>
      <c r="I54" s="456">
        <v>8.3299999999999999E-2</v>
      </c>
      <c r="J54" s="456"/>
      <c r="K54" s="459">
        <f>I54*K47</f>
        <v>315.7259924</v>
      </c>
      <c r="L54" s="459"/>
      <c r="M54" s="459"/>
      <c r="N54" s="460"/>
    </row>
    <row r="55" spans="1:17" ht="15.75" thickBot="1" x14ac:dyDescent="0.3">
      <c r="A55" s="15" t="s">
        <v>19</v>
      </c>
      <c r="B55" s="455" t="s">
        <v>58</v>
      </c>
      <c r="C55" s="455"/>
      <c r="D55" s="455"/>
      <c r="E55" s="455"/>
      <c r="F55" s="455"/>
      <c r="G55" s="455"/>
      <c r="H55" s="455"/>
      <c r="I55" s="457">
        <v>0.121</v>
      </c>
      <c r="J55" s="457"/>
      <c r="K55" s="461">
        <f>I55*K47</f>
        <v>458.61758800000001</v>
      </c>
      <c r="L55" s="461"/>
      <c r="M55" s="461"/>
      <c r="N55" s="462"/>
      <c r="P55" s="19"/>
    </row>
    <row r="56" spans="1:17" s="7" customFormat="1" ht="15.75" thickBot="1" x14ac:dyDescent="0.3">
      <c r="A56" s="22"/>
      <c r="B56" s="442" t="s">
        <v>59</v>
      </c>
      <c r="C56" s="442"/>
      <c r="D56" s="442"/>
      <c r="E56" s="442"/>
      <c r="F56" s="442"/>
      <c r="G56" s="442"/>
      <c r="H56" s="442"/>
      <c r="I56" s="458"/>
      <c r="J56" s="458"/>
      <c r="K56" s="463">
        <f>SUM(K54:N55)</f>
        <v>774.34358040000006</v>
      </c>
      <c r="L56" s="463"/>
      <c r="M56" s="463"/>
      <c r="N56" s="464"/>
      <c r="P56" s="18"/>
      <c r="Q56" s="18"/>
    </row>
    <row r="57" spans="1:17" ht="30" customHeight="1" thickBot="1" x14ac:dyDescent="0.3">
      <c r="A57" s="451" t="s">
        <v>134</v>
      </c>
      <c r="B57" s="452"/>
      <c r="C57" s="452"/>
      <c r="D57" s="452"/>
      <c r="E57" s="452"/>
      <c r="F57" s="452"/>
      <c r="G57" s="452"/>
      <c r="H57" s="452"/>
      <c r="I57" s="452"/>
      <c r="J57" s="452"/>
      <c r="K57" s="452"/>
      <c r="L57" s="452"/>
      <c r="M57" s="452"/>
      <c r="N57" s="453"/>
      <c r="P57" s="2"/>
      <c r="Q57" s="2"/>
    </row>
    <row r="58" spans="1:17" x14ac:dyDescent="0.25">
      <c r="A58" s="8"/>
      <c r="B58" s="8"/>
      <c r="C58" s="8"/>
      <c r="D58" s="8"/>
      <c r="E58" s="8"/>
      <c r="F58" s="8"/>
      <c r="G58" s="8"/>
      <c r="H58" s="8"/>
      <c r="I58" s="8"/>
      <c r="J58" s="8"/>
      <c r="K58" s="8"/>
      <c r="L58" s="8"/>
      <c r="M58" s="8"/>
      <c r="N58" s="8"/>
    </row>
    <row r="59" spans="1:17" x14ac:dyDescent="0.25">
      <c r="A59" s="375" t="s">
        <v>135</v>
      </c>
      <c r="B59" s="375"/>
      <c r="C59" s="375"/>
      <c r="D59" s="375"/>
      <c r="E59" s="375"/>
      <c r="F59" s="375"/>
      <c r="G59" s="375"/>
      <c r="H59" s="375"/>
      <c r="I59" s="375"/>
      <c r="J59" s="375"/>
      <c r="K59" s="375"/>
      <c r="L59" s="375"/>
      <c r="M59" s="375"/>
      <c r="N59" s="375"/>
    </row>
    <row r="60" spans="1:17" ht="15.75" thickBot="1" x14ac:dyDescent="0.3">
      <c r="A60" s="8"/>
      <c r="B60" s="8"/>
      <c r="C60" s="8"/>
      <c r="D60" s="8"/>
      <c r="E60" s="8"/>
      <c r="F60" s="8"/>
      <c r="G60" s="8"/>
      <c r="H60" s="8"/>
      <c r="I60" s="8"/>
      <c r="J60" s="8"/>
      <c r="K60" s="8"/>
      <c r="L60" s="8"/>
      <c r="M60" s="8"/>
      <c r="N60" s="8"/>
    </row>
    <row r="61" spans="1:17" ht="15.75" thickBot="1" x14ac:dyDescent="0.3">
      <c r="A61" s="22" t="s">
        <v>60</v>
      </c>
      <c r="B61" s="442" t="s">
        <v>61</v>
      </c>
      <c r="C61" s="442"/>
      <c r="D61" s="442"/>
      <c r="E61" s="442"/>
      <c r="F61" s="442"/>
      <c r="G61" s="442"/>
      <c r="H61" s="442"/>
      <c r="I61" s="442" t="s">
        <v>41</v>
      </c>
      <c r="J61" s="442"/>
      <c r="K61" s="442" t="s">
        <v>42</v>
      </c>
      <c r="L61" s="442"/>
      <c r="M61" s="442"/>
      <c r="N61" s="443"/>
    </row>
    <row r="62" spans="1:17" x14ac:dyDescent="0.25">
      <c r="A62" s="13" t="s">
        <v>16</v>
      </c>
      <c r="B62" s="440" t="s">
        <v>62</v>
      </c>
      <c r="C62" s="440"/>
      <c r="D62" s="440"/>
      <c r="E62" s="440"/>
      <c r="F62" s="440"/>
      <c r="G62" s="440"/>
      <c r="H62" s="440"/>
      <c r="I62" s="456"/>
      <c r="J62" s="456"/>
      <c r="K62" s="459">
        <f>I62*($K$47+$K$56)</f>
        <v>0</v>
      </c>
      <c r="L62" s="459"/>
      <c r="M62" s="459"/>
      <c r="N62" s="460"/>
    </row>
    <row r="63" spans="1:17" x14ac:dyDescent="0.25">
      <c r="A63" s="11" t="s">
        <v>19</v>
      </c>
      <c r="B63" s="407" t="s">
        <v>136</v>
      </c>
      <c r="C63" s="407"/>
      <c r="D63" s="407"/>
      <c r="E63" s="407"/>
      <c r="F63" s="407"/>
      <c r="G63" s="407"/>
      <c r="H63" s="407"/>
      <c r="I63" s="465">
        <v>2.5000000000000001E-2</v>
      </c>
      <c r="J63" s="465"/>
      <c r="K63" s="459">
        <f t="shared" ref="K63:K69" si="0">I63*($K$47+$K$56)</f>
        <v>114.11428951000001</v>
      </c>
      <c r="L63" s="459"/>
      <c r="M63" s="459"/>
      <c r="N63" s="460"/>
    </row>
    <row r="64" spans="1:17" x14ac:dyDescent="0.25">
      <c r="A64" s="11" t="s">
        <v>21</v>
      </c>
      <c r="B64" s="407" t="s">
        <v>137</v>
      </c>
      <c r="C64" s="407"/>
      <c r="D64" s="407"/>
      <c r="E64" s="407"/>
      <c r="F64" s="407"/>
      <c r="G64" s="407"/>
      <c r="H64" s="407"/>
      <c r="I64" s="492">
        <v>0.06</v>
      </c>
      <c r="J64" s="492"/>
      <c r="K64" s="459">
        <f t="shared" si="0"/>
        <v>273.874294824</v>
      </c>
      <c r="L64" s="459"/>
      <c r="M64" s="459"/>
      <c r="N64" s="460"/>
    </row>
    <row r="65" spans="1:14" x14ac:dyDescent="0.25">
      <c r="A65" s="11" t="s">
        <v>23</v>
      </c>
      <c r="B65" s="407" t="s">
        <v>63</v>
      </c>
      <c r="C65" s="407"/>
      <c r="D65" s="407"/>
      <c r="E65" s="407"/>
      <c r="F65" s="407"/>
      <c r="G65" s="407"/>
      <c r="H65" s="407"/>
      <c r="I65" s="465">
        <v>1.4999999999999999E-2</v>
      </c>
      <c r="J65" s="465"/>
      <c r="K65" s="459">
        <f t="shared" si="0"/>
        <v>68.468573706000001</v>
      </c>
      <c r="L65" s="459"/>
      <c r="M65" s="459"/>
      <c r="N65" s="460"/>
    </row>
    <row r="66" spans="1:14" x14ac:dyDescent="0.25">
      <c r="A66" s="11" t="s">
        <v>25</v>
      </c>
      <c r="B66" s="407" t="s">
        <v>64</v>
      </c>
      <c r="C66" s="407"/>
      <c r="D66" s="407"/>
      <c r="E66" s="407"/>
      <c r="F66" s="407"/>
      <c r="G66" s="407"/>
      <c r="H66" s="407"/>
      <c r="I66" s="465">
        <v>0.01</v>
      </c>
      <c r="J66" s="465"/>
      <c r="K66" s="459">
        <f t="shared" si="0"/>
        <v>45.645715804000005</v>
      </c>
      <c r="L66" s="459"/>
      <c r="M66" s="459"/>
      <c r="N66" s="460"/>
    </row>
    <row r="67" spans="1:14" x14ac:dyDescent="0.25">
      <c r="A67" s="11" t="s">
        <v>48</v>
      </c>
      <c r="B67" s="407" t="s">
        <v>65</v>
      </c>
      <c r="C67" s="407"/>
      <c r="D67" s="407"/>
      <c r="E67" s="407"/>
      <c r="F67" s="407"/>
      <c r="G67" s="407"/>
      <c r="H67" s="407"/>
      <c r="I67" s="465">
        <v>6.0000000000000001E-3</v>
      </c>
      <c r="J67" s="465"/>
      <c r="K67" s="459">
        <f t="shared" si="0"/>
        <v>27.387429482400002</v>
      </c>
      <c r="L67" s="459"/>
      <c r="M67" s="459"/>
      <c r="N67" s="460"/>
    </row>
    <row r="68" spans="1:14" x14ac:dyDescent="0.25">
      <c r="A68" s="11" t="s">
        <v>50</v>
      </c>
      <c r="B68" s="407" t="s">
        <v>66</v>
      </c>
      <c r="C68" s="407"/>
      <c r="D68" s="407"/>
      <c r="E68" s="407"/>
      <c r="F68" s="407"/>
      <c r="G68" s="407"/>
      <c r="H68" s="407"/>
      <c r="I68" s="465">
        <v>2E-3</v>
      </c>
      <c r="J68" s="465"/>
      <c r="K68" s="459">
        <f t="shared" si="0"/>
        <v>9.1291431608</v>
      </c>
      <c r="L68" s="459"/>
      <c r="M68" s="459"/>
      <c r="N68" s="460"/>
    </row>
    <row r="69" spans="1:14" ht="15.75" thickBot="1" x14ac:dyDescent="0.3">
      <c r="A69" s="15" t="s">
        <v>52</v>
      </c>
      <c r="B69" s="491" t="s">
        <v>67</v>
      </c>
      <c r="C69" s="491"/>
      <c r="D69" s="491"/>
      <c r="E69" s="491"/>
      <c r="F69" s="491"/>
      <c r="G69" s="491"/>
      <c r="H69" s="491"/>
      <c r="I69" s="457">
        <v>0.08</v>
      </c>
      <c r="J69" s="457"/>
      <c r="K69" s="459">
        <f t="shared" si="0"/>
        <v>365.16572643200004</v>
      </c>
      <c r="L69" s="459"/>
      <c r="M69" s="459"/>
      <c r="N69" s="460"/>
    </row>
    <row r="70" spans="1:14" ht="15.75" thickBot="1" x14ac:dyDescent="0.3">
      <c r="A70" s="22"/>
      <c r="B70" s="442" t="s">
        <v>68</v>
      </c>
      <c r="C70" s="442"/>
      <c r="D70" s="442"/>
      <c r="E70" s="442"/>
      <c r="F70" s="442"/>
      <c r="G70" s="442"/>
      <c r="H70" s="442"/>
      <c r="I70" s="493">
        <f>SUM(I62:J69)</f>
        <v>0.19800000000000001</v>
      </c>
      <c r="J70" s="463"/>
      <c r="K70" s="463">
        <f>SUM(K62:N69)</f>
        <v>903.78517291920002</v>
      </c>
      <c r="L70" s="463"/>
      <c r="M70" s="463"/>
      <c r="N70" s="464"/>
    </row>
    <row r="71" spans="1:14" ht="37.5" customHeight="1" thickBot="1" x14ac:dyDescent="0.3">
      <c r="A71" s="451" t="s">
        <v>138</v>
      </c>
      <c r="B71" s="452"/>
      <c r="C71" s="452"/>
      <c r="D71" s="452"/>
      <c r="E71" s="452"/>
      <c r="F71" s="452"/>
      <c r="G71" s="452"/>
      <c r="H71" s="452"/>
      <c r="I71" s="452"/>
      <c r="J71" s="452"/>
      <c r="K71" s="452"/>
      <c r="L71" s="452"/>
      <c r="M71" s="452"/>
      <c r="N71" s="453"/>
    </row>
    <row r="72" spans="1:14" x14ac:dyDescent="0.25">
      <c r="A72" s="8"/>
      <c r="B72" s="8"/>
      <c r="C72" s="8"/>
      <c r="D72" s="8"/>
      <c r="E72" s="8"/>
      <c r="F72" s="8"/>
      <c r="G72" s="8"/>
      <c r="H72" s="8"/>
      <c r="I72" s="8"/>
      <c r="J72" s="8"/>
      <c r="K72" s="8"/>
      <c r="L72" s="8"/>
      <c r="M72" s="8"/>
      <c r="N72" s="8"/>
    </row>
    <row r="73" spans="1:14" x14ac:dyDescent="0.25">
      <c r="A73" s="375" t="s">
        <v>139</v>
      </c>
      <c r="B73" s="375"/>
      <c r="C73" s="375"/>
      <c r="D73" s="375"/>
      <c r="E73" s="375"/>
      <c r="F73" s="375"/>
      <c r="G73" s="375"/>
      <c r="H73" s="375"/>
      <c r="I73" s="375"/>
      <c r="J73" s="375"/>
      <c r="K73" s="375"/>
      <c r="L73" s="375"/>
      <c r="M73" s="375"/>
      <c r="N73" s="375"/>
    </row>
    <row r="74" spans="1:14" ht="15.75" thickBot="1" x14ac:dyDescent="0.3">
      <c r="A74" s="8"/>
      <c r="B74" s="8"/>
      <c r="C74" s="8"/>
      <c r="D74" s="8"/>
      <c r="E74" s="8"/>
      <c r="F74" s="8"/>
      <c r="G74" s="8"/>
      <c r="H74" s="8"/>
      <c r="I74" s="8"/>
      <c r="J74" s="8"/>
      <c r="K74" s="8"/>
      <c r="L74" s="8"/>
      <c r="M74" s="8"/>
      <c r="N74" s="8"/>
    </row>
    <row r="75" spans="1:14" ht="15.75" thickBot="1" x14ac:dyDescent="0.3">
      <c r="A75" s="22" t="s">
        <v>69</v>
      </c>
      <c r="B75" s="442" t="s">
        <v>70</v>
      </c>
      <c r="C75" s="442"/>
      <c r="D75" s="442"/>
      <c r="E75" s="442"/>
      <c r="F75" s="442"/>
      <c r="G75" s="442"/>
      <c r="H75" s="442"/>
      <c r="I75" s="442" t="s">
        <v>41</v>
      </c>
      <c r="J75" s="442"/>
      <c r="K75" s="442" t="s">
        <v>42</v>
      </c>
      <c r="L75" s="442"/>
      <c r="M75" s="442"/>
      <c r="N75" s="443"/>
    </row>
    <row r="76" spans="1:14" x14ac:dyDescent="0.25">
      <c r="A76" s="13" t="s">
        <v>16</v>
      </c>
      <c r="B76" s="440" t="s">
        <v>519</v>
      </c>
      <c r="C76" s="440"/>
      <c r="D76" s="440"/>
      <c r="E76" s="440"/>
      <c r="F76" s="440"/>
      <c r="G76" s="440"/>
      <c r="H76" s="440"/>
      <c r="I76" s="518"/>
      <c r="J76" s="518"/>
      <c r="K76" s="459">
        <f>((6.5*2)*22)-(K39*6%)</f>
        <v>111.06640000000002</v>
      </c>
      <c r="L76" s="459"/>
      <c r="M76" s="459"/>
      <c r="N76" s="460"/>
    </row>
    <row r="77" spans="1:14" x14ac:dyDescent="0.25">
      <c r="A77" s="11" t="s">
        <v>19</v>
      </c>
      <c r="B77" s="407" t="s">
        <v>520</v>
      </c>
      <c r="C77" s="407"/>
      <c r="D77" s="407"/>
      <c r="E77" s="407"/>
      <c r="F77" s="407"/>
      <c r="G77" s="407"/>
      <c r="H77" s="407"/>
      <c r="I77" s="517"/>
      <c r="J77" s="517"/>
      <c r="K77" s="403">
        <f>(16.5*22)</f>
        <v>363</v>
      </c>
      <c r="L77" s="403"/>
      <c r="M77" s="403"/>
      <c r="N77" s="404"/>
    </row>
    <row r="78" spans="1:14" x14ac:dyDescent="0.25">
      <c r="A78" s="11" t="s">
        <v>21</v>
      </c>
      <c r="B78" s="407" t="s">
        <v>71</v>
      </c>
      <c r="C78" s="407"/>
      <c r="D78" s="407"/>
      <c r="E78" s="407"/>
      <c r="F78" s="407"/>
      <c r="G78" s="407"/>
      <c r="H78" s="407"/>
      <c r="I78" s="530"/>
      <c r="J78" s="531"/>
      <c r="K78" s="403"/>
      <c r="L78" s="403"/>
      <c r="M78" s="403"/>
      <c r="N78" s="404"/>
    </row>
    <row r="79" spans="1:14" x14ac:dyDescent="0.25">
      <c r="A79" s="11" t="s">
        <v>23</v>
      </c>
      <c r="B79" s="407" t="s">
        <v>72</v>
      </c>
      <c r="C79" s="407"/>
      <c r="D79" s="407"/>
      <c r="E79" s="407"/>
      <c r="F79" s="407"/>
      <c r="G79" s="407"/>
      <c r="H79" s="407"/>
      <c r="I79" s="530"/>
      <c r="J79" s="531"/>
      <c r="K79" s="403"/>
      <c r="L79" s="403"/>
      <c r="M79" s="403"/>
      <c r="N79" s="404"/>
    </row>
    <row r="80" spans="1:14" x14ac:dyDescent="0.25">
      <c r="A80" s="11" t="s">
        <v>25</v>
      </c>
      <c r="B80" s="407" t="s">
        <v>73</v>
      </c>
      <c r="C80" s="407"/>
      <c r="D80" s="407"/>
      <c r="E80" s="407"/>
      <c r="F80" s="407"/>
      <c r="G80" s="407"/>
      <c r="H80" s="407"/>
      <c r="I80" s="530"/>
      <c r="J80" s="531"/>
      <c r="K80" s="403"/>
      <c r="L80" s="403"/>
      <c r="M80" s="403"/>
      <c r="N80" s="404"/>
    </row>
    <row r="81" spans="1:14" x14ac:dyDescent="0.25">
      <c r="A81" s="11" t="s">
        <v>48</v>
      </c>
      <c r="B81" s="407" t="s">
        <v>74</v>
      </c>
      <c r="C81" s="407"/>
      <c r="D81" s="407"/>
      <c r="E81" s="407"/>
      <c r="F81" s="407"/>
      <c r="G81" s="407"/>
      <c r="H81" s="407"/>
      <c r="I81" s="530"/>
      <c r="J81" s="531"/>
      <c r="K81" s="403"/>
      <c r="L81" s="403"/>
      <c r="M81" s="403"/>
      <c r="N81" s="404"/>
    </row>
    <row r="82" spans="1:14" x14ac:dyDescent="0.25">
      <c r="A82" s="11" t="s">
        <v>50</v>
      </c>
      <c r="B82" s="407" t="s">
        <v>75</v>
      </c>
      <c r="C82" s="407"/>
      <c r="D82" s="407"/>
      <c r="E82" s="407"/>
      <c r="F82" s="407"/>
      <c r="G82" s="407"/>
      <c r="H82" s="407"/>
      <c r="I82" s="447"/>
      <c r="J82" s="447"/>
      <c r="K82" s="403">
        <f>3.5*22</f>
        <v>77</v>
      </c>
      <c r="L82" s="403"/>
      <c r="M82" s="403"/>
      <c r="N82" s="404"/>
    </row>
    <row r="83" spans="1:14" ht="15.75" thickBot="1" x14ac:dyDescent="0.3">
      <c r="A83" s="15" t="s">
        <v>52</v>
      </c>
      <c r="B83" s="491" t="s">
        <v>53</v>
      </c>
      <c r="C83" s="491"/>
      <c r="D83" s="491"/>
      <c r="E83" s="491"/>
      <c r="F83" s="491"/>
      <c r="G83" s="491"/>
      <c r="H83" s="491"/>
      <c r="I83" s="498"/>
      <c r="J83" s="498"/>
      <c r="K83" s="461"/>
      <c r="L83" s="461"/>
      <c r="M83" s="461"/>
      <c r="N83" s="462"/>
    </row>
    <row r="84" spans="1:14" ht="15.75" thickBot="1" x14ac:dyDescent="0.3">
      <c r="A84" s="22"/>
      <c r="B84" s="442" t="s">
        <v>76</v>
      </c>
      <c r="C84" s="442"/>
      <c r="D84" s="442"/>
      <c r="E84" s="442"/>
      <c r="F84" s="442"/>
      <c r="G84" s="442"/>
      <c r="H84" s="442"/>
      <c r="I84" s="458"/>
      <c r="J84" s="458"/>
      <c r="K84" s="463">
        <f>SUM(K76:N83)</f>
        <v>551.06640000000004</v>
      </c>
      <c r="L84" s="463"/>
      <c r="M84" s="463"/>
      <c r="N84" s="464"/>
    </row>
    <row r="85" spans="1:14" ht="27" customHeight="1" thickBot="1" x14ac:dyDescent="0.3">
      <c r="A85" s="451" t="s">
        <v>140</v>
      </c>
      <c r="B85" s="452"/>
      <c r="C85" s="452"/>
      <c r="D85" s="452"/>
      <c r="E85" s="452"/>
      <c r="F85" s="452"/>
      <c r="G85" s="452"/>
      <c r="H85" s="452"/>
      <c r="I85" s="452"/>
      <c r="J85" s="452"/>
      <c r="K85" s="452"/>
      <c r="L85" s="452"/>
      <c r="M85" s="452"/>
      <c r="N85" s="453"/>
    </row>
    <row r="86" spans="1:14" x14ac:dyDescent="0.25">
      <c r="A86" s="8"/>
      <c r="B86" s="8"/>
      <c r="C86" s="8"/>
      <c r="D86" s="8"/>
      <c r="E86" s="8"/>
      <c r="F86" s="8"/>
      <c r="G86" s="8"/>
      <c r="H86" s="8"/>
      <c r="I86" s="8"/>
      <c r="J86" s="8"/>
      <c r="K86" s="8"/>
      <c r="L86" s="8"/>
      <c r="M86" s="8"/>
      <c r="N86" s="8"/>
    </row>
    <row r="87" spans="1:14" x14ac:dyDescent="0.25">
      <c r="A87" s="375" t="s">
        <v>77</v>
      </c>
      <c r="B87" s="375"/>
      <c r="C87" s="375"/>
      <c r="D87" s="375"/>
      <c r="E87" s="375"/>
      <c r="F87" s="375"/>
      <c r="G87" s="375"/>
      <c r="H87" s="375"/>
      <c r="I87" s="375"/>
      <c r="J87" s="375"/>
      <c r="K87" s="375"/>
      <c r="L87" s="375"/>
      <c r="M87" s="375"/>
      <c r="N87" s="375"/>
    </row>
    <row r="88" spans="1:14" ht="15.75" thickBot="1" x14ac:dyDescent="0.3">
      <c r="A88" s="8"/>
      <c r="B88" s="8"/>
      <c r="C88" s="8"/>
      <c r="D88" s="8"/>
      <c r="E88" s="8"/>
      <c r="F88" s="8"/>
      <c r="G88" s="8"/>
      <c r="H88" s="8"/>
      <c r="I88" s="8"/>
      <c r="J88" s="8"/>
      <c r="K88" s="8"/>
      <c r="L88" s="8"/>
      <c r="M88" s="8"/>
      <c r="N88" s="8"/>
    </row>
    <row r="89" spans="1:14" ht="15.75" thickBot="1" x14ac:dyDescent="0.3">
      <c r="A89" s="22">
        <v>2</v>
      </c>
      <c r="B89" s="442" t="s">
        <v>78</v>
      </c>
      <c r="C89" s="442"/>
      <c r="D89" s="442"/>
      <c r="E89" s="442"/>
      <c r="F89" s="442"/>
      <c r="G89" s="442"/>
      <c r="H89" s="442"/>
      <c r="I89" s="442" t="s">
        <v>41</v>
      </c>
      <c r="J89" s="442"/>
      <c r="K89" s="442" t="s">
        <v>42</v>
      </c>
      <c r="L89" s="442"/>
      <c r="M89" s="442"/>
      <c r="N89" s="443"/>
    </row>
    <row r="90" spans="1:14" x14ac:dyDescent="0.25">
      <c r="A90" s="13" t="s">
        <v>56</v>
      </c>
      <c r="B90" s="440" t="s">
        <v>57</v>
      </c>
      <c r="C90" s="440"/>
      <c r="D90" s="440"/>
      <c r="E90" s="440"/>
      <c r="F90" s="440"/>
      <c r="G90" s="440"/>
      <c r="H90" s="440"/>
      <c r="I90" s="494"/>
      <c r="J90" s="494"/>
      <c r="K90" s="459">
        <f>K56</f>
        <v>774.34358040000006</v>
      </c>
      <c r="L90" s="459"/>
      <c r="M90" s="459"/>
      <c r="N90" s="460"/>
    </row>
    <row r="91" spans="1:14" x14ac:dyDescent="0.25">
      <c r="A91" s="11" t="s">
        <v>60</v>
      </c>
      <c r="B91" s="407" t="s">
        <v>61</v>
      </c>
      <c r="C91" s="407"/>
      <c r="D91" s="407"/>
      <c r="E91" s="407"/>
      <c r="F91" s="407"/>
      <c r="G91" s="407"/>
      <c r="H91" s="407"/>
      <c r="I91" s="447"/>
      <c r="J91" s="447"/>
      <c r="K91" s="403">
        <f>K70</f>
        <v>903.78517291920002</v>
      </c>
      <c r="L91" s="403"/>
      <c r="M91" s="403"/>
      <c r="N91" s="404"/>
    </row>
    <row r="92" spans="1:14" ht="15.75" thickBot="1" x14ac:dyDescent="0.3">
      <c r="A92" s="11" t="s">
        <v>69</v>
      </c>
      <c r="B92" s="407" t="s">
        <v>70</v>
      </c>
      <c r="C92" s="407"/>
      <c r="D92" s="407"/>
      <c r="E92" s="407"/>
      <c r="F92" s="407"/>
      <c r="G92" s="407"/>
      <c r="H92" s="407"/>
      <c r="I92" s="447"/>
      <c r="J92" s="447"/>
      <c r="K92" s="403">
        <f>K84</f>
        <v>551.06640000000004</v>
      </c>
      <c r="L92" s="403"/>
      <c r="M92" s="403"/>
      <c r="N92" s="404"/>
    </row>
    <row r="93" spans="1:14" ht="15.75" thickBot="1" x14ac:dyDescent="0.3">
      <c r="A93" s="22"/>
      <c r="B93" s="442" t="s">
        <v>79</v>
      </c>
      <c r="C93" s="442"/>
      <c r="D93" s="442"/>
      <c r="E93" s="442"/>
      <c r="F93" s="442"/>
      <c r="G93" s="442"/>
      <c r="H93" s="442"/>
      <c r="I93" s="458"/>
      <c r="J93" s="458"/>
      <c r="K93" s="445">
        <f>SUM(K90:N92)</f>
        <v>2229.1951533192</v>
      </c>
      <c r="L93" s="445"/>
      <c r="M93" s="445"/>
      <c r="N93" s="446"/>
    </row>
    <row r="94" spans="1:14" x14ac:dyDescent="0.25">
      <c r="A94" s="8"/>
      <c r="B94" s="8"/>
      <c r="C94" s="8"/>
      <c r="D94" s="8"/>
      <c r="E94" s="8"/>
      <c r="F94" s="8"/>
      <c r="G94" s="8"/>
      <c r="H94" s="8"/>
      <c r="I94" s="8"/>
      <c r="J94" s="8"/>
      <c r="K94" s="8"/>
      <c r="L94" s="8"/>
      <c r="M94" s="8"/>
      <c r="N94" s="8"/>
    </row>
    <row r="95" spans="1:14" x14ac:dyDescent="0.25">
      <c r="A95" s="375" t="s">
        <v>80</v>
      </c>
      <c r="B95" s="375"/>
      <c r="C95" s="375"/>
      <c r="D95" s="375"/>
      <c r="E95" s="375"/>
      <c r="F95" s="375"/>
      <c r="G95" s="375"/>
      <c r="H95" s="375"/>
      <c r="I95" s="375"/>
      <c r="J95" s="375"/>
      <c r="K95" s="375"/>
      <c r="L95" s="375"/>
      <c r="M95" s="375"/>
      <c r="N95" s="375"/>
    </row>
    <row r="96" spans="1:14" ht="15.75" thickBot="1" x14ac:dyDescent="0.3">
      <c r="A96" s="8"/>
      <c r="B96" s="8"/>
      <c r="C96" s="8"/>
      <c r="D96" s="8"/>
      <c r="E96" s="8"/>
      <c r="F96" s="8"/>
      <c r="G96" s="8"/>
      <c r="H96" s="8"/>
      <c r="I96" s="8"/>
      <c r="J96" s="8"/>
      <c r="K96" s="8"/>
      <c r="L96" s="8"/>
      <c r="M96" s="8"/>
      <c r="N96" s="8"/>
    </row>
    <row r="97" spans="1:14" ht="15.75" thickBot="1" x14ac:dyDescent="0.3">
      <c r="A97" s="22">
        <v>3</v>
      </c>
      <c r="B97" s="442" t="s">
        <v>81</v>
      </c>
      <c r="C97" s="442"/>
      <c r="D97" s="442"/>
      <c r="E97" s="442"/>
      <c r="F97" s="442"/>
      <c r="G97" s="442"/>
      <c r="H97" s="442"/>
      <c r="I97" s="442" t="s">
        <v>41</v>
      </c>
      <c r="J97" s="442"/>
      <c r="K97" s="442" t="s">
        <v>42</v>
      </c>
      <c r="L97" s="442"/>
      <c r="M97" s="442"/>
      <c r="N97" s="443"/>
    </row>
    <row r="98" spans="1:14" x14ac:dyDescent="0.25">
      <c r="A98" s="13" t="s">
        <v>16</v>
      </c>
      <c r="B98" s="440" t="s">
        <v>82</v>
      </c>
      <c r="C98" s="440"/>
      <c r="D98" s="440"/>
      <c r="E98" s="440"/>
      <c r="F98" s="440"/>
      <c r="G98" s="440"/>
      <c r="H98" s="440"/>
      <c r="I98" s="456">
        <v>4.5999999999999999E-3</v>
      </c>
      <c r="J98" s="456"/>
      <c r="K98" s="459">
        <f>I98*($K$47+$K$70)</f>
        <v>21.592460595428317</v>
      </c>
      <c r="L98" s="459"/>
      <c r="M98" s="459"/>
      <c r="N98" s="460"/>
    </row>
    <row r="99" spans="1:14" x14ac:dyDescent="0.25">
      <c r="A99" s="11" t="s">
        <v>19</v>
      </c>
      <c r="B99" s="407" t="s">
        <v>83</v>
      </c>
      <c r="C99" s="407"/>
      <c r="D99" s="407"/>
      <c r="E99" s="407"/>
      <c r="F99" s="407"/>
      <c r="G99" s="407"/>
      <c r="H99" s="407"/>
      <c r="I99" s="465">
        <v>4.0000000000000002E-4</v>
      </c>
      <c r="J99" s="465"/>
      <c r="K99" s="459">
        <f t="shared" ref="K99:K103" si="1">I99*($K$47+$K$70)</f>
        <v>1.8776052691676801</v>
      </c>
      <c r="L99" s="459"/>
      <c r="M99" s="459"/>
      <c r="N99" s="460"/>
    </row>
    <row r="100" spans="1:14" x14ac:dyDescent="0.25">
      <c r="A100" s="11" t="s">
        <v>21</v>
      </c>
      <c r="B100" s="407" t="s">
        <v>84</v>
      </c>
      <c r="C100" s="407"/>
      <c r="D100" s="407"/>
      <c r="E100" s="407"/>
      <c r="F100" s="407"/>
      <c r="G100" s="407"/>
      <c r="H100" s="407"/>
      <c r="I100" s="465">
        <v>0.04</v>
      </c>
      <c r="J100" s="465"/>
      <c r="K100" s="459">
        <f t="shared" si="1"/>
        <v>187.76052691676799</v>
      </c>
      <c r="L100" s="459"/>
      <c r="M100" s="459"/>
      <c r="N100" s="460"/>
    </row>
    <row r="101" spans="1:14" x14ac:dyDescent="0.25">
      <c r="A101" s="11" t="s">
        <v>23</v>
      </c>
      <c r="B101" s="407" t="s">
        <v>85</v>
      </c>
      <c r="C101" s="407"/>
      <c r="D101" s="407"/>
      <c r="E101" s="407"/>
      <c r="F101" s="407"/>
      <c r="G101" s="407"/>
      <c r="H101" s="407"/>
      <c r="I101" s="465">
        <v>1.9400000000000001E-2</v>
      </c>
      <c r="J101" s="465"/>
      <c r="K101" s="459">
        <f t="shared" si="1"/>
        <v>91.063855554632482</v>
      </c>
      <c r="L101" s="459"/>
      <c r="M101" s="459"/>
      <c r="N101" s="460"/>
    </row>
    <row r="102" spans="1:14" x14ac:dyDescent="0.25">
      <c r="A102" s="11" t="s">
        <v>25</v>
      </c>
      <c r="B102" s="407" t="s">
        <v>86</v>
      </c>
      <c r="C102" s="407"/>
      <c r="D102" s="407"/>
      <c r="E102" s="407"/>
      <c r="F102" s="407"/>
      <c r="G102" s="407"/>
      <c r="H102" s="407"/>
      <c r="I102" s="465">
        <v>7.7000000000000002E-3</v>
      </c>
      <c r="J102" s="465"/>
      <c r="K102" s="459">
        <f t="shared" si="1"/>
        <v>36.143901431477843</v>
      </c>
      <c r="L102" s="459"/>
      <c r="M102" s="459"/>
      <c r="N102" s="460"/>
    </row>
    <row r="103" spans="1:14" ht="15.75" thickBot="1" x14ac:dyDescent="0.3">
      <c r="A103" s="11" t="s">
        <v>48</v>
      </c>
      <c r="B103" s="407" t="s">
        <v>87</v>
      </c>
      <c r="C103" s="407"/>
      <c r="D103" s="407"/>
      <c r="E103" s="407"/>
      <c r="F103" s="407"/>
      <c r="G103" s="407"/>
      <c r="H103" s="407"/>
      <c r="I103" s="465"/>
      <c r="J103" s="465"/>
      <c r="K103" s="459">
        <f t="shared" si="1"/>
        <v>0</v>
      </c>
      <c r="L103" s="459"/>
      <c r="M103" s="459"/>
      <c r="N103" s="460"/>
    </row>
    <row r="104" spans="1:14" ht="15.75" thickBot="1" x14ac:dyDescent="0.3">
      <c r="A104" s="22"/>
      <c r="B104" s="442" t="s">
        <v>141</v>
      </c>
      <c r="C104" s="442"/>
      <c r="D104" s="442"/>
      <c r="E104" s="442"/>
      <c r="F104" s="442"/>
      <c r="G104" s="442"/>
      <c r="H104" s="442"/>
      <c r="I104" s="500">
        <f>SUM(I98:J103)</f>
        <v>7.2099999999999997E-2</v>
      </c>
      <c r="J104" s="500"/>
      <c r="K104" s="445">
        <f>SUM(K98:N103)</f>
        <v>338.43834976747428</v>
      </c>
      <c r="L104" s="445"/>
      <c r="M104" s="445"/>
      <c r="N104" s="446"/>
    </row>
    <row r="105" spans="1:14" ht="18" customHeight="1" thickBot="1" x14ac:dyDescent="0.3">
      <c r="A105" s="451" t="s">
        <v>142</v>
      </c>
      <c r="B105" s="452"/>
      <c r="C105" s="452"/>
      <c r="D105" s="452"/>
      <c r="E105" s="452"/>
      <c r="F105" s="452"/>
      <c r="G105" s="452"/>
      <c r="H105" s="452"/>
      <c r="I105" s="452"/>
      <c r="J105" s="452"/>
      <c r="K105" s="452"/>
      <c r="L105" s="452"/>
      <c r="M105" s="452"/>
      <c r="N105" s="453"/>
    </row>
    <row r="106" spans="1:14" x14ac:dyDescent="0.25">
      <c r="A106" s="8"/>
      <c r="B106" s="8"/>
      <c r="C106" s="8"/>
      <c r="D106" s="8"/>
      <c r="E106" s="8"/>
      <c r="F106" s="8"/>
      <c r="G106" s="8"/>
      <c r="H106" s="8"/>
      <c r="I106" s="8"/>
      <c r="J106" s="8"/>
      <c r="K106" s="8"/>
      <c r="L106" s="8"/>
      <c r="M106" s="8"/>
      <c r="N106" s="8"/>
    </row>
    <row r="107" spans="1:14" x14ac:dyDescent="0.25">
      <c r="A107" s="375" t="s">
        <v>88</v>
      </c>
      <c r="B107" s="375"/>
      <c r="C107" s="375"/>
      <c r="D107" s="375"/>
      <c r="E107" s="375"/>
      <c r="F107" s="375"/>
      <c r="G107" s="375"/>
      <c r="H107" s="375"/>
      <c r="I107" s="375"/>
      <c r="J107" s="375"/>
      <c r="K107" s="375"/>
      <c r="L107" s="375"/>
      <c r="M107" s="375"/>
      <c r="N107" s="375"/>
    </row>
    <row r="108" spans="1:14" x14ac:dyDescent="0.25">
      <c r="A108" s="8"/>
      <c r="B108" s="8"/>
      <c r="C108" s="8"/>
      <c r="D108" s="8"/>
      <c r="E108" s="8"/>
      <c r="F108" s="8"/>
      <c r="G108" s="8"/>
      <c r="H108" s="8"/>
      <c r="I108" s="8"/>
      <c r="J108" s="8"/>
      <c r="K108" s="8"/>
      <c r="L108" s="8"/>
      <c r="M108" s="8"/>
      <c r="N108" s="8"/>
    </row>
    <row r="109" spans="1:14" ht="15.75" x14ac:dyDescent="0.25">
      <c r="A109" s="499" t="s">
        <v>89</v>
      </c>
      <c r="B109" s="499"/>
      <c r="C109" s="499"/>
      <c r="D109" s="499"/>
      <c r="E109" s="499"/>
      <c r="F109" s="499"/>
      <c r="G109" s="499"/>
      <c r="H109" s="499"/>
      <c r="I109" s="499"/>
      <c r="J109" s="499"/>
      <c r="K109" s="499"/>
      <c r="L109" s="499"/>
      <c r="M109" s="499"/>
      <c r="N109" s="499"/>
    </row>
    <row r="110" spans="1:14" ht="15.75" thickBot="1" x14ac:dyDescent="0.3">
      <c r="A110" s="8"/>
      <c r="B110" s="8"/>
      <c r="C110" s="8"/>
      <c r="D110" s="8"/>
      <c r="E110" s="8"/>
      <c r="F110" s="8"/>
      <c r="G110" s="8"/>
      <c r="H110" s="8"/>
      <c r="I110" s="8"/>
      <c r="J110" s="8"/>
      <c r="K110" s="8"/>
      <c r="L110" s="8"/>
      <c r="M110" s="8"/>
      <c r="N110" s="8"/>
    </row>
    <row r="111" spans="1:14" ht="15.75" thickBot="1" x14ac:dyDescent="0.3">
      <c r="A111" s="22" t="s">
        <v>90</v>
      </c>
      <c r="B111" s="442" t="s">
        <v>91</v>
      </c>
      <c r="C111" s="442"/>
      <c r="D111" s="442"/>
      <c r="E111" s="442"/>
      <c r="F111" s="442"/>
      <c r="G111" s="442"/>
      <c r="H111" s="442"/>
      <c r="I111" s="442" t="s">
        <v>41</v>
      </c>
      <c r="J111" s="442"/>
      <c r="K111" s="442" t="s">
        <v>42</v>
      </c>
      <c r="L111" s="442"/>
      <c r="M111" s="442"/>
      <c r="N111" s="443"/>
    </row>
    <row r="112" spans="1:14" x14ac:dyDescent="0.25">
      <c r="A112" s="13" t="s">
        <v>16</v>
      </c>
      <c r="B112" s="440" t="s">
        <v>92</v>
      </c>
      <c r="C112" s="440"/>
      <c r="D112" s="440"/>
      <c r="E112" s="440"/>
      <c r="F112" s="440"/>
      <c r="G112" s="440"/>
      <c r="H112" s="440"/>
      <c r="I112" s="456">
        <v>6.1100000000000002E-2</v>
      </c>
      <c r="J112" s="456"/>
      <c r="K112" s="459">
        <f>I112*$K$47</f>
        <v>231.58293080000001</v>
      </c>
      <c r="L112" s="459"/>
      <c r="M112" s="459"/>
      <c r="N112" s="460"/>
    </row>
    <row r="113" spans="1:14" x14ac:dyDescent="0.25">
      <c r="A113" s="11" t="s">
        <v>19</v>
      </c>
      <c r="B113" s="407" t="s">
        <v>143</v>
      </c>
      <c r="C113" s="407"/>
      <c r="D113" s="407"/>
      <c r="E113" s="407"/>
      <c r="F113" s="407"/>
      <c r="G113" s="407"/>
      <c r="H113" s="407"/>
      <c r="I113" s="465">
        <v>1.4800000000000001E-2</v>
      </c>
      <c r="J113" s="465"/>
      <c r="K113" s="459">
        <f t="shared" ref="K113:K117" si="2">I113*$K$47</f>
        <v>56.095374400000004</v>
      </c>
      <c r="L113" s="459"/>
      <c r="M113" s="459"/>
      <c r="N113" s="460"/>
    </row>
    <row r="114" spans="1:14" x14ac:dyDescent="0.25">
      <c r="A114" s="11" t="s">
        <v>21</v>
      </c>
      <c r="B114" s="407" t="s">
        <v>93</v>
      </c>
      <c r="C114" s="407"/>
      <c r="D114" s="407"/>
      <c r="E114" s="407"/>
      <c r="F114" s="407"/>
      <c r="G114" s="407"/>
      <c r="H114" s="407"/>
      <c r="I114" s="465">
        <v>2.9999999999999997E-4</v>
      </c>
      <c r="J114" s="465"/>
      <c r="K114" s="459">
        <f t="shared" si="2"/>
        <v>1.1370684</v>
      </c>
      <c r="L114" s="459"/>
      <c r="M114" s="459"/>
      <c r="N114" s="460"/>
    </row>
    <row r="115" spans="1:14" x14ac:dyDescent="0.25">
      <c r="A115" s="11" t="s">
        <v>23</v>
      </c>
      <c r="B115" s="407" t="s">
        <v>94</v>
      </c>
      <c r="C115" s="407"/>
      <c r="D115" s="407"/>
      <c r="E115" s="407"/>
      <c r="F115" s="407"/>
      <c r="G115" s="407"/>
      <c r="H115" s="407"/>
      <c r="I115" s="465">
        <v>2E-3</v>
      </c>
      <c r="J115" s="465"/>
      <c r="K115" s="459">
        <f t="shared" si="2"/>
        <v>7.5804559999999999</v>
      </c>
      <c r="L115" s="459"/>
      <c r="M115" s="459"/>
      <c r="N115" s="460"/>
    </row>
    <row r="116" spans="1:14" x14ac:dyDescent="0.25">
      <c r="A116" s="11" t="s">
        <v>25</v>
      </c>
      <c r="B116" s="407" t="s">
        <v>95</v>
      </c>
      <c r="C116" s="407"/>
      <c r="D116" s="407"/>
      <c r="E116" s="407"/>
      <c r="F116" s="407"/>
      <c r="G116" s="407"/>
      <c r="H116" s="407"/>
      <c r="I116" s="465">
        <v>4.0000000000000002E-4</v>
      </c>
      <c r="J116" s="465"/>
      <c r="K116" s="459">
        <f t="shared" si="2"/>
        <v>1.5160912000000002</v>
      </c>
      <c r="L116" s="459"/>
      <c r="M116" s="459"/>
      <c r="N116" s="460"/>
    </row>
    <row r="117" spans="1:14" ht="15.75" thickBot="1" x14ac:dyDescent="0.3">
      <c r="A117" s="11" t="s">
        <v>48</v>
      </c>
      <c r="B117" s="407" t="s">
        <v>96</v>
      </c>
      <c r="C117" s="407"/>
      <c r="D117" s="407"/>
      <c r="E117" s="407"/>
      <c r="F117" s="407"/>
      <c r="G117" s="407"/>
      <c r="H117" s="407"/>
      <c r="I117" s="465"/>
      <c r="J117" s="465"/>
      <c r="K117" s="459">
        <f t="shared" si="2"/>
        <v>0</v>
      </c>
      <c r="L117" s="459"/>
      <c r="M117" s="459"/>
      <c r="N117" s="460"/>
    </row>
    <row r="118" spans="1:14" ht="15.75" thickBot="1" x14ac:dyDescent="0.3">
      <c r="A118" s="22"/>
      <c r="B118" s="442" t="s">
        <v>97</v>
      </c>
      <c r="C118" s="442"/>
      <c r="D118" s="442"/>
      <c r="E118" s="442"/>
      <c r="F118" s="442"/>
      <c r="G118" s="442"/>
      <c r="H118" s="442"/>
      <c r="I118" s="500">
        <f>SUM(I112:J117)</f>
        <v>7.8599999999999989E-2</v>
      </c>
      <c r="J118" s="500"/>
      <c r="K118" s="463">
        <f>SUM(K112:N117)</f>
        <v>297.91192080000002</v>
      </c>
      <c r="L118" s="463"/>
      <c r="M118" s="463"/>
      <c r="N118" s="464"/>
    </row>
    <row r="119" spans="1:14" ht="15.75" thickBot="1" x14ac:dyDescent="0.3">
      <c r="A119" s="451"/>
      <c r="B119" s="452"/>
      <c r="C119" s="452"/>
      <c r="D119" s="452"/>
      <c r="E119" s="452"/>
      <c r="F119" s="452"/>
      <c r="G119" s="452"/>
      <c r="H119" s="452"/>
      <c r="I119" s="452"/>
      <c r="J119" s="452"/>
      <c r="K119" s="452"/>
      <c r="L119" s="452"/>
      <c r="M119" s="452"/>
      <c r="N119" s="453"/>
    </row>
    <row r="120" spans="1:14" x14ac:dyDescent="0.25">
      <c r="A120" s="8"/>
      <c r="B120" s="8"/>
      <c r="C120" s="8"/>
      <c r="D120" s="8"/>
      <c r="E120" s="8"/>
      <c r="F120" s="8"/>
      <c r="G120" s="8"/>
      <c r="H120" s="8"/>
      <c r="I120" s="8"/>
      <c r="J120" s="8"/>
      <c r="K120" s="8"/>
      <c r="L120" s="8"/>
      <c r="M120" s="8"/>
      <c r="N120" s="8"/>
    </row>
    <row r="121" spans="1:14" ht="15.75" x14ac:dyDescent="0.25">
      <c r="A121" s="499" t="s">
        <v>144</v>
      </c>
      <c r="B121" s="499"/>
      <c r="C121" s="499"/>
      <c r="D121" s="499"/>
      <c r="E121" s="499"/>
      <c r="F121" s="499"/>
      <c r="G121" s="499"/>
      <c r="H121" s="499"/>
      <c r="I121" s="499"/>
      <c r="J121" s="499"/>
      <c r="K121" s="499"/>
      <c r="L121" s="499"/>
      <c r="M121" s="499"/>
      <c r="N121" s="499"/>
    </row>
    <row r="122" spans="1:14" ht="15.75" thickBot="1" x14ac:dyDescent="0.3">
      <c r="A122" s="8"/>
      <c r="B122" s="8"/>
      <c r="C122" s="8"/>
      <c r="D122" s="8"/>
      <c r="E122" s="8"/>
      <c r="F122" s="8"/>
      <c r="G122" s="8"/>
      <c r="H122" s="8"/>
      <c r="I122" s="8"/>
      <c r="J122" s="8"/>
      <c r="K122" s="8"/>
      <c r="L122" s="8"/>
      <c r="M122" s="8"/>
      <c r="N122" s="8"/>
    </row>
    <row r="123" spans="1:14" ht="15.75" thickBot="1" x14ac:dyDescent="0.3">
      <c r="A123" s="22" t="s">
        <v>98</v>
      </c>
      <c r="B123" s="442" t="s">
        <v>99</v>
      </c>
      <c r="C123" s="442"/>
      <c r="D123" s="442"/>
      <c r="E123" s="442"/>
      <c r="F123" s="442"/>
      <c r="G123" s="442"/>
      <c r="H123" s="442"/>
      <c r="I123" s="442" t="s">
        <v>41</v>
      </c>
      <c r="J123" s="442"/>
      <c r="K123" s="442" t="s">
        <v>42</v>
      </c>
      <c r="L123" s="442"/>
      <c r="M123" s="442"/>
      <c r="N123" s="443"/>
    </row>
    <row r="124" spans="1:14" ht="15.75" thickBot="1" x14ac:dyDescent="0.3">
      <c r="A124" s="13" t="s">
        <v>16</v>
      </c>
      <c r="B124" s="454" t="s">
        <v>100</v>
      </c>
      <c r="C124" s="454"/>
      <c r="D124" s="454"/>
      <c r="E124" s="454"/>
      <c r="F124" s="454"/>
      <c r="G124" s="454"/>
      <c r="H124" s="454"/>
      <c r="I124" s="494"/>
      <c r="J124" s="494"/>
      <c r="K124" s="459">
        <f>I124*K47</f>
        <v>0</v>
      </c>
      <c r="L124" s="459"/>
      <c r="M124" s="459"/>
      <c r="N124" s="460"/>
    </row>
    <row r="125" spans="1:14" ht="15.75" thickBot="1" x14ac:dyDescent="0.3">
      <c r="A125" s="22"/>
      <c r="B125" s="442" t="s">
        <v>101</v>
      </c>
      <c r="C125" s="442"/>
      <c r="D125" s="442"/>
      <c r="E125" s="442"/>
      <c r="F125" s="442"/>
      <c r="G125" s="442"/>
      <c r="H125" s="442"/>
      <c r="I125" s="458">
        <f>SUM(I124)</f>
        <v>0</v>
      </c>
      <c r="J125" s="458"/>
      <c r="K125" s="463">
        <f>SUM(K124)</f>
        <v>0</v>
      </c>
      <c r="L125" s="463"/>
      <c r="M125" s="463"/>
      <c r="N125" s="464"/>
    </row>
    <row r="126" spans="1:14" ht="15.75" thickBot="1" x14ac:dyDescent="0.3">
      <c r="A126" s="451" t="s">
        <v>102</v>
      </c>
      <c r="B126" s="452"/>
      <c r="C126" s="452"/>
      <c r="D126" s="452"/>
      <c r="E126" s="452"/>
      <c r="F126" s="452"/>
      <c r="G126" s="452"/>
      <c r="H126" s="452"/>
      <c r="I126" s="452"/>
      <c r="J126" s="452"/>
      <c r="K126" s="452"/>
      <c r="L126" s="452"/>
      <c r="M126" s="452"/>
      <c r="N126" s="453"/>
    </row>
    <row r="127" spans="1:14" x14ac:dyDescent="0.25">
      <c r="A127" s="8"/>
      <c r="B127" s="8"/>
      <c r="C127" s="8"/>
      <c r="D127" s="8"/>
      <c r="E127" s="8"/>
      <c r="F127" s="8"/>
      <c r="G127" s="8"/>
      <c r="H127" s="8"/>
      <c r="I127" s="8"/>
      <c r="J127" s="8"/>
      <c r="K127" s="8"/>
      <c r="L127" s="8"/>
      <c r="M127" s="8"/>
      <c r="N127" s="8"/>
    </row>
    <row r="128" spans="1:14" x14ac:dyDescent="0.25">
      <c r="A128" s="375" t="s">
        <v>103</v>
      </c>
      <c r="B128" s="375"/>
      <c r="C128" s="375"/>
      <c r="D128" s="375"/>
      <c r="E128" s="375"/>
      <c r="F128" s="375"/>
      <c r="G128" s="375"/>
      <c r="H128" s="375"/>
      <c r="I128" s="375"/>
      <c r="J128" s="375"/>
      <c r="K128" s="375"/>
      <c r="L128" s="375"/>
      <c r="M128" s="375"/>
      <c r="N128" s="375"/>
    </row>
    <row r="129" spans="1:14" ht="15.75" thickBot="1" x14ac:dyDescent="0.3">
      <c r="A129" s="8"/>
      <c r="B129" s="8"/>
      <c r="C129" s="8"/>
      <c r="D129" s="8"/>
      <c r="E129" s="8"/>
      <c r="F129" s="8"/>
      <c r="G129" s="8"/>
      <c r="H129" s="8"/>
      <c r="I129" s="8"/>
      <c r="J129" s="8"/>
      <c r="K129" s="8"/>
      <c r="L129" s="8"/>
      <c r="M129" s="8"/>
      <c r="N129" s="8"/>
    </row>
    <row r="130" spans="1:14" ht="15.75" thickBot="1" x14ac:dyDescent="0.3">
      <c r="A130" s="22">
        <v>4</v>
      </c>
      <c r="B130" s="442" t="s">
        <v>104</v>
      </c>
      <c r="C130" s="442"/>
      <c r="D130" s="442"/>
      <c r="E130" s="442"/>
      <c r="F130" s="442"/>
      <c r="G130" s="442"/>
      <c r="H130" s="442"/>
      <c r="I130" s="442" t="s">
        <v>41</v>
      </c>
      <c r="J130" s="442"/>
      <c r="K130" s="442" t="s">
        <v>42</v>
      </c>
      <c r="L130" s="442"/>
      <c r="M130" s="442"/>
      <c r="N130" s="443"/>
    </row>
    <row r="131" spans="1:14" x14ac:dyDescent="0.25">
      <c r="A131" s="13" t="s">
        <v>90</v>
      </c>
      <c r="B131" s="440" t="s">
        <v>91</v>
      </c>
      <c r="C131" s="440"/>
      <c r="D131" s="440"/>
      <c r="E131" s="440"/>
      <c r="F131" s="440"/>
      <c r="G131" s="440"/>
      <c r="H131" s="440"/>
      <c r="I131" s="494"/>
      <c r="J131" s="494"/>
      <c r="K131" s="459">
        <f>K118</f>
        <v>297.91192080000002</v>
      </c>
      <c r="L131" s="459"/>
      <c r="M131" s="459"/>
      <c r="N131" s="460"/>
    </row>
    <row r="132" spans="1:14" ht="15.75" thickBot="1" x14ac:dyDescent="0.3">
      <c r="A132" s="11" t="s">
        <v>98</v>
      </c>
      <c r="B132" s="407" t="s">
        <v>99</v>
      </c>
      <c r="C132" s="407"/>
      <c r="D132" s="407"/>
      <c r="E132" s="407"/>
      <c r="F132" s="407"/>
      <c r="G132" s="407"/>
      <c r="H132" s="407"/>
      <c r="I132" s="447"/>
      <c r="J132" s="447"/>
      <c r="K132" s="403">
        <f>K125</f>
        <v>0</v>
      </c>
      <c r="L132" s="403"/>
      <c r="M132" s="403"/>
      <c r="N132" s="404"/>
    </row>
    <row r="133" spans="1:14" ht="15.75" thickBot="1" x14ac:dyDescent="0.3">
      <c r="A133" s="22"/>
      <c r="B133" s="442" t="s">
        <v>147</v>
      </c>
      <c r="C133" s="442"/>
      <c r="D133" s="442"/>
      <c r="E133" s="442"/>
      <c r="F133" s="442"/>
      <c r="G133" s="442"/>
      <c r="H133" s="442"/>
      <c r="I133" s="458"/>
      <c r="J133" s="458"/>
      <c r="K133" s="445">
        <f>SUM(K131:N132)</f>
        <v>297.91192080000002</v>
      </c>
      <c r="L133" s="445"/>
      <c r="M133" s="445"/>
      <c r="N133" s="446"/>
    </row>
    <row r="134" spans="1:14" x14ac:dyDescent="0.25">
      <c r="A134" s="8"/>
      <c r="B134" s="8"/>
      <c r="C134" s="8"/>
      <c r="D134" s="8"/>
      <c r="E134" s="8"/>
      <c r="F134" s="8"/>
      <c r="G134" s="8"/>
      <c r="H134" s="8"/>
      <c r="I134" s="8"/>
      <c r="J134" s="8"/>
      <c r="K134" s="8"/>
      <c r="L134" s="8"/>
      <c r="M134" s="8"/>
      <c r="N134" s="8"/>
    </row>
    <row r="135" spans="1:14" ht="15.75" x14ac:dyDescent="0.25">
      <c r="A135" s="499" t="s">
        <v>105</v>
      </c>
      <c r="B135" s="499"/>
      <c r="C135" s="499"/>
      <c r="D135" s="499"/>
      <c r="E135" s="499"/>
      <c r="F135" s="499"/>
      <c r="G135" s="499"/>
      <c r="H135" s="499"/>
      <c r="I135" s="499"/>
      <c r="J135" s="499"/>
      <c r="K135" s="499"/>
      <c r="L135" s="499"/>
      <c r="M135" s="499"/>
      <c r="N135" s="499"/>
    </row>
    <row r="136" spans="1:14" ht="15.75" thickBot="1" x14ac:dyDescent="0.3">
      <c r="A136" s="8"/>
      <c r="B136" s="8"/>
      <c r="C136" s="8"/>
      <c r="D136" s="8"/>
      <c r="E136" s="8"/>
      <c r="F136" s="8"/>
      <c r="G136" s="8"/>
      <c r="H136" s="8"/>
      <c r="I136" s="8"/>
      <c r="J136" s="8"/>
      <c r="K136" s="8"/>
      <c r="L136" s="8"/>
      <c r="M136" s="8"/>
      <c r="N136" s="8"/>
    </row>
    <row r="137" spans="1:14" ht="15.75" thickBot="1" x14ac:dyDescent="0.3">
      <c r="A137" s="22">
        <v>5</v>
      </c>
      <c r="B137" s="442" t="s">
        <v>106</v>
      </c>
      <c r="C137" s="442"/>
      <c r="D137" s="442"/>
      <c r="E137" s="442"/>
      <c r="F137" s="442"/>
      <c r="G137" s="442"/>
      <c r="H137" s="442"/>
      <c r="I137" s="442" t="s">
        <v>41</v>
      </c>
      <c r="J137" s="442"/>
      <c r="K137" s="442" t="s">
        <v>42</v>
      </c>
      <c r="L137" s="442"/>
      <c r="M137" s="442"/>
      <c r="N137" s="443"/>
    </row>
    <row r="138" spans="1:14" x14ac:dyDescent="0.25">
      <c r="A138" s="13" t="s">
        <v>16</v>
      </c>
      <c r="B138" s="501" t="s">
        <v>428</v>
      </c>
      <c r="C138" s="501"/>
      <c r="D138" s="501"/>
      <c r="E138" s="501"/>
      <c r="F138" s="501"/>
      <c r="G138" s="501"/>
      <c r="H138" s="501"/>
      <c r="I138" s="494"/>
      <c r="J138" s="494"/>
      <c r="K138" s="459">
        <f>'ANEXO VIII-A02 - UNIFORMES'!F15</f>
        <v>64.839845238095251</v>
      </c>
      <c r="L138" s="459"/>
      <c r="M138" s="459"/>
      <c r="N138" s="460"/>
    </row>
    <row r="139" spans="1:14" x14ac:dyDescent="0.25">
      <c r="A139" s="11" t="s">
        <v>19</v>
      </c>
      <c r="B139" s="502" t="s">
        <v>429</v>
      </c>
      <c r="C139" s="502"/>
      <c r="D139" s="502"/>
      <c r="E139" s="502"/>
      <c r="F139" s="502"/>
      <c r="G139" s="502"/>
      <c r="H139" s="502"/>
      <c r="I139" s="447"/>
      <c r="J139" s="447"/>
      <c r="K139" s="403">
        <f>'ANEXO VIII-A03 - EPI'!G16</f>
        <v>64.922090277777784</v>
      </c>
      <c r="L139" s="403"/>
      <c r="M139" s="403"/>
      <c r="N139" s="404"/>
    </row>
    <row r="140" spans="1:14" x14ac:dyDescent="0.25">
      <c r="A140" s="11" t="s">
        <v>21</v>
      </c>
      <c r="B140" s="502" t="s">
        <v>430</v>
      </c>
      <c r="C140" s="502"/>
      <c r="D140" s="502"/>
      <c r="E140" s="502"/>
      <c r="F140" s="502"/>
      <c r="G140" s="502"/>
      <c r="H140" s="502"/>
      <c r="I140" s="447"/>
      <c r="J140" s="447"/>
      <c r="K140" s="403">
        <f>'ANEXO VIII-04 - FERRAMENTAL'!I104</f>
        <v>84.057708161328122</v>
      </c>
      <c r="L140" s="403"/>
      <c r="M140" s="403"/>
      <c r="N140" s="404"/>
    </row>
    <row r="141" spans="1:14" ht="15.75" thickBot="1" x14ac:dyDescent="0.3">
      <c r="A141" s="11" t="s">
        <v>23</v>
      </c>
      <c r="B141" s="503" t="s">
        <v>145</v>
      </c>
      <c r="C141" s="503"/>
      <c r="D141" s="503"/>
      <c r="E141" s="503"/>
      <c r="F141" s="503"/>
      <c r="G141" s="503"/>
      <c r="H141" s="503"/>
      <c r="I141" s="447"/>
      <c r="J141" s="447"/>
      <c r="K141" s="403"/>
      <c r="L141" s="403"/>
      <c r="M141" s="403"/>
      <c r="N141" s="404"/>
    </row>
    <row r="142" spans="1:14" ht="15.75" thickBot="1" x14ac:dyDescent="0.3">
      <c r="A142" s="22"/>
      <c r="B142" s="442" t="s">
        <v>146</v>
      </c>
      <c r="C142" s="442"/>
      <c r="D142" s="442"/>
      <c r="E142" s="442"/>
      <c r="F142" s="442"/>
      <c r="G142" s="442"/>
      <c r="H142" s="442"/>
      <c r="I142" s="458">
        <f>SUM(I138:J141)</f>
        <v>0</v>
      </c>
      <c r="J142" s="458"/>
      <c r="K142" s="445">
        <f>SUM(K138:N141)</f>
        <v>213.81964367720116</v>
      </c>
      <c r="L142" s="445"/>
      <c r="M142" s="445"/>
      <c r="N142" s="446"/>
    </row>
    <row r="143" spans="1:14" ht="15.75" thickBot="1" x14ac:dyDescent="0.3">
      <c r="A143" s="451" t="s">
        <v>107</v>
      </c>
      <c r="B143" s="452"/>
      <c r="C143" s="452"/>
      <c r="D143" s="452"/>
      <c r="E143" s="452"/>
      <c r="F143" s="452"/>
      <c r="G143" s="452"/>
      <c r="H143" s="452"/>
      <c r="I143" s="452"/>
      <c r="J143" s="452"/>
      <c r="K143" s="452"/>
      <c r="L143" s="452"/>
      <c r="M143" s="452"/>
      <c r="N143" s="453"/>
    </row>
    <row r="144" spans="1:14" x14ac:dyDescent="0.25">
      <c r="A144" s="8"/>
      <c r="B144" s="8"/>
      <c r="C144" s="8"/>
      <c r="D144" s="8"/>
      <c r="E144" s="8"/>
      <c r="F144" s="8"/>
      <c r="G144" s="8"/>
      <c r="H144" s="8"/>
      <c r="I144" s="8"/>
      <c r="J144" s="8"/>
      <c r="K144" s="8"/>
      <c r="L144" s="8"/>
      <c r="M144" s="8"/>
      <c r="N144" s="8"/>
    </row>
    <row r="145" spans="1:14" ht="15.75" x14ac:dyDescent="0.25">
      <c r="A145" s="499" t="s">
        <v>108</v>
      </c>
      <c r="B145" s="499"/>
      <c r="C145" s="499"/>
      <c r="D145" s="499"/>
      <c r="E145" s="499"/>
      <c r="F145" s="499"/>
      <c r="G145" s="499"/>
      <c r="H145" s="499"/>
      <c r="I145" s="499"/>
      <c r="J145" s="499"/>
      <c r="K145" s="499"/>
      <c r="L145" s="499"/>
      <c r="M145" s="499"/>
      <c r="N145" s="499"/>
    </row>
    <row r="146" spans="1:14" ht="16.5" thickBot="1" x14ac:dyDescent="0.3">
      <c r="A146" s="23"/>
      <c r="B146" s="23"/>
      <c r="C146" s="23"/>
      <c r="D146" s="23"/>
      <c r="E146" s="23"/>
      <c r="F146" s="23"/>
      <c r="G146" s="23"/>
      <c r="H146" s="23"/>
      <c r="I146" s="23"/>
      <c r="J146" s="23"/>
      <c r="K146" s="23"/>
      <c r="L146" s="23"/>
      <c r="M146" s="23"/>
      <c r="N146" s="23"/>
    </row>
    <row r="147" spans="1:14" ht="15.75" thickBot="1" x14ac:dyDescent="0.3">
      <c r="A147" s="22">
        <v>6</v>
      </c>
      <c r="B147" s="442" t="s">
        <v>109</v>
      </c>
      <c r="C147" s="442"/>
      <c r="D147" s="442"/>
      <c r="E147" s="442"/>
      <c r="F147" s="442"/>
      <c r="G147" s="442"/>
      <c r="H147" s="442"/>
      <c r="I147" s="442" t="s">
        <v>41</v>
      </c>
      <c r="J147" s="442"/>
      <c r="K147" s="442" t="s">
        <v>42</v>
      </c>
      <c r="L147" s="442"/>
      <c r="M147" s="442"/>
      <c r="N147" s="443"/>
    </row>
    <row r="148" spans="1:14" x14ac:dyDescent="0.25">
      <c r="A148" s="13" t="s">
        <v>16</v>
      </c>
      <c r="B148" s="440" t="s">
        <v>110</v>
      </c>
      <c r="C148" s="440"/>
      <c r="D148" s="440"/>
      <c r="E148" s="440"/>
      <c r="F148" s="440"/>
      <c r="G148" s="440"/>
      <c r="H148" s="440"/>
      <c r="I148" s="456">
        <v>6.4500000000000002E-2</v>
      </c>
      <c r="J148" s="456"/>
      <c r="K148" s="459">
        <f>I148*K166</f>
        <v>443.08875285786996</v>
      </c>
      <c r="L148" s="459"/>
      <c r="M148" s="459"/>
      <c r="N148" s="460"/>
    </row>
    <row r="149" spans="1:14" x14ac:dyDescent="0.25">
      <c r="A149" s="11" t="s">
        <v>19</v>
      </c>
      <c r="B149" s="407" t="s">
        <v>111</v>
      </c>
      <c r="C149" s="407"/>
      <c r="D149" s="407"/>
      <c r="E149" s="407"/>
      <c r="F149" s="407"/>
      <c r="G149" s="407"/>
      <c r="H149" s="407"/>
      <c r="I149" s="465">
        <v>0.09</v>
      </c>
      <c r="J149" s="465"/>
      <c r="K149" s="403">
        <f>I149*(K166+$K$148)</f>
        <v>658.1413638379571</v>
      </c>
      <c r="L149" s="403"/>
      <c r="M149" s="403"/>
      <c r="N149" s="404"/>
    </row>
    <row r="150" spans="1:14" x14ac:dyDescent="0.25">
      <c r="A150" s="11" t="s">
        <v>21</v>
      </c>
      <c r="B150" s="407" t="s">
        <v>112</v>
      </c>
      <c r="C150" s="407"/>
      <c r="D150" s="407"/>
      <c r="E150" s="407"/>
      <c r="F150" s="407"/>
      <c r="G150" s="407"/>
      <c r="H150" s="407"/>
      <c r="I150" s="465">
        <v>0.14249999999999999</v>
      </c>
      <c r="J150" s="465"/>
      <c r="K150" s="403"/>
      <c r="L150" s="403"/>
      <c r="M150" s="403"/>
      <c r="N150" s="404"/>
    </row>
    <row r="151" spans="1:14" x14ac:dyDescent="0.25">
      <c r="A151" s="11" t="s">
        <v>113</v>
      </c>
      <c r="B151" s="407" t="s">
        <v>407</v>
      </c>
      <c r="C151" s="407"/>
      <c r="D151" s="407"/>
      <c r="E151" s="407"/>
      <c r="F151" s="407"/>
      <c r="G151" s="407"/>
      <c r="H151" s="407"/>
      <c r="I151" s="492">
        <v>1.6500000000000001E-2</v>
      </c>
      <c r="J151" s="492"/>
      <c r="K151" s="403">
        <f>($K$148+$K$149+$K$166)/(1-$I$150)*I151</f>
        <v>153.37444028021585</v>
      </c>
      <c r="L151" s="403"/>
      <c r="M151" s="403"/>
      <c r="N151" s="404"/>
    </row>
    <row r="152" spans="1:14" x14ac:dyDescent="0.25">
      <c r="A152" s="11" t="s">
        <v>114</v>
      </c>
      <c r="B152" s="407" t="s">
        <v>408</v>
      </c>
      <c r="C152" s="407"/>
      <c r="D152" s="407"/>
      <c r="E152" s="407"/>
      <c r="F152" s="407"/>
      <c r="G152" s="407"/>
      <c r="H152" s="407"/>
      <c r="I152" s="492">
        <v>7.5999999999999998E-2</v>
      </c>
      <c r="J152" s="492"/>
      <c r="K152" s="403">
        <f>($K$148+$K$149+$K$166)/(1-$I$150)*I152</f>
        <v>706.45196735129718</v>
      </c>
      <c r="L152" s="403"/>
      <c r="M152" s="403"/>
      <c r="N152" s="404"/>
    </row>
    <row r="153" spans="1:14" x14ac:dyDescent="0.25">
      <c r="A153" s="11" t="s">
        <v>115</v>
      </c>
      <c r="B153" s="407" t="s">
        <v>406</v>
      </c>
      <c r="C153" s="407"/>
      <c r="D153" s="407"/>
      <c r="E153" s="407"/>
      <c r="F153" s="407"/>
      <c r="G153" s="407"/>
      <c r="H153" s="407"/>
      <c r="I153" s="465">
        <v>0.05</v>
      </c>
      <c r="J153" s="465"/>
      <c r="K153" s="403">
        <f t="shared" ref="K153:K154" si="3">($K$148+$K$149+$K$166)/(1-$I$150)*I153</f>
        <v>464.77103115216926</v>
      </c>
      <c r="L153" s="403"/>
      <c r="M153" s="403"/>
      <c r="N153" s="404"/>
    </row>
    <row r="154" spans="1:14" ht="15.75" thickBot="1" x14ac:dyDescent="0.3">
      <c r="A154" s="11" t="s">
        <v>116</v>
      </c>
      <c r="B154" s="398" t="s">
        <v>1851</v>
      </c>
      <c r="C154" s="399"/>
      <c r="D154" s="399"/>
      <c r="E154" s="399"/>
      <c r="F154" s="399"/>
      <c r="G154" s="399"/>
      <c r="H154" s="400"/>
      <c r="I154" s="401">
        <v>4.4999999999999998E-2</v>
      </c>
      <c r="J154" s="402"/>
      <c r="K154" s="403">
        <f t="shared" si="3"/>
        <v>418.29392803695231</v>
      </c>
      <c r="L154" s="403"/>
      <c r="M154" s="403"/>
      <c r="N154" s="404"/>
    </row>
    <row r="155" spans="1:14" ht="15.75" thickBot="1" x14ac:dyDescent="0.3">
      <c r="A155" s="22"/>
      <c r="B155" s="442" t="s">
        <v>68</v>
      </c>
      <c r="C155" s="442"/>
      <c r="D155" s="442"/>
      <c r="E155" s="442"/>
      <c r="F155" s="442"/>
      <c r="G155" s="442"/>
      <c r="H155" s="442"/>
      <c r="I155" s="500">
        <f>I148+I149+I150</f>
        <v>0.29699999999999999</v>
      </c>
      <c r="J155" s="500"/>
      <c r="K155" s="445">
        <f>SUM(K148:N154)</f>
        <v>2844.1214835164615</v>
      </c>
      <c r="L155" s="445"/>
      <c r="M155" s="445"/>
      <c r="N155" s="446"/>
    </row>
    <row r="156" spans="1:14" ht="26.25" customHeight="1" thickBot="1" x14ac:dyDescent="0.3">
      <c r="A156" s="451" t="s">
        <v>148</v>
      </c>
      <c r="B156" s="452"/>
      <c r="C156" s="452"/>
      <c r="D156" s="452"/>
      <c r="E156" s="452"/>
      <c r="F156" s="452"/>
      <c r="G156" s="452"/>
      <c r="H156" s="452"/>
      <c r="I156" s="452"/>
      <c r="J156" s="452"/>
      <c r="K156" s="452"/>
      <c r="L156" s="452"/>
      <c r="M156" s="452"/>
      <c r="N156" s="453"/>
    </row>
    <row r="157" spans="1:14" ht="26.25" customHeight="1" thickBot="1" x14ac:dyDescent="0.3">
      <c r="A157" s="16"/>
      <c r="B157" s="16"/>
      <c r="C157" s="16"/>
      <c r="D157" s="16"/>
      <c r="E157" s="16"/>
      <c r="F157" s="16"/>
      <c r="G157" s="16"/>
      <c r="H157" s="16"/>
      <c r="I157" s="16"/>
      <c r="J157" s="16"/>
      <c r="K157" s="16"/>
      <c r="L157" s="16"/>
      <c r="M157" s="16"/>
      <c r="N157" s="16"/>
    </row>
    <row r="158" spans="1:14" ht="15.75" thickBot="1" x14ac:dyDescent="0.3">
      <c r="A158" s="431" t="s">
        <v>117</v>
      </c>
      <c r="B158" s="432"/>
      <c r="C158" s="432"/>
      <c r="D158" s="432"/>
      <c r="E158" s="432"/>
      <c r="F158" s="432"/>
      <c r="G158" s="432"/>
      <c r="H158" s="432"/>
      <c r="I158" s="432"/>
      <c r="J158" s="432"/>
      <c r="K158" s="432"/>
      <c r="L158" s="432"/>
      <c r="M158" s="432"/>
      <c r="N158" s="433"/>
    </row>
    <row r="159" spans="1:14" ht="15.75" customHeight="1" thickBot="1" x14ac:dyDescent="0.3">
      <c r="A159" s="8"/>
      <c r="B159" s="8"/>
      <c r="C159" s="8"/>
      <c r="D159" s="8"/>
      <c r="E159" s="8"/>
      <c r="F159" s="8"/>
      <c r="G159" s="8"/>
      <c r="H159" s="8"/>
      <c r="I159" s="8"/>
      <c r="J159" s="8"/>
      <c r="K159" s="8"/>
      <c r="L159" s="8"/>
      <c r="M159" s="8"/>
      <c r="N159" s="8"/>
    </row>
    <row r="160" spans="1:14" ht="15.75" thickBot="1" x14ac:dyDescent="0.3">
      <c r="A160" s="22"/>
      <c r="B160" s="442" t="s">
        <v>118</v>
      </c>
      <c r="C160" s="442"/>
      <c r="D160" s="442"/>
      <c r="E160" s="442"/>
      <c r="F160" s="442"/>
      <c r="G160" s="442"/>
      <c r="H160" s="442"/>
      <c r="I160" s="442" t="s">
        <v>41</v>
      </c>
      <c r="J160" s="442"/>
      <c r="K160" s="442" t="s">
        <v>42</v>
      </c>
      <c r="L160" s="442"/>
      <c r="M160" s="442"/>
      <c r="N160" s="443"/>
    </row>
    <row r="161" spans="1:14" ht="15.75" thickBot="1" x14ac:dyDescent="0.3">
      <c r="A161" s="13" t="s">
        <v>16</v>
      </c>
      <c r="B161" s="440" t="s">
        <v>39</v>
      </c>
      <c r="C161" s="440"/>
      <c r="D161" s="440"/>
      <c r="E161" s="440"/>
      <c r="F161" s="440"/>
      <c r="G161" s="440"/>
      <c r="H161" s="440"/>
      <c r="I161" s="494"/>
      <c r="J161" s="494"/>
      <c r="K161" s="448">
        <f>K47</f>
        <v>3790.2280000000001</v>
      </c>
      <c r="L161" s="449"/>
      <c r="M161" s="449"/>
      <c r="N161" s="450"/>
    </row>
    <row r="162" spans="1:14" ht="15.75" thickBot="1" x14ac:dyDescent="0.3">
      <c r="A162" s="11" t="s">
        <v>19</v>
      </c>
      <c r="B162" s="407" t="s">
        <v>55</v>
      </c>
      <c r="C162" s="407"/>
      <c r="D162" s="407"/>
      <c r="E162" s="407"/>
      <c r="F162" s="407"/>
      <c r="G162" s="407"/>
      <c r="H162" s="407"/>
      <c r="I162" s="447"/>
      <c r="J162" s="447"/>
      <c r="K162" s="445">
        <f>K93</f>
        <v>2229.1951533192</v>
      </c>
      <c r="L162" s="445"/>
      <c r="M162" s="445"/>
      <c r="N162" s="446"/>
    </row>
    <row r="163" spans="1:14" ht="15.75" thickBot="1" x14ac:dyDescent="0.3">
      <c r="A163" s="11" t="s">
        <v>21</v>
      </c>
      <c r="B163" s="407" t="s">
        <v>80</v>
      </c>
      <c r="C163" s="407"/>
      <c r="D163" s="407"/>
      <c r="E163" s="407"/>
      <c r="F163" s="407"/>
      <c r="G163" s="407"/>
      <c r="H163" s="407"/>
      <c r="I163" s="447"/>
      <c r="J163" s="447"/>
      <c r="K163" s="445">
        <f>K104</f>
        <v>338.43834976747428</v>
      </c>
      <c r="L163" s="445"/>
      <c r="M163" s="445"/>
      <c r="N163" s="446"/>
    </row>
    <row r="164" spans="1:14" ht="15.75" thickBot="1" x14ac:dyDescent="0.3">
      <c r="A164" s="11" t="s">
        <v>23</v>
      </c>
      <c r="B164" s="407" t="s">
        <v>88</v>
      </c>
      <c r="C164" s="407"/>
      <c r="D164" s="407"/>
      <c r="E164" s="407"/>
      <c r="F164" s="407"/>
      <c r="G164" s="407"/>
      <c r="H164" s="407"/>
      <c r="I164" s="447"/>
      <c r="J164" s="447"/>
      <c r="K164" s="445">
        <f>K133</f>
        <v>297.91192080000002</v>
      </c>
      <c r="L164" s="445"/>
      <c r="M164" s="445"/>
      <c r="N164" s="446"/>
    </row>
    <row r="165" spans="1:14" ht="15.75" thickBot="1" x14ac:dyDescent="0.3">
      <c r="A165" s="11" t="s">
        <v>25</v>
      </c>
      <c r="B165" s="407" t="s">
        <v>149</v>
      </c>
      <c r="C165" s="407"/>
      <c r="D165" s="407"/>
      <c r="E165" s="407"/>
      <c r="F165" s="407"/>
      <c r="G165" s="407"/>
      <c r="H165" s="407"/>
      <c r="I165" s="447"/>
      <c r="J165" s="447"/>
      <c r="K165" s="445">
        <f>K142</f>
        <v>213.81964367720116</v>
      </c>
      <c r="L165" s="445"/>
      <c r="M165" s="445"/>
      <c r="N165" s="446"/>
    </row>
    <row r="166" spans="1:14" ht="15.75" thickBot="1" x14ac:dyDescent="0.3">
      <c r="A166" s="508" t="s">
        <v>119</v>
      </c>
      <c r="B166" s="509"/>
      <c r="C166" s="509"/>
      <c r="D166" s="509"/>
      <c r="E166" s="509"/>
      <c r="F166" s="509"/>
      <c r="G166" s="509"/>
      <c r="H166" s="510"/>
      <c r="I166" s="447"/>
      <c r="J166" s="447"/>
      <c r="K166" s="515">
        <f>SUM(K161:N165)</f>
        <v>6869.5930675638756</v>
      </c>
      <c r="L166" s="515"/>
      <c r="M166" s="515"/>
      <c r="N166" s="516"/>
    </row>
    <row r="167" spans="1:14" ht="15.75" thickBot="1" x14ac:dyDescent="0.3">
      <c r="A167" s="11" t="s">
        <v>48</v>
      </c>
      <c r="B167" s="407" t="s">
        <v>150</v>
      </c>
      <c r="C167" s="407"/>
      <c r="D167" s="407"/>
      <c r="E167" s="407"/>
      <c r="F167" s="407"/>
      <c r="G167" s="407"/>
      <c r="H167" s="407"/>
      <c r="I167" s="447"/>
      <c r="J167" s="447"/>
      <c r="K167" s="445">
        <f>K155</f>
        <v>2844.1214835164615</v>
      </c>
      <c r="L167" s="445"/>
      <c r="M167" s="445"/>
      <c r="N167" s="446"/>
    </row>
    <row r="168" spans="1:14" ht="15.75" thickBot="1" x14ac:dyDescent="0.3">
      <c r="A168" s="466" t="s">
        <v>422</v>
      </c>
      <c r="B168" s="467"/>
      <c r="C168" s="467"/>
      <c r="D168" s="467"/>
      <c r="E168" s="467"/>
      <c r="F168" s="467"/>
      <c r="G168" s="467"/>
      <c r="H168" s="467"/>
      <c r="I168" s="467"/>
      <c r="J168" s="468"/>
      <c r="K168" s="484">
        <f>ROUND(K166+K167,2)</f>
        <v>9713.7099999999991</v>
      </c>
      <c r="L168" s="484"/>
      <c r="M168" s="484"/>
      <c r="N168" s="485"/>
    </row>
  </sheetData>
  <mergeCells count="333">
    <mergeCell ref="A168:J168"/>
    <mergeCell ref="K168:N168"/>
    <mergeCell ref="A166:H166"/>
    <mergeCell ref="I166:J166"/>
    <mergeCell ref="K166:N166"/>
    <mergeCell ref="B167:H167"/>
    <mergeCell ref="I167:J167"/>
    <mergeCell ref="K167:N167"/>
    <mergeCell ref="B164:H164"/>
    <mergeCell ref="I164:J164"/>
    <mergeCell ref="K164:N164"/>
    <mergeCell ref="B165:H165"/>
    <mergeCell ref="I165:J165"/>
    <mergeCell ref="K165:N165"/>
    <mergeCell ref="B162:H162"/>
    <mergeCell ref="I162:J162"/>
    <mergeCell ref="K162:N162"/>
    <mergeCell ref="B163:H163"/>
    <mergeCell ref="I163:J163"/>
    <mergeCell ref="K163:N163"/>
    <mergeCell ref="A156:N156"/>
    <mergeCell ref="A158:N158"/>
    <mergeCell ref="B160:H160"/>
    <mergeCell ref="I160:J160"/>
    <mergeCell ref="K160:N160"/>
    <mergeCell ref="B161:H161"/>
    <mergeCell ref="I161:J161"/>
    <mergeCell ref="K161:N161"/>
    <mergeCell ref="B154:H154"/>
    <mergeCell ref="I154:J154"/>
    <mergeCell ref="K154:N154"/>
    <mergeCell ref="B155:H155"/>
    <mergeCell ref="I155:J155"/>
    <mergeCell ref="K155:N155"/>
    <mergeCell ref="B152:H152"/>
    <mergeCell ref="I152:J152"/>
    <mergeCell ref="K152:N152"/>
    <mergeCell ref="B153:H153"/>
    <mergeCell ref="I153:J153"/>
    <mergeCell ref="K153:N153"/>
    <mergeCell ref="B150:H150"/>
    <mergeCell ref="I150:J150"/>
    <mergeCell ref="K150:N150"/>
    <mergeCell ref="B151:H151"/>
    <mergeCell ref="I151:J151"/>
    <mergeCell ref="K151:N151"/>
    <mergeCell ref="B148:H148"/>
    <mergeCell ref="I148:J148"/>
    <mergeCell ref="K148:N148"/>
    <mergeCell ref="B149:H149"/>
    <mergeCell ref="I149:J149"/>
    <mergeCell ref="K149:N149"/>
    <mergeCell ref="B142:H142"/>
    <mergeCell ref="I142:J142"/>
    <mergeCell ref="K142:N142"/>
    <mergeCell ref="A143:N143"/>
    <mergeCell ref="A145:N145"/>
    <mergeCell ref="B147:H147"/>
    <mergeCell ref="I147:J147"/>
    <mergeCell ref="K147:N147"/>
    <mergeCell ref="B140:H140"/>
    <mergeCell ref="I140:J140"/>
    <mergeCell ref="K140:N140"/>
    <mergeCell ref="B141:H141"/>
    <mergeCell ref="I141:J141"/>
    <mergeCell ref="K141:N141"/>
    <mergeCell ref="B138:H138"/>
    <mergeCell ref="I138:J138"/>
    <mergeCell ref="K138:N138"/>
    <mergeCell ref="B139:H139"/>
    <mergeCell ref="I139:J139"/>
    <mergeCell ref="K139:N139"/>
    <mergeCell ref="B133:H133"/>
    <mergeCell ref="I133:J133"/>
    <mergeCell ref="K133:N133"/>
    <mergeCell ref="A135:N135"/>
    <mergeCell ref="B137:H137"/>
    <mergeCell ref="I137:J137"/>
    <mergeCell ref="K137:N137"/>
    <mergeCell ref="B131:H131"/>
    <mergeCell ref="I131:J131"/>
    <mergeCell ref="K131:N131"/>
    <mergeCell ref="B132:H132"/>
    <mergeCell ref="I132:J132"/>
    <mergeCell ref="K132:N132"/>
    <mergeCell ref="B125:H125"/>
    <mergeCell ref="I125:J125"/>
    <mergeCell ref="K125:N125"/>
    <mergeCell ref="A126:N126"/>
    <mergeCell ref="A128:N128"/>
    <mergeCell ref="B130:H130"/>
    <mergeCell ref="I130:J130"/>
    <mergeCell ref="K130:N130"/>
    <mergeCell ref="A119:N119"/>
    <mergeCell ref="A121:N121"/>
    <mergeCell ref="B123:H123"/>
    <mergeCell ref="I123:J123"/>
    <mergeCell ref="K123:N123"/>
    <mergeCell ref="B124:H124"/>
    <mergeCell ref="I124:J124"/>
    <mergeCell ref="K124:N124"/>
    <mergeCell ref="B117:H117"/>
    <mergeCell ref="I117:J117"/>
    <mergeCell ref="K117:N117"/>
    <mergeCell ref="B118:H118"/>
    <mergeCell ref="I118:J118"/>
    <mergeCell ref="K118:N118"/>
    <mergeCell ref="B115:H115"/>
    <mergeCell ref="I115:J115"/>
    <mergeCell ref="K115:N115"/>
    <mergeCell ref="B116:H116"/>
    <mergeCell ref="I116:J116"/>
    <mergeCell ref="K116:N116"/>
    <mergeCell ref="B113:H113"/>
    <mergeCell ref="I113:J113"/>
    <mergeCell ref="K113:N113"/>
    <mergeCell ref="B114:H114"/>
    <mergeCell ref="I114:J114"/>
    <mergeCell ref="K114:N114"/>
    <mergeCell ref="B111:H111"/>
    <mergeCell ref="I111:J111"/>
    <mergeCell ref="K111:N111"/>
    <mergeCell ref="B112:H112"/>
    <mergeCell ref="I112:J112"/>
    <mergeCell ref="K112:N112"/>
    <mergeCell ref="B104:H104"/>
    <mergeCell ref="I104:J104"/>
    <mergeCell ref="K104:N104"/>
    <mergeCell ref="A105:N105"/>
    <mergeCell ref="A107:N107"/>
    <mergeCell ref="A109:N109"/>
    <mergeCell ref="B102:H102"/>
    <mergeCell ref="I102:J102"/>
    <mergeCell ref="K102:N102"/>
    <mergeCell ref="B103:H103"/>
    <mergeCell ref="I103:J103"/>
    <mergeCell ref="K103:N103"/>
    <mergeCell ref="B100:H100"/>
    <mergeCell ref="I100:J100"/>
    <mergeCell ref="K100:N100"/>
    <mergeCell ref="B101:H101"/>
    <mergeCell ref="I101:J101"/>
    <mergeCell ref="K101:N101"/>
    <mergeCell ref="B98:H98"/>
    <mergeCell ref="I98:J98"/>
    <mergeCell ref="K98:N98"/>
    <mergeCell ref="B99:H99"/>
    <mergeCell ref="I99:J99"/>
    <mergeCell ref="K99:N99"/>
    <mergeCell ref="B93:H93"/>
    <mergeCell ref="I93:J93"/>
    <mergeCell ref="K93:N93"/>
    <mergeCell ref="A95:N95"/>
    <mergeCell ref="B97:H97"/>
    <mergeCell ref="I97:J97"/>
    <mergeCell ref="K97:N97"/>
    <mergeCell ref="B91:H91"/>
    <mergeCell ref="I91:J91"/>
    <mergeCell ref="K91:N91"/>
    <mergeCell ref="B92:H92"/>
    <mergeCell ref="I92:J92"/>
    <mergeCell ref="K92:N92"/>
    <mergeCell ref="A85:N85"/>
    <mergeCell ref="A87:N87"/>
    <mergeCell ref="B89:H89"/>
    <mergeCell ref="I89:J89"/>
    <mergeCell ref="K89:N89"/>
    <mergeCell ref="B90:H90"/>
    <mergeCell ref="I90:J90"/>
    <mergeCell ref="K90:N90"/>
    <mergeCell ref="B83:H83"/>
    <mergeCell ref="I83:J83"/>
    <mergeCell ref="K83:N83"/>
    <mergeCell ref="B84:H84"/>
    <mergeCell ref="I84:J84"/>
    <mergeCell ref="K84:N84"/>
    <mergeCell ref="B81:H81"/>
    <mergeCell ref="I81:J81"/>
    <mergeCell ref="K81:N81"/>
    <mergeCell ref="B82:H82"/>
    <mergeCell ref="I82:J82"/>
    <mergeCell ref="K82:N82"/>
    <mergeCell ref="B79:H79"/>
    <mergeCell ref="I79:J79"/>
    <mergeCell ref="K79:N79"/>
    <mergeCell ref="B80:H80"/>
    <mergeCell ref="I80:J80"/>
    <mergeCell ref="K80:N80"/>
    <mergeCell ref="B77:H77"/>
    <mergeCell ref="I77:J77"/>
    <mergeCell ref="K77:N77"/>
    <mergeCell ref="B78:H78"/>
    <mergeCell ref="I78:J78"/>
    <mergeCell ref="K78:N78"/>
    <mergeCell ref="A71:N71"/>
    <mergeCell ref="A73:N73"/>
    <mergeCell ref="B75:H75"/>
    <mergeCell ref="I75:J75"/>
    <mergeCell ref="K75:N75"/>
    <mergeCell ref="B76:H76"/>
    <mergeCell ref="I76:J76"/>
    <mergeCell ref="K76:N76"/>
    <mergeCell ref="B69:H69"/>
    <mergeCell ref="I69:J69"/>
    <mergeCell ref="K69:N69"/>
    <mergeCell ref="B70:H70"/>
    <mergeCell ref="I70:J70"/>
    <mergeCell ref="K70:N70"/>
    <mergeCell ref="B67:H67"/>
    <mergeCell ref="I67:J67"/>
    <mergeCell ref="K67:N67"/>
    <mergeCell ref="B68:H68"/>
    <mergeCell ref="I68:J68"/>
    <mergeCell ref="K68:N68"/>
    <mergeCell ref="B65:H65"/>
    <mergeCell ref="I65:J65"/>
    <mergeCell ref="K65:N65"/>
    <mergeCell ref="B66:H66"/>
    <mergeCell ref="I66:J66"/>
    <mergeCell ref="K66:N66"/>
    <mergeCell ref="B63:H63"/>
    <mergeCell ref="I63:J63"/>
    <mergeCell ref="K63:N63"/>
    <mergeCell ref="B64:H64"/>
    <mergeCell ref="I64:J64"/>
    <mergeCell ref="K64:N64"/>
    <mergeCell ref="A57:N57"/>
    <mergeCell ref="A59:N59"/>
    <mergeCell ref="B61:H61"/>
    <mergeCell ref="I61:J61"/>
    <mergeCell ref="K61:N61"/>
    <mergeCell ref="B62:H62"/>
    <mergeCell ref="I62:J62"/>
    <mergeCell ref="K62:N62"/>
    <mergeCell ref="B55:H55"/>
    <mergeCell ref="I55:J55"/>
    <mergeCell ref="K55:N55"/>
    <mergeCell ref="B56:H56"/>
    <mergeCell ref="I56:J56"/>
    <mergeCell ref="K56:N56"/>
    <mergeCell ref="B53:H53"/>
    <mergeCell ref="I53:J53"/>
    <mergeCell ref="K53:N53"/>
    <mergeCell ref="B54:H54"/>
    <mergeCell ref="I54:J54"/>
    <mergeCell ref="K54:N54"/>
    <mergeCell ref="A47:H47"/>
    <mergeCell ref="I47:J47"/>
    <mergeCell ref="K47:N47"/>
    <mergeCell ref="A48:N48"/>
    <mergeCell ref="A49:N49"/>
    <mergeCell ref="A51:N51"/>
    <mergeCell ref="B45:H45"/>
    <mergeCell ref="I45:J45"/>
    <mergeCell ref="K45:N45"/>
    <mergeCell ref="B46:H46"/>
    <mergeCell ref="I46:J46"/>
    <mergeCell ref="K46:N46"/>
    <mergeCell ref="B43:H43"/>
    <mergeCell ref="I43:J43"/>
    <mergeCell ref="K43:N43"/>
    <mergeCell ref="B44:H44"/>
    <mergeCell ref="I44:J44"/>
    <mergeCell ref="K44:N44"/>
    <mergeCell ref="B41:H41"/>
    <mergeCell ref="I41:J41"/>
    <mergeCell ref="K41:N41"/>
    <mergeCell ref="B42:H42"/>
    <mergeCell ref="I42:J42"/>
    <mergeCell ref="K42:N42"/>
    <mergeCell ref="B39:H39"/>
    <mergeCell ref="I39:J39"/>
    <mergeCell ref="K39:N39"/>
    <mergeCell ref="B40:H40"/>
    <mergeCell ref="I40:J40"/>
    <mergeCell ref="K40:N40"/>
    <mergeCell ref="B33:H33"/>
    <mergeCell ref="I33:N33"/>
    <mergeCell ref="A34:N34"/>
    <mergeCell ref="A35:N35"/>
    <mergeCell ref="A36:N36"/>
    <mergeCell ref="B38:H38"/>
    <mergeCell ref="I38:J38"/>
    <mergeCell ref="K38:N38"/>
    <mergeCell ref="B30:H30"/>
    <mergeCell ref="I30:N30"/>
    <mergeCell ref="B31:H31"/>
    <mergeCell ref="I31:N31"/>
    <mergeCell ref="B32:H32"/>
    <mergeCell ref="I32:N32"/>
    <mergeCell ref="A26:N26"/>
    <mergeCell ref="B27:H27"/>
    <mergeCell ref="I27:N27"/>
    <mergeCell ref="B28:H28"/>
    <mergeCell ref="I28:N28"/>
    <mergeCell ref="B29:H29"/>
    <mergeCell ref="I29:N29"/>
    <mergeCell ref="A20:D20"/>
    <mergeCell ref="E20:G20"/>
    <mergeCell ref="H20:N20"/>
    <mergeCell ref="A21:N21"/>
    <mergeCell ref="A23:N23"/>
    <mergeCell ref="A25:N25"/>
    <mergeCell ref="A18:D18"/>
    <mergeCell ref="E18:G18"/>
    <mergeCell ref="H18:N18"/>
    <mergeCell ref="A19:D19"/>
    <mergeCell ref="E19:G19"/>
    <mergeCell ref="H19:N19"/>
    <mergeCell ref="B13:I13"/>
    <mergeCell ref="J13:N13"/>
    <mergeCell ref="B14:I14"/>
    <mergeCell ref="J14:N14"/>
    <mergeCell ref="A16:N16"/>
    <mergeCell ref="A17:N17"/>
    <mergeCell ref="B10:I10"/>
    <mergeCell ref="J10:N10"/>
    <mergeCell ref="B11:I11"/>
    <mergeCell ref="J11:N11"/>
    <mergeCell ref="B12:I12"/>
    <mergeCell ref="J12:N12"/>
    <mergeCell ref="A5:H5"/>
    <mergeCell ref="I5:N5"/>
    <mergeCell ref="A6:H6"/>
    <mergeCell ref="I6:N6"/>
    <mergeCell ref="A7:N7"/>
    <mergeCell ref="A8:N8"/>
    <mergeCell ref="A1:N1"/>
    <mergeCell ref="A2:N2"/>
    <mergeCell ref="A3:G3"/>
    <mergeCell ref="H3:N3"/>
    <mergeCell ref="A4:H4"/>
    <mergeCell ref="I4:N4"/>
  </mergeCells>
  <printOptions horizontalCentered="1"/>
  <pageMargins left="0.23622047244094491" right="0.23622047244094491" top="0.74803149606299213" bottom="0.74803149606299213" header="0.31496062992125984" footer="0.31496062992125984"/>
  <pageSetup paperSize="9" scale="55"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4B4CAA-5D85-4433-B15F-D079D9128981}">
  <sheetPr>
    <tabColor rgb="FF00B050"/>
  </sheetPr>
  <dimension ref="A1:WVV168"/>
  <sheetViews>
    <sheetView showGridLines="0" topLeftCell="A125" zoomScaleNormal="100" workbookViewId="0">
      <selection activeCell="K139" sqref="K139:N139"/>
    </sheetView>
  </sheetViews>
  <sheetFormatPr defaultColWidth="0" defaultRowHeight="15" x14ac:dyDescent="0.25"/>
  <cols>
    <col min="1" max="1" width="5.28515625" style="5" bestFit="1" customWidth="1"/>
    <col min="2" max="5" width="6.7109375" customWidth="1"/>
    <col min="6" max="6" width="8.42578125" customWidth="1"/>
    <col min="7" max="7" width="9" customWidth="1"/>
    <col min="8" max="8" width="44.140625" customWidth="1"/>
    <col min="9" max="9" width="12.7109375" bestFit="1" customWidth="1"/>
    <col min="10" max="10" width="16.140625" customWidth="1"/>
    <col min="11" max="11" width="14.85546875" customWidth="1"/>
    <col min="12" max="12" width="11.140625" customWidth="1"/>
    <col min="13" max="13" width="11.5703125" customWidth="1"/>
    <col min="14" max="14" width="11.7109375" customWidth="1"/>
    <col min="15" max="256" width="9.140625" customWidth="1"/>
    <col min="257" max="257" width="5.28515625" bestFit="1" customWidth="1"/>
    <col min="258" max="261" width="6.7109375" customWidth="1"/>
    <col min="262" max="262" width="8.42578125" customWidth="1"/>
    <col min="263" max="263" width="9" customWidth="1"/>
    <col min="264" max="264" width="10.5703125" customWidth="1"/>
    <col min="265" max="265" width="10" customWidth="1"/>
    <col min="266" max="266" width="25.7109375" customWidth="1"/>
    <col min="267" max="267" width="9.140625" customWidth="1"/>
    <col min="268" max="268" width="6.42578125" customWidth="1"/>
    <col min="269" max="270" width="9.140625" customWidth="1"/>
    <col min="271" max="512" width="9.140625" hidden="1"/>
    <col min="513" max="513" width="5.28515625" bestFit="1" customWidth="1"/>
    <col min="514" max="517" width="6.7109375" customWidth="1"/>
    <col min="518" max="518" width="8.42578125" customWidth="1"/>
    <col min="519" max="519" width="9" customWidth="1"/>
    <col min="520" max="520" width="10.5703125" customWidth="1"/>
    <col min="521" max="521" width="10" customWidth="1"/>
    <col min="522" max="522" width="25.7109375" customWidth="1"/>
    <col min="523" max="523" width="9.140625" customWidth="1"/>
    <col min="524" max="524" width="6.42578125" customWidth="1"/>
    <col min="525" max="526" width="9.140625" customWidth="1"/>
    <col min="527" max="768" width="9.140625" hidden="1"/>
    <col min="769" max="769" width="5.28515625" bestFit="1" customWidth="1"/>
    <col min="770" max="773" width="6.7109375" customWidth="1"/>
    <col min="774" max="774" width="8.42578125" customWidth="1"/>
    <col min="775" max="775" width="9" customWidth="1"/>
    <col min="776" max="776" width="10.5703125" customWidth="1"/>
    <col min="777" max="777" width="10" customWidth="1"/>
    <col min="778" max="778" width="25.7109375" customWidth="1"/>
    <col min="779" max="779" width="9.140625" customWidth="1"/>
    <col min="780" max="780" width="6.42578125" customWidth="1"/>
    <col min="781" max="782" width="9.140625" customWidth="1"/>
    <col min="783" max="1024" width="9.140625" hidden="1"/>
    <col min="1025" max="1025" width="5.28515625" bestFit="1" customWidth="1"/>
    <col min="1026" max="1029" width="6.7109375" customWidth="1"/>
    <col min="1030" max="1030" width="8.42578125" customWidth="1"/>
    <col min="1031" max="1031" width="9" customWidth="1"/>
    <col min="1032" max="1032" width="10.5703125" customWidth="1"/>
    <col min="1033" max="1033" width="10" customWidth="1"/>
    <col min="1034" max="1034" width="25.7109375" customWidth="1"/>
    <col min="1035" max="1035" width="9.140625" customWidth="1"/>
    <col min="1036" max="1036" width="6.42578125" customWidth="1"/>
    <col min="1037" max="1038" width="9.140625" customWidth="1"/>
    <col min="1039" max="1280" width="9.140625" hidden="1"/>
    <col min="1281" max="1281" width="5.28515625" bestFit="1" customWidth="1"/>
    <col min="1282" max="1285" width="6.7109375" customWidth="1"/>
    <col min="1286" max="1286" width="8.42578125" customWidth="1"/>
    <col min="1287" max="1287" width="9" customWidth="1"/>
    <col min="1288" max="1288" width="10.5703125" customWidth="1"/>
    <col min="1289" max="1289" width="10" customWidth="1"/>
    <col min="1290" max="1290" width="25.7109375" customWidth="1"/>
    <col min="1291" max="1291" width="9.140625" customWidth="1"/>
    <col min="1292" max="1292" width="6.42578125" customWidth="1"/>
    <col min="1293" max="1294" width="9.140625" customWidth="1"/>
    <col min="1295" max="1536" width="9.140625" hidden="1"/>
    <col min="1537" max="1537" width="5.28515625" bestFit="1" customWidth="1"/>
    <col min="1538" max="1541" width="6.7109375" customWidth="1"/>
    <col min="1542" max="1542" width="8.42578125" customWidth="1"/>
    <col min="1543" max="1543" width="9" customWidth="1"/>
    <col min="1544" max="1544" width="10.5703125" customWidth="1"/>
    <col min="1545" max="1545" width="10" customWidth="1"/>
    <col min="1546" max="1546" width="25.7109375" customWidth="1"/>
    <col min="1547" max="1547" width="9.140625" customWidth="1"/>
    <col min="1548" max="1548" width="6.42578125" customWidth="1"/>
    <col min="1549" max="1550" width="9.140625" customWidth="1"/>
    <col min="1551" max="1792" width="9.140625" hidden="1"/>
    <col min="1793" max="1793" width="5.28515625" bestFit="1" customWidth="1"/>
    <col min="1794" max="1797" width="6.7109375" customWidth="1"/>
    <col min="1798" max="1798" width="8.42578125" customWidth="1"/>
    <col min="1799" max="1799" width="9" customWidth="1"/>
    <col min="1800" max="1800" width="10.5703125" customWidth="1"/>
    <col min="1801" max="1801" width="10" customWidth="1"/>
    <col min="1802" max="1802" width="25.7109375" customWidth="1"/>
    <col min="1803" max="1803" width="9.140625" customWidth="1"/>
    <col min="1804" max="1804" width="6.42578125" customWidth="1"/>
    <col min="1805" max="1806" width="9.140625" customWidth="1"/>
    <col min="1807" max="2048" width="9.140625" hidden="1"/>
    <col min="2049" max="2049" width="5.28515625" bestFit="1" customWidth="1"/>
    <col min="2050" max="2053" width="6.7109375" customWidth="1"/>
    <col min="2054" max="2054" width="8.42578125" customWidth="1"/>
    <col min="2055" max="2055" width="9" customWidth="1"/>
    <col min="2056" max="2056" width="10.5703125" customWidth="1"/>
    <col min="2057" max="2057" width="10" customWidth="1"/>
    <col min="2058" max="2058" width="25.7109375" customWidth="1"/>
    <col min="2059" max="2059" width="9.140625" customWidth="1"/>
    <col min="2060" max="2060" width="6.42578125" customWidth="1"/>
    <col min="2061" max="2062" width="9.140625" customWidth="1"/>
    <col min="2063" max="2304" width="9.140625" hidden="1"/>
    <col min="2305" max="2305" width="5.28515625" bestFit="1" customWidth="1"/>
    <col min="2306" max="2309" width="6.7109375" customWidth="1"/>
    <col min="2310" max="2310" width="8.42578125" customWidth="1"/>
    <col min="2311" max="2311" width="9" customWidth="1"/>
    <col min="2312" max="2312" width="10.5703125" customWidth="1"/>
    <col min="2313" max="2313" width="10" customWidth="1"/>
    <col min="2314" max="2314" width="25.7109375" customWidth="1"/>
    <col min="2315" max="2315" width="9.140625" customWidth="1"/>
    <col min="2316" max="2316" width="6.42578125" customWidth="1"/>
    <col min="2317" max="2318" width="9.140625" customWidth="1"/>
    <col min="2319" max="2560" width="9.140625" hidden="1"/>
    <col min="2561" max="2561" width="5.28515625" bestFit="1" customWidth="1"/>
    <col min="2562" max="2565" width="6.7109375" customWidth="1"/>
    <col min="2566" max="2566" width="8.42578125" customWidth="1"/>
    <col min="2567" max="2567" width="9" customWidth="1"/>
    <col min="2568" max="2568" width="10.5703125" customWidth="1"/>
    <col min="2569" max="2569" width="10" customWidth="1"/>
    <col min="2570" max="2570" width="25.7109375" customWidth="1"/>
    <col min="2571" max="2571" width="9.140625" customWidth="1"/>
    <col min="2572" max="2572" width="6.42578125" customWidth="1"/>
    <col min="2573" max="2574" width="9.140625" customWidth="1"/>
    <col min="2575" max="2816" width="9.140625" hidden="1"/>
    <col min="2817" max="2817" width="5.28515625" bestFit="1" customWidth="1"/>
    <col min="2818" max="2821" width="6.7109375" customWidth="1"/>
    <col min="2822" max="2822" width="8.42578125" customWidth="1"/>
    <col min="2823" max="2823" width="9" customWidth="1"/>
    <col min="2824" max="2824" width="10.5703125" customWidth="1"/>
    <col min="2825" max="2825" width="10" customWidth="1"/>
    <col min="2826" max="2826" width="25.7109375" customWidth="1"/>
    <col min="2827" max="2827" width="9.140625" customWidth="1"/>
    <col min="2828" max="2828" width="6.42578125" customWidth="1"/>
    <col min="2829" max="2830" width="9.140625" customWidth="1"/>
    <col min="2831" max="3072" width="9.140625" hidden="1"/>
    <col min="3073" max="3073" width="5.28515625" bestFit="1" customWidth="1"/>
    <col min="3074" max="3077" width="6.7109375" customWidth="1"/>
    <col min="3078" max="3078" width="8.42578125" customWidth="1"/>
    <col min="3079" max="3079" width="9" customWidth="1"/>
    <col min="3080" max="3080" width="10.5703125" customWidth="1"/>
    <col min="3081" max="3081" width="10" customWidth="1"/>
    <col min="3082" max="3082" width="25.7109375" customWidth="1"/>
    <col min="3083" max="3083" width="9.140625" customWidth="1"/>
    <col min="3084" max="3084" width="6.42578125" customWidth="1"/>
    <col min="3085" max="3086" width="9.140625" customWidth="1"/>
    <col min="3087" max="3328" width="9.140625" hidden="1"/>
    <col min="3329" max="3329" width="5.28515625" bestFit="1" customWidth="1"/>
    <col min="3330" max="3333" width="6.7109375" customWidth="1"/>
    <col min="3334" max="3334" width="8.42578125" customWidth="1"/>
    <col min="3335" max="3335" width="9" customWidth="1"/>
    <col min="3336" max="3336" width="10.5703125" customWidth="1"/>
    <col min="3337" max="3337" width="10" customWidth="1"/>
    <col min="3338" max="3338" width="25.7109375" customWidth="1"/>
    <col min="3339" max="3339" width="9.140625" customWidth="1"/>
    <col min="3340" max="3340" width="6.42578125" customWidth="1"/>
    <col min="3341" max="3342" width="9.140625" customWidth="1"/>
    <col min="3343" max="3584" width="9.140625" hidden="1"/>
    <col min="3585" max="3585" width="5.28515625" bestFit="1" customWidth="1"/>
    <col min="3586" max="3589" width="6.7109375" customWidth="1"/>
    <col min="3590" max="3590" width="8.42578125" customWidth="1"/>
    <col min="3591" max="3591" width="9" customWidth="1"/>
    <col min="3592" max="3592" width="10.5703125" customWidth="1"/>
    <col min="3593" max="3593" width="10" customWidth="1"/>
    <col min="3594" max="3594" width="25.7109375" customWidth="1"/>
    <col min="3595" max="3595" width="9.140625" customWidth="1"/>
    <col min="3596" max="3596" width="6.42578125" customWidth="1"/>
    <col min="3597" max="3598" width="9.140625" customWidth="1"/>
    <col min="3599" max="3840" width="9.140625" hidden="1"/>
    <col min="3841" max="3841" width="5.28515625" bestFit="1" customWidth="1"/>
    <col min="3842" max="3845" width="6.7109375" customWidth="1"/>
    <col min="3846" max="3846" width="8.42578125" customWidth="1"/>
    <col min="3847" max="3847" width="9" customWidth="1"/>
    <col min="3848" max="3848" width="10.5703125" customWidth="1"/>
    <col min="3849" max="3849" width="10" customWidth="1"/>
    <col min="3850" max="3850" width="25.7109375" customWidth="1"/>
    <col min="3851" max="3851" width="9.140625" customWidth="1"/>
    <col min="3852" max="3852" width="6.42578125" customWidth="1"/>
    <col min="3853" max="3854" width="9.140625" customWidth="1"/>
    <col min="3855" max="4096" width="9.140625" hidden="1"/>
    <col min="4097" max="4097" width="5.28515625" bestFit="1" customWidth="1"/>
    <col min="4098" max="4101" width="6.7109375" customWidth="1"/>
    <col min="4102" max="4102" width="8.42578125" customWidth="1"/>
    <col min="4103" max="4103" width="9" customWidth="1"/>
    <col min="4104" max="4104" width="10.5703125" customWidth="1"/>
    <col min="4105" max="4105" width="10" customWidth="1"/>
    <col min="4106" max="4106" width="25.7109375" customWidth="1"/>
    <col min="4107" max="4107" width="9.140625" customWidth="1"/>
    <col min="4108" max="4108" width="6.42578125" customWidth="1"/>
    <col min="4109" max="4110" width="9.140625" customWidth="1"/>
    <col min="4111" max="4352" width="9.140625" hidden="1"/>
    <col min="4353" max="4353" width="5.28515625" bestFit="1" customWidth="1"/>
    <col min="4354" max="4357" width="6.7109375" customWidth="1"/>
    <col min="4358" max="4358" width="8.42578125" customWidth="1"/>
    <col min="4359" max="4359" width="9" customWidth="1"/>
    <col min="4360" max="4360" width="10.5703125" customWidth="1"/>
    <col min="4361" max="4361" width="10" customWidth="1"/>
    <col min="4362" max="4362" width="25.7109375" customWidth="1"/>
    <col min="4363" max="4363" width="9.140625" customWidth="1"/>
    <col min="4364" max="4364" width="6.42578125" customWidth="1"/>
    <col min="4365" max="4366" width="9.140625" customWidth="1"/>
    <col min="4367" max="4608" width="9.140625" hidden="1"/>
    <col min="4609" max="4609" width="5.28515625" bestFit="1" customWidth="1"/>
    <col min="4610" max="4613" width="6.7109375" customWidth="1"/>
    <col min="4614" max="4614" width="8.42578125" customWidth="1"/>
    <col min="4615" max="4615" width="9" customWidth="1"/>
    <col min="4616" max="4616" width="10.5703125" customWidth="1"/>
    <col min="4617" max="4617" width="10" customWidth="1"/>
    <col min="4618" max="4618" width="25.7109375" customWidth="1"/>
    <col min="4619" max="4619" width="9.140625" customWidth="1"/>
    <col min="4620" max="4620" width="6.42578125" customWidth="1"/>
    <col min="4621" max="4622" width="9.140625" customWidth="1"/>
    <col min="4623" max="4864" width="9.140625" hidden="1"/>
    <col min="4865" max="4865" width="5.28515625" bestFit="1" customWidth="1"/>
    <col min="4866" max="4869" width="6.7109375" customWidth="1"/>
    <col min="4870" max="4870" width="8.42578125" customWidth="1"/>
    <col min="4871" max="4871" width="9" customWidth="1"/>
    <col min="4872" max="4872" width="10.5703125" customWidth="1"/>
    <col min="4873" max="4873" width="10" customWidth="1"/>
    <col min="4874" max="4874" width="25.7109375" customWidth="1"/>
    <col min="4875" max="4875" width="9.140625" customWidth="1"/>
    <col min="4876" max="4876" width="6.42578125" customWidth="1"/>
    <col min="4877" max="4878" width="9.140625" customWidth="1"/>
    <col min="4879" max="5120" width="9.140625" hidden="1"/>
    <col min="5121" max="5121" width="5.28515625" bestFit="1" customWidth="1"/>
    <col min="5122" max="5125" width="6.7109375" customWidth="1"/>
    <col min="5126" max="5126" width="8.42578125" customWidth="1"/>
    <col min="5127" max="5127" width="9" customWidth="1"/>
    <col min="5128" max="5128" width="10.5703125" customWidth="1"/>
    <col min="5129" max="5129" width="10" customWidth="1"/>
    <col min="5130" max="5130" width="25.7109375" customWidth="1"/>
    <col min="5131" max="5131" width="9.140625" customWidth="1"/>
    <col min="5132" max="5132" width="6.42578125" customWidth="1"/>
    <col min="5133" max="5134" width="9.140625" customWidth="1"/>
    <col min="5135" max="5376" width="9.140625" hidden="1"/>
    <col min="5377" max="5377" width="5.28515625" bestFit="1" customWidth="1"/>
    <col min="5378" max="5381" width="6.7109375" customWidth="1"/>
    <col min="5382" max="5382" width="8.42578125" customWidth="1"/>
    <col min="5383" max="5383" width="9" customWidth="1"/>
    <col min="5384" max="5384" width="10.5703125" customWidth="1"/>
    <col min="5385" max="5385" width="10" customWidth="1"/>
    <col min="5386" max="5386" width="25.7109375" customWidth="1"/>
    <col min="5387" max="5387" width="9.140625" customWidth="1"/>
    <col min="5388" max="5388" width="6.42578125" customWidth="1"/>
    <col min="5389" max="5390" width="9.140625" customWidth="1"/>
    <col min="5391" max="5632" width="9.140625" hidden="1"/>
    <col min="5633" max="5633" width="5.28515625" bestFit="1" customWidth="1"/>
    <col min="5634" max="5637" width="6.7109375" customWidth="1"/>
    <col min="5638" max="5638" width="8.42578125" customWidth="1"/>
    <col min="5639" max="5639" width="9" customWidth="1"/>
    <col min="5640" max="5640" width="10.5703125" customWidth="1"/>
    <col min="5641" max="5641" width="10" customWidth="1"/>
    <col min="5642" max="5642" width="25.7109375" customWidth="1"/>
    <col min="5643" max="5643" width="9.140625" customWidth="1"/>
    <col min="5644" max="5644" width="6.42578125" customWidth="1"/>
    <col min="5645" max="5646" width="9.140625" customWidth="1"/>
    <col min="5647" max="5888" width="9.140625" hidden="1"/>
    <col min="5889" max="5889" width="5.28515625" bestFit="1" customWidth="1"/>
    <col min="5890" max="5893" width="6.7109375" customWidth="1"/>
    <col min="5894" max="5894" width="8.42578125" customWidth="1"/>
    <col min="5895" max="5895" width="9" customWidth="1"/>
    <col min="5896" max="5896" width="10.5703125" customWidth="1"/>
    <col min="5897" max="5897" width="10" customWidth="1"/>
    <col min="5898" max="5898" width="25.7109375" customWidth="1"/>
    <col min="5899" max="5899" width="9.140625" customWidth="1"/>
    <col min="5900" max="5900" width="6.42578125" customWidth="1"/>
    <col min="5901" max="5902" width="9.140625" customWidth="1"/>
    <col min="5903" max="6144" width="9.140625" hidden="1"/>
    <col min="6145" max="6145" width="5.28515625" bestFit="1" customWidth="1"/>
    <col min="6146" max="6149" width="6.7109375" customWidth="1"/>
    <col min="6150" max="6150" width="8.42578125" customWidth="1"/>
    <col min="6151" max="6151" width="9" customWidth="1"/>
    <col min="6152" max="6152" width="10.5703125" customWidth="1"/>
    <col min="6153" max="6153" width="10" customWidth="1"/>
    <col min="6154" max="6154" width="25.7109375" customWidth="1"/>
    <col min="6155" max="6155" width="9.140625" customWidth="1"/>
    <col min="6156" max="6156" width="6.42578125" customWidth="1"/>
    <col min="6157" max="6158" width="9.140625" customWidth="1"/>
    <col min="6159" max="6400" width="9.140625" hidden="1"/>
    <col min="6401" max="6401" width="5.28515625" bestFit="1" customWidth="1"/>
    <col min="6402" max="6405" width="6.7109375" customWidth="1"/>
    <col min="6406" max="6406" width="8.42578125" customWidth="1"/>
    <col min="6407" max="6407" width="9" customWidth="1"/>
    <col min="6408" max="6408" width="10.5703125" customWidth="1"/>
    <col min="6409" max="6409" width="10" customWidth="1"/>
    <col min="6410" max="6410" width="25.7109375" customWidth="1"/>
    <col min="6411" max="6411" width="9.140625" customWidth="1"/>
    <col min="6412" max="6412" width="6.42578125" customWidth="1"/>
    <col min="6413" max="6414" width="9.140625" customWidth="1"/>
    <col min="6415" max="6656" width="9.140625" hidden="1"/>
    <col min="6657" max="6657" width="5.28515625" bestFit="1" customWidth="1"/>
    <col min="6658" max="6661" width="6.7109375" customWidth="1"/>
    <col min="6662" max="6662" width="8.42578125" customWidth="1"/>
    <col min="6663" max="6663" width="9" customWidth="1"/>
    <col min="6664" max="6664" width="10.5703125" customWidth="1"/>
    <col min="6665" max="6665" width="10" customWidth="1"/>
    <col min="6666" max="6666" width="25.7109375" customWidth="1"/>
    <col min="6667" max="6667" width="9.140625" customWidth="1"/>
    <col min="6668" max="6668" width="6.42578125" customWidth="1"/>
    <col min="6669" max="6670" width="9.140625" customWidth="1"/>
    <col min="6671" max="6912" width="9.140625" hidden="1"/>
    <col min="6913" max="6913" width="5.28515625" bestFit="1" customWidth="1"/>
    <col min="6914" max="6917" width="6.7109375" customWidth="1"/>
    <col min="6918" max="6918" width="8.42578125" customWidth="1"/>
    <col min="6919" max="6919" width="9" customWidth="1"/>
    <col min="6920" max="6920" width="10.5703125" customWidth="1"/>
    <col min="6921" max="6921" width="10" customWidth="1"/>
    <col min="6922" max="6922" width="25.7109375" customWidth="1"/>
    <col min="6923" max="6923" width="9.140625" customWidth="1"/>
    <col min="6924" max="6924" width="6.42578125" customWidth="1"/>
    <col min="6925" max="6926" width="9.140625" customWidth="1"/>
    <col min="6927" max="7168" width="9.140625" hidden="1"/>
    <col min="7169" max="7169" width="5.28515625" bestFit="1" customWidth="1"/>
    <col min="7170" max="7173" width="6.7109375" customWidth="1"/>
    <col min="7174" max="7174" width="8.42578125" customWidth="1"/>
    <col min="7175" max="7175" width="9" customWidth="1"/>
    <col min="7176" max="7176" width="10.5703125" customWidth="1"/>
    <col min="7177" max="7177" width="10" customWidth="1"/>
    <col min="7178" max="7178" width="25.7109375" customWidth="1"/>
    <col min="7179" max="7179" width="9.140625" customWidth="1"/>
    <col min="7180" max="7180" width="6.42578125" customWidth="1"/>
    <col min="7181" max="7182" width="9.140625" customWidth="1"/>
    <col min="7183" max="7424" width="9.140625" hidden="1"/>
    <col min="7425" max="7425" width="5.28515625" bestFit="1" customWidth="1"/>
    <col min="7426" max="7429" width="6.7109375" customWidth="1"/>
    <col min="7430" max="7430" width="8.42578125" customWidth="1"/>
    <col min="7431" max="7431" width="9" customWidth="1"/>
    <col min="7432" max="7432" width="10.5703125" customWidth="1"/>
    <col min="7433" max="7433" width="10" customWidth="1"/>
    <col min="7434" max="7434" width="25.7109375" customWidth="1"/>
    <col min="7435" max="7435" width="9.140625" customWidth="1"/>
    <col min="7436" max="7436" width="6.42578125" customWidth="1"/>
    <col min="7437" max="7438" width="9.140625" customWidth="1"/>
    <col min="7439" max="7680" width="9.140625" hidden="1"/>
    <col min="7681" max="7681" width="5.28515625" bestFit="1" customWidth="1"/>
    <col min="7682" max="7685" width="6.7109375" customWidth="1"/>
    <col min="7686" max="7686" width="8.42578125" customWidth="1"/>
    <col min="7687" max="7687" width="9" customWidth="1"/>
    <col min="7688" max="7688" width="10.5703125" customWidth="1"/>
    <col min="7689" max="7689" width="10" customWidth="1"/>
    <col min="7690" max="7690" width="25.7109375" customWidth="1"/>
    <col min="7691" max="7691" width="9.140625" customWidth="1"/>
    <col min="7692" max="7692" width="6.42578125" customWidth="1"/>
    <col min="7693" max="7694" width="9.140625" customWidth="1"/>
    <col min="7695" max="7936" width="9.140625" hidden="1"/>
    <col min="7937" max="7937" width="5.28515625" bestFit="1" customWidth="1"/>
    <col min="7938" max="7941" width="6.7109375" customWidth="1"/>
    <col min="7942" max="7942" width="8.42578125" customWidth="1"/>
    <col min="7943" max="7943" width="9" customWidth="1"/>
    <col min="7944" max="7944" width="10.5703125" customWidth="1"/>
    <col min="7945" max="7945" width="10" customWidth="1"/>
    <col min="7946" max="7946" width="25.7109375" customWidth="1"/>
    <col min="7947" max="7947" width="9.140625" customWidth="1"/>
    <col min="7948" max="7948" width="6.42578125" customWidth="1"/>
    <col min="7949" max="7950" width="9.140625" customWidth="1"/>
    <col min="7951" max="8192" width="9.140625" hidden="1"/>
    <col min="8193" max="8193" width="5.28515625" bestFit="1" customWidth="1"/>
    <col min="8194" max="8197" width="6.7109375" customWidth="1"/>
    <col min="8198" max="8198" width="8.42578125" customWidth="1"/>
    <col min="8199" max="8199" width="9" customWidth="1"/>
    <col min="8200" max="8200" width="10.5703125" customWidth="1"/>
    <col min="8201" max="8201" width="10" customWidth="1"/>
    <col min="8202" max="8202" width="25.7109375" customWidth="1"/>
    <col min="8203" max="8203" width="9.140625" customWidth="1"/>
    <col min="8204" max="8204" width="6.42578125" customWidth="1"/>
    <col min="8205" max="8206" width="9.140625" customWidth="1"/>
    <col min="8207" max="8448" width="9.140625" hidden="1"/>
    <col min="8449" max="8449" width="5.28515625" bestFit="1" customWidth="1"/>
    <col min="8450" max="8453" width="6.7109375" customWidth="1"/>
    <col min="8454" max="8454" width="8.42578125" customWidth="1"/>
    <col min="8455" max="8455" width="9" customWidth="1"/>
    <col min="8456" max="8456" width="10.5703125" customWidth="1"/>
    <col min="8457" max="8457" width="10" customWidth="1"/>
    <col min="8458" max="8458" width="25.7109375" customWidth="1"/>
    <col min="8459" max="8459" width="9.140625" customWidth="1"/>
    <col min="8460" max="8460" width="6.42578125" customWidth="1"/>
    <col min="8461" max="8462" width="9.140625" customWidth="1"/>
    <col min="8463" max="8704" width="9.140625" hidden="1"/>
    <col min="8705" max="8705" width="5.28515625" bestFit="1" customWidth="1"/>
    <col min="8706" max="8709" width="6.7109375" customWidth="1"/>
    <col min="8710" max="8710" width="8.42578125" customWidth="1"/>
    <col min="8711" max="8711" width="9" customWidth="1"/>
    <col min="8712" max="8712" width="10.5703125" customWidth="1"/>
    <col min="8713" max="8713" width="10" customWidth="1"/>
    <col min="8714" max="8714" width="25.7109375" customWidth="1"/>
    <col min="8715" max="8715" width="9.140625" customWidth="1"/>
    <col min="8716" max="8716" width="6.42578125" customWidth="1"/>
    <col min="8717" max="8718" width="9.140625" customWidth="1"/>
    <col min="8719" max="8960" width="9.140625" hidden="1"/>
    <col min="8961" max="8961" width="5.28515625" bestFit="1" customWidth="1"/>
    <col min="8962" max="8965" width="6.7109375" customWidth="1"/>
    <col min="8966" max="8966" width="8.42578125" customWidth="1"/>
    <col min="8967" max="8967" width="9" customWidth="1"/>
    <col min="8968" max="8968" width="10.5703125" customWidth="1"/>
    <col min="8969" max="8969" width="10" customWidth="1"/>
    <col min="8970" max="8970" width="25.7109375" customWidth="1"/>
    <col min="8971" max="8971" width="9.140625" customWidth="1"/>
    <col min="8972" max="8972" width="6.42578125" customWidth="1"/>
    <col min="8973" max="8974" width="9.140625" customWidth="1"/>
    <col min="8975" max="9216" width="9.140625" hidden="1"/>
    <col min="9217" max="9217" width="5.28515625" bestFit="1" customWidth="1"/>
    <col min="9218" max="9221" width="6.7109375" customWidth="1"/>
    <col min="9222" max="9222" width="8.42578125" customWidth="1"/>
    <col min="9223" max="9223" width="9" customWidth="1"/>
    <col min="9224" max="9224" width="10.5703125" customWidth="1"/>
    <col min="9225" max="9225" width="10" customWidth="1"/>
    <col min="9226" max="9226" width="25.7109375" customWidth="1"/>
    <col min="9227" max="9227" width="9.140625" customWidth="1"/>
    <col min="9228" max="9228" width="6.42578125" customWidth="1"/>
    <col min="9229" max="9230" width="9.140625" customWidth="1"/>
    <col min="9231" max="9472" width="9.140625" hidden="1"/>
    <col min="9473" max="9473" width="5.28515625" bestFit="1" customWidth="1"/>
    <col min="9474" max="9477" width="6.7109375" customWidth="1"/>
    <col min="9478" max="9478" width="8.42578125" customWidth="1"/>
    <col min="9479" max="9479" width="9" customWidth="1"/>
    <col min="9480" max="9480" width="10.5703125" customWidth="1"/>
    <col min="9481" max="9481" width="10" customWidth="1"/>
    <col min="9482" max="9482" width="25.7109375" customWidth="1"/>
    <col min="9483" max="9483" width="9.140625" customWidth="1"/>
    <col min="9484" max="9484" width="6.42578125" customWidth="1"/>
    <col min="9485" max="9486" width="9.140625" customWidth="1"/>
    <col min="9487" max="9728" width="9.140625" hidden="1"/>
    <col min="9729" max="9729" width="5.28515625" bestFit="1" customWidth="1"/>
    <col min="9730" max="9733" width="6.7109375" customWidth="1"/>
    <col min="9734" max="9734" width="8.42578125" customWidth="1"/>
    <col min="9735" max="9735" width="9" customWidth="1"/>
    <col min="9736" max="9736" width="10.5703125" customWidth="1"/>
    <col min="9737" max="9737" width="10" customWidth="1"/>
    <col min="9738" max="9738" width="25.7109375" customWidth="1"/>
    <col min="9739" max="9739" width="9.140625" customWidth="1"/>
    <col min="9740" max="9740" width="6.42578125" customWidth="1"/>
    <col min="9741" max="9742" width="9.140625" customWidth="1"/>
    <col min="9743" max="9984" width="9.140625" hidden="1"/>
    <col min="9985" max="9985" width="5.28515625" bestFit="1" customWidth="1"/>
    <col min="9986" max="9989" width="6.7109375" customWidth="1"/>
    <col min="9990" max="9990" width="8.42578125" customWidth="1"/>
    <col min="9991" max="9991" width="9" customWidth="1"/>
    <col min="9992" max="9992" width="10.5703125" customWidth="1"/>
    <col min="9993" max="9993" width="10" customWidth="1"/>
    <col min="9994" max="9994" width="25.7109375" customWidth="1"/>
    <col min="9995" max="9995" width="9.140625" customWidth="1"/>
    <col min="9996" max="9996" width="6.42578125" customWidth="1"/>
    <col min="9997" max="9998" width="9.140625" customWidth="1"/>
    <col min="9999" max="10240" width="9.140625" hidden="1"/>
    <col min="10241" max="10241" width="5.28515625" bestFit="1" customWidth="1"/>
    <col min="10242" max="10245" width="6.7109375" customWidth="1"/>
    <col min="10246" max="10246" width="8.42578125" customWidth="1"/>
    <col min="10247" max="10247" width="9" customWidth="1"/>
    <col min="10248" max="10248" width="10.5703125" customWidth="1"/>
    <col min="10249" max="10249" width="10" customWidth="1"/>
    <col min="10250" max="10250" width="25.7109375" customWidth="1"/>
    <col min="10251" max="10251" width="9.140625" customWidth="1"/>
    <col min="10252" max="10252" width="6.42578125" customWidth="1"/>
    <col min="10253" max="10254" width="9.140625" customWidth="1"/>
    <col min="10255" max="10496" width="9.140625" hidden="1"/>
    <col min="10497" max="10497" width="5.28515625" bestFit="1" customWidth="1"/>
    <col min="10498" max="10501" width="6.7109375" customWidth="1"/>
    <col min="10502" max="10502" width="8.42578125" customWidth="1"/>
    <col min="10503" max="10503" width="9" customWidth="1"/>
    <col min="10504" max="10504" width="10.5703125" customWidth="1"/>
    <col min="10505" max="10505" width="10" customWidth="1"/>
    <col min="10506" max="10506" width="25.7109375" customWidth="1"/>
    <col min="10507" max="10507" width="9.140625" customWidth="1"/>
    <col min="10508" max="10508" width="6.42578125" customWidth="1"/>
    <col min="10509" max="10510" width="9.140625" customWidth="1"/>
    <col min="10511" max="10752" width="9.140625" hidden="1"/>
    <col min="10753" max="10753" width="5.28515625" bestFit="1" customWidth="1"/>
    <col min="10754" max="10757" width="6.7109375" customWidth="1"/>
    <col min="10758" max="10758" width="8.42578125" customWidth="1"/>
    <col min="10759" max="10759" width="9" customWidth="1"/>
    <col min="10760" max="10760" width="10.5703125" customWidth="1"/>
    <col min="10761" max="10761" width="10" customWidth="1"/>
    <col min="10762" max="10762" width="25.7109375" customWidth="1"/>
    <col min="10763" max="10763" width="9.140625" customWidth="1"/>
    <col min="10764" max="10764" width="6.42578125" customWidth="1"/>
    <col min="10765" max="10766" width="9.140625" customWidth="1"/>
    <col min="10767" max="11008" width="9.140625" hidden="1"/>
    <col min="11009" max="11009" width="5.28515625" bestFit="1" customWidth="1"/>
    <col min="11010" max="11013" width="6.7109375" customWidth="1"/>
    <col min="11014" max="11014" width="8.42578125" customWidth="1"/>
    <col min="11015" max="11015" width="9" customWidth="1"/>
    <col min="11016" max="11016" width="10.5703125" customWidth="1"/>
    <col min="11017" max="11017" width="10" customWidth="1"/>
    <col min="11018" max="11018" width="25.7109375" customWidth="1"/>
    <col min="11019" max="11019" width="9.140625" customWidth="1"/>
    <col min="11020" max="11020" width="6.42578125" customWidth="1"/>
    <col min="11021" max="11022" width="9.140625" customWidth="1"/>
    <col min="11023" max="11264" width="9.140625" hidden="1"/>
    <col min="11265" max="11265" width="5.28515625" bestFit="1" customWidth="1"/>
    <col min="11266" max="11269" width="6.7109375" customWidth="1"/>
    <col min="11270" max="11270" width="8.42578125" customWidth="1"/>
    <col min="11271" max="11271" width="9" customWidth="1"/>
    <col min="11272" max="11272" width="10.5703125" customWidth="1"/>
    <col min="11273" max="11273" width="10" customWidth="1"/>
    <col min="11274" max="11274" width="25.7109375" customWidth="1"/>
    <col min="11275" max="11275" width="9.140625" customWidth="1"/>
    <col min="11276" max="11276" width="6.42578125" customWidth="1"/>
    <col min="11277" max="11278" width="9.140625" customWidth="1"/>
    <col min="11279" max="11520" width="9.140625" hidden="1"/>
    <col min="11521" max="11521" width="5.28515625" bestFit="1" customWidth="1"/>
    <col min="11522" max="11525" width="6.7109375" customWidth="1"/>
    <col min="11526" max="11526" width="8.42578125" customWidth="1"/>
    <col min="11527" max="11527" width="9" customWidth="1"/>
    <col min="11528" max="11528" width="10.5703125" customWidth="1"/>
    <col min="11529" max="11529" width="10" customWidth="1"/>
    <col min="11530" max="11530" width="25.7109375" customWidth="1"/>
    <col min="11531" max="11531" width="9.140625" customWidth="1"/>
    <col min="11532" max="11532" width="6.42578125" customWidth="1"/>
    <col min="11533" max="11534" width="9.140625" customWidth="1"/>
    <col min="11535" max="11776" width="9.140625" hidden="1"/>
    <col min="11777" max="11777" width="5.28515625" bestFit="1" customWidth="1"/>
    <col min="11778" max="11781" width="6.7109375" customWidth="1"/>
    <col min="11782" max="11782" width="8.42578125" customWidth="1"/>
    <col min="11783" max="11783" width="9" customWidth="1"/>
    <col min="11784" max="11784" width="10.5703125" customWidth="1"/>
    <col min="11785" max="11785" width="10" customWidth="1"/>
    <col min="11786" max="11786" width="25.7109375" customWidth="1"/>
    <col min="11787" max="11787" width="9.140625" customWidth="1"/>
    <col min="11788" max="11788" width="6.42578125" customWidth="1"/>
    <col min="11789" max="11790" width="9.140625" customWidth="1"/>
    <col min="11791" max="12032" width="9.140625" hidden="1"/>
    <col min="12033" max="12033" width="5.28515625" bestFit="1" customWidth="1"/>
    <col min="12034" max="12037" width="6.7109375" customWidth="1"/>
    <col min="12038" max="12038" width="8.42578125" customWidth="1"/>
    <col min="12039" max="12039" width="9" customWidth="1"/>
    <col min="12040" max="12040" width="10.5703125" customWidth="1"/>
    <col min="12041" max="12041" width="10" customWidth="1"/>
    <col min="12042" max="12042" width="25.7109375" customWidth="1"/>
    <col min="12043" max="12043" width="9.140625" customWidth="1"/>
    <col min="12044" max="12044" width="6.42578125" customWidth="1"/>
    <col min="12045" max="12046" width="9.140625" customWidth="1"/>
    <col min="12047" max="12288" width="9.140625" hidden="1"/>
    <col min="12289" max="12289" width="5.28515625" bestFit="1" customWidth="1"/>
    <col min="12290" max="12293" width="6.7109375" customWidth="1"/>
    <col min="12294" max="12294" width="8.42578125" customWidth="1"/>
    <col min="12295" max="12295" width="9" customWidth="1"/>
    <col min="12296" max="12296" width="10.5703125" customWidth="1"/>
    <col min="12297" max="12297" width="10" customWidth="1"/>
    <col min="12298" max="12298" width="25.7109375" customWidth="1"/>
    <col min="12299" max="12299" width="9.140625" customWidth="1"/>
    <col min="12300" max="12300" width="6.42578125" customWidth="1"/>
    <col min="12301" max="12302" width="9.140625" customWidth="1"/>
    <col min="12303" max="12544" width="9.140625" hidden="1"/>
    <col min="12545" max="12545" width="5.28515625" bestFit="1" customWidth="1"/>
    <col min="12546" max="12549" width="6.7109375" customWidth="1"/>
    <col min="12550" max="12550" width="8.42578125" customWidth="1"/>
    <col min="12551" max="12551" width="9" customWidth="1"/>
    <col min="12552" max="12552" width="10.5703125" customWidth="1"/>
    <col min="12553" max="12553" width="10" customWidth="1"/>
    <col min="12554" max="12554" width="25.7109375" customWidth="1"/>
    <col min="12555" max="12555" width="9.140625" customWidth="1"/>
    <col min="12556" max="12556" width="6.42578125" customWidth="1"/>
    <col min="12557" max="12558" width="9.140625" customWidth="1"/>
    <col min="12559" max="12800" width="9.140625" hidden="1"/>
    <col min="12801" max="12801" width="5.28515625" bestFit="1" customWidth="1"/>
    <col min="12802" max="12805" width="6.7109375" customWidth="1"/>
    <col min="12806" max="12806" width="8.42578125" customWidth="1"/>
    <col min="12807" max="12807" width="9" customWidth="1"/>
    <col min="12808" max="12808" width="10.5703125" customWidth="1"/>
    <col min="12809" max="12809" width="10" customWidth="1"/>
    <col min="12810" max="12810" width="25.7109375" customWidth="1"/>
    <col min="12811" max="12811" width="9.140625" customWidth="1"/>
    <col min="12812" max="12812" width="6.42578125" customWidth="1"/>
    <col min="12813" max="12814" width="9.140625" customWidth="1"/>
    <col min="12815" max="13056" width="9.140625" hidden="1"/>
    <col min="13057" max="13057" width="5.28515625" bestFit="1" customWidth="1"/>
    <col min="13058" max="13061" width="6.7109375" customWidth="1"/>
    <col min="13062" max="13062" width="8.42578125" customWidth="1"/>
    <col min="13063" max="13063" width="9" customWidth="1"/>
    <col min="13064" max="13064" width="10.5703125" customWidth="1"/>
    <col min="13065" max="13065" width="10" customWidth="1"/>
    <col min="13066" max="13066" width="25.7109375" customWidth="1"/>
    <col min="13067" max="13067" width="9.140625" customWidth="1"/>
    <col min="13068" max="13068" width="6.42578125" customWidth="1"/>
    <col min="13069" max="13070" width="9.140625" customWidth="1"/>
    <col min="13071" max="13312" width="9.140625" hidden="1"/>
    <col min="13313" max="13313" width="5.28515625" bestFit="1" customWidth="1"/>
    <col min="13314" max="13317" width="6.7109375" customWidth="1"/>
    <col min="13318" max="13318" width="8.42578125" customWidth="1"/>
    <col min="13319" max="13319" width="9" customWidth="1"/>
    <col min="13320" max="13320" width="10.5703125" customWidth="1"/>
    <col min="13321" max="13321" width="10" customWidth="1"/>
    <col min="13322" max="13322" width="25.7109375" customWidth="1"/>
    <col min="13323" max="13323" width="9.140625" customWidth="1"/>
    <col min="13324" max="13324" width="6.42578125" customWidth="1"/>
    <col min="13325" max="13326" width="9.140625" customWidth="1"/>
    <col min="13327" max="13568" width="9.140625" hidden="1"/>
    <col min="13569" max="13569" width="5.28515625" bestFit="1" customWidth="1"/>
    <col min="13570" max="13573" width="6.7109375" customWidth="1"/>
    <col min="13574" max="13574" width="8.42578125" customWidth="1"/>
    <col min="13575" max="13575" width="9" customWidth="1"/>
    <col min="13576" max="13576" width="10.5703125" customWidth="1"/>
    <col min="13577" max="13577" width="10" customWidth="1"/>
    <col min="13578" max="13578" width="25.7109375" customWidth="1"/>
    <col min="13579" max="13579" width="9.140625" customWidth="1"/>
    <col min="13580" max="13580" width="6.42578125" customWidth="1"/>
    <col min="13581" max="13582" width="9.140625" customWidth="1"/>
    <col min="13583" max="13824" width="9.140625" hidden="1"/>
    <col min="13825" max="13825" width="5.28515625" bestFit="1" customWidth="1"/>
    <col min="13826" max="13829" width="6.7109375" customWidth="1"/>
    <col min="13830" max="13830" width="8.42578125" customWidth="1"/>
    <col min="13831" max="13831" width="9" customWidth="1"/>
    <col min="13832" max="13832" width="10.5703125" customWidth="1"/>
    <col min="13833" max="13833" width="10" customWidth="1"/>
    <col min="13834" max="13834" width="25.7109375" customWidth="1"/>
    <col min="13835" max="13835" width="9.140625" customWidth="1"/>
    <col min="13836" max="13836" width="6.42578125" customWidth="1"/>
    <col min="13837" max="13838" width="9.140625" customWidth="1"/>
    <col min="13839" max="14080" width="9.140625" hidden="1"/>
    <col min="14081" max="14081" width="5.28515625" bestFit="1" customWidth="1"/>
    <col min="14082" max="14085" width="6.7109375" customWidth="1"/>
    <col min="14086" max="14086" width="8.42578125" customWidth="1"/>
    <col min="14087" max="14087" width="9" customWidth="1"/>
    <col min="14088" max="14088" width="10.5703125" customWidth="1"/>
    <col min="14089" max="14089" width="10" customWidth="1"/>
    <col min="14090" max="14090" width="25.7109375" customWidth="1"/>
    <col min="14091" max="14091" width="9.140625" customWidth="1"/>
    <col min="14092" max="14092" width="6.42578125" customWidth="1"/>
    <col min="14093" max="14094" width="9.140625" customWidth="1"/>
    <col min="14095" max="14336" width="9.140625" hidden="1"/>
    <col min="14337" max="14337" width="5.28515625" bestFit="1" customWidth="1"/>
    <col min="14338" max="14341" width="6.7109375" customWidth="1"/>
    <col min="14342" max="14342" width="8.42578125" customWidth="1"/>
    <col min="14343" max="14343" width="9" customWidth="1"/>
    <col min="14344" max="14344" width="10.5703125" customWidth="1"/>
    <col min="14345" max="14345" width="10" customWidth="1"/>
    <col min="14346" max="14346" width="25.7109375" customWidth="1"/>
    <col min="14347" max="14347" width="9.140625" customWidth="1"/>
    <col min="14348" max="14348" width="6.42578125" customWidth="1"/>
    <col min="14349" max="14350" width="9.140625" customWidth="1"/>
    <col min="14351" max="14592" width="9.140625" hidden="1"/>
    <col min="14593" max="14593" width="5.28515625" bestFit="1" customWidth="1"/>
    <col min="14594" max="14597" width="6.7109375" customWidth="1"/>
    <col min="14598" max="14598" width="8.42578125" customWidth="1"/>
    <col min="14599" max="14599" width="9" customWidth="1"/>
    <col min="14600" max="14600" width="10.5703125" customWidth="1"/>
    <col min="14601" max="14601" width="10" customWidth="1"/>
    <col min="14602" max="14602" width="25.7109375" customWidth="1"/>
    <col min="14603" max="14603" width="9.140625" customWidth="1"/>
    <col min="14604" max="14604" width="6.42578125" customWidth="1"/>
    <col min="14605" max="14606" width="9.140625" customWidth="1"/>
    <col min="14607" max="14848" width="9.140625" hidden="1"/>
    <col min="14849" max="14849" width="5.28515625" bestFit="1" customWidth="1"/>
    <col min="14850" max="14853" width="6.7109375" customWidth="1"/>
    <col min="14854" max="14854" width="8.42578125" customWidth="1"/>
    <col min="14855" max="14855" width="9" customWidth="1"/>
    <col min="14856" max="14856" width="10.5703125" customWidth="1"/>
    <col min="14857" max="14857" width="10" customWidth="1"/>
    <col min="14858" max="14858" width="25.7109375" customWidth="1"/>
    <col min="14859" max="14859" width="9.140625" customWidth="1"/>
    <col min="14860" max="14860" width="6.42578125" customWidth="1"/>
    <col min="14861" max="14862" width="9.140625" customWidth="1"/>
    <col min="14863" max="15104" width="9.140625" hidden="1"/>
    <col min="15105" max="15105" width="5.28515625" bestFit="1" customWidth="1"/>
    <col min="15106" max="15109" width="6.7109375" customWidth="1"/>
    <col min="15110" max="15110" width="8.42578125" customWidth="1"/>
    <col min="15111" max="15111" width="9" customWidth="1"/>
    <col min="15112" max="15112" width="10.5703125" customWidth="1"/>
    <col min="15113" max="15113" width="10" customWidth="1"/>
    <col min="15114" max="15114" width="25.7109375" customWidth="1"/>
    <col min="15115" max="15115" width="9.140625" customWidth="1"/>
    <col min="15116" max="15116" width="6.42578125" customWidth="1"/>
    <col min="15117" max="15118" width="9.140625" customWidth="1"/>
    <col min="15119" max="15360" width="9.140625" hidden="1"/>
    <col min="15361" max="15361" width="5.28515625" bestFit="1" customWidth="1"/>
    <col min="15362" max="15365" width="6.7109375" customWidth="1"/>
    <col min="15366" max="15366" width="8.42578125" customWidth="1"/>
    <col min="15367" max="15367" width="9" customWidth="1"/>
    <col min="15368" max="15368" width="10.5703125" customWidth="1"/>
    <col min="15369" max="15369" width="10" customWidth="1"/>
    <col min="15370" max="15370" width="25.7109375" customWidth="1"/>
    <col min="15371" max="15371" width="9.140625" customWidth="1"/>
    <col min="15372" max="15372" width="6.42578125" customWidth="1"/>
    <col min="15373" max="15374" width="9.140625" customWidth="1"/>
    <col min="15375" max="15616" width="9.140625" hidden="1"/>
    <col min="15617" max="15617" width="5.28515625" bestFit="1" customWidth="1"/>
    <col min="15618" max="15621" width="6.7109375" customWidth="1"/>
    <col min="15622" max="15622" width="8.42578125" customWidth="1"/>
    <col min="15623" max="15623" width="9" customWidth="1"/>
    <col min="15624" max="15624" width="10.5703125" customWidth="1"/>
    <col min="15625" max="15625" width="10" customWidth="1"/>
    <col min="15626" max="15626" width="25.7109375" customWidth="1"/>
    <col min="15627" max="15627" width="9.140625" customWidth="1"/>
    <col min="15628" max="15628" width="6.42578125" customWidth="1"/>
    <col min="15629" max="15630" width="9.140625" customWidth="1"/>
    <col min="15631" max="15872" width="9.140625" hidden="1"/>
    <col min="15873" max="15873" width="5.28515625" bestFit="1" customWidth="1"/>
    <col min="15874" max="15877" width="6.7109375" customWidth="1"/>
    <col min="15878" max="15878" width="8.42578125" customWidth="1"/>
    <col min="15879" max="15879" width="9" customWidth="1"/>
    <col min="15880" max="15880" width="10.5703125" customWidth="1"/>
    <col min="15881" max="15881" width="10" customWidth="1"/>
    <col min="15882" max="15882" width="25.7109375" customWidth="1"/>
    <col min="15883" max="15883" width="9.140625" customWidth="1"/>
    <col min="15884" max="15884" width="6.42578125" customWidth="1"/>
    <col min="15885" max="15886" width="9.140625" customWidth="1"/>
    <col min="15887" max="16128" width="9.140625" hidden="1"/>
    <col min="16129" max="16129" width="5.28515625" bestFit="1" customWidth="1"/>
    <col min="16130" max="16133" width="6.7109375" customWidth="1"/>
    <col min="16134" max="16134" width="8.42578125" customWidth="1"/>
    <col min="16135" max="16135" width="9" customWidth="1"/>
    <col min="16136" max="16136" width="10.5703125" customWidth="1"/>
    <col min="16137" max="16137" width="10" customWidth="1"/>
    <col min="16138" max="16138" width="25.7109375" customWidth="1"/>
    <col min="16139" max="16139" width="9.140625" customWidth="1"/>
    <col min="16140" max="16140" width="6.42578125" customWidth="1"/>
    <col min="16141" max="16142" width="9.140625" customWidth="1"/>
    <col min="16143" max="16384" width="9.140625" hidden="1"/>
  </cols>
  <sheetData>
    <row r="1" spans="1:14" ht="90" customHeight="1" x14ac:dyDescent="0.25">
      <c r="A1" s="409"/>
      <c r="B1" s="409"/>
      <c r="C1" s="409"/>
      <c r="D1" s="409"/>
      <c r="E1" s="409"/>
      <c r="F1" s="409"/>
      <c r="G1" s="409"/>
      <c r="H1" s="409"/>
      <c r="I1" s="409"/>
      <c r="J1" s="409"/>
      <c r="K1" s="409"/>
      <c r="L1" s="409"/>
      <c r="M1" s="409"/>
      <c r="N1" s="409"/>
    </row>
    <row r="2" spans="1:14" ht="29.25" customHeight="1" thickBot="1" x14ac:dyDescent="0.35">
      <c r="A2" s="469" t="s">
        <v>427</v>
      </c>
      <c r="B2" s="469"/>
      <c r="C2" s="469"/>
      <c r="D2" s="469"/>
      <c r="E2" s="469"/>
      <c r="F2" s="469"/>
      <c r="G2" s="469"/>
      <c r="H2" s="469"/>
      <c r="I2" s="469"/>
      <c r="J2" s="469"/>
      <c r="K2" s="469"/>
      <c r="L2" s="469"/>
      <c r="M2" s="469"/>
      <c r="N2" s="469"/>
    </row>
    <row r="3" spans="1:14" ht="24" customHeight="1" thickBot="1" x14ac:dyDescent="0.3">
      <c r="A3" s="504" t="s">
        <v>433</v>
      </c>
      <c r="B3" s="505"/>
      <c r="C3" s="505"/>
      <c r="D3" s="505"/>
      <c r="E3" s="505"/>
      <c r="F3" s="505"/>
      <c r="G3" s="505"/>
      <c r="H3" s="506" t="s">
        <v>435</v>
      </c>
      <c r="I3" s="506"/>
      <c r="J3" s="506"/>
      <c r="K3" s="506"/>
      <c r="L3" s="506"/>
      <c r="M3" s="506"/>
      <c r="N3" s="507"/>
    </row>
    <row r="4" spans="1:14" x14ac:dyDescent="0.25">
      <c r="A4" s="472" t="s">
        <v>13</v>
      </c>
      <c r="B4" s="473"/>
      <c r="C4" s="473"/>
      <c r="D4" s="473"/>
      <c r="E4" s="473"/>
      <c r="F4" s="473"/>
      <c r="G4" s="473"/>
      <c r="H4" s="474"/>
      <c r="I4" s="478"/>
      <c r="J4" s="479"/>
      <c r="K4" s="479"/>
      <c r="L4" s="479"/>
      <c r="M4" s="479"/>
      <c r="N4" s="480"/>
    </row>
    <row r="5" spans="1:14" x14ac:dyDescent="0.25">
      <c r="A5" s="405" t="s">
        <v>126</v>
      </c>
      <c r="B5" s="406"/>
      <c r="C5" s="406"/>
      <c r="D5" s="406"/>
      <c r="E5" s="406"/>
      <c r="F5" s="406"/>
      <c r="G5" s="406"/>
      <c r="H5" s="406"/>
      <c r="I5" s="407" t="s">
        <v>128</v>
      </c>
      <c r="J5" s="407"/>
      <c r="K5" s="407"/>
      <c r="L5" s="407"/>
      <c r="M5" s="407"/>
      <c r="N5" s="408"/>
    </row>
    <row r="6" spans="1:14" ht="15.75" thickBot="1" x14ac:dyDescent="0.3">
      <c r="A6" s="475" t="s">
        <v>14</v>
      </c>
      <c r="B6" s="476"/>
      <c r="C6" s="476"/>
      <c r="D6" s="476"/>
      <c r="E6" s="476"/>
      <c r="F6" s="476"/>
      <c r="G6" s="476"/>
      <c r="H6" s="477"/>
      <c r="I6" s="481"/>
      <c r="J6" s="482"/>
      <c r="K6" s="482"/>
      <c r="L6" s="482"/>
      <c r="M6" s="482"/>
      <c r="N6" s="483"/>
    </row>
    <row r="7" spans="1:14" x14ac:dyDescent="0.25">
      <c r="A7" s="409"/>
      <c r="B7" s="409"/>
      <c r="C7" s="409"/>
      <c r="D7" s="409"/>
      <c r="E7" s="409"/>
      <c r="F7" s="409"/>
      <c r="G7" s="409"/>
      <c r="H7" s="409"/>
      <c r="I7" s="409"/>
      <c r="J7" s="409"/>
      <c r="K7" s="409"/>
      <c r="L7" s="409"/>
      <c r="M7" s="409"/>
      <c r="N7" s="409"/>
    </row>
    <row r="8" spans="1:14" x14ac:dyDescent="0.25">
      <c r="A8" s="375" t="s">
        <v>15</v>
      </c>
      <c r="B8" s="375"/>
      <c r="C8" s="375"/>
      <c r="D8" s="375"/>
      <c r="E8" s="375"/>
      <c r="F8" s="375"/>
      <c r="G8" s="375"/>
      <c r="H8" s="375"/>
      <c r="I8" s="375"/>
      <c r="J8" s="375"/>
      <c r="K8" s="375"/>
      <c r="L8" s="375"/>
      <c r="M8" s="375"/>
      <c r="N8" s="375"/>
    </row>
    <row r="9" spans="1:14" ht="15.75" thickBot="1" x14ac:dyDescent="0.3">
      <c r="A9" s="8"/>
      <c r="B9" s="8"/>
      <c r="C9" s="8"/>
      <c r="D9" s="8"/>
      <c r="E9" s="8"/>
      <c r="F9" s="8"/>
      <c r="G9" s="8"/>
      <c r="H9" s="8"/>
      <c r="I9" s="8"/>
      <c r="J9" s="8"/>
      <c r="K9" s="8"/>
      <c r="L9" s="8"/>
      <c r="M9" s="8"/>
      <c r="N9" s="8"/>
    </row>
    <row r="10" spans="1:14" x14ac:dyDescent="0.25">
      <c r="A10" s="10" t="s">
        <v>16</v>
      </c>
      <c r="B10" s="416" t="s">
        <v>17</v>
      </c>
      <c r="C10" s="416"/>
      <c r="D10" s="416"/>
      <c r="E10" s="416"/>
      <c r="F10" s="416"/>
      <c r="G10" s="416"/>
      <c r="H10" s="416"/>
      <c r="I10" s="416"/>
      <c r="J10" s="416" t="s">
        <v>18</v>
      </c>
      <c r="K10" s="416"/>
      <c r="L10" s="416"/>
      <c r="M10" s="416"/>
      <c r="N10" s="417"/>
    </row>
    <row r="11" spans="1:14" x14ac:dyDescent="0.25">
      <c r="A11" s="11" t="s">
        <v>19</v>
      </c>
      <c r="B11" s="410" t="s">
        <v>20</v>
      </c>
      <c r="C11" s="410"/>
      <c r="D11" s="410"/>
      <c r="E11" s="410"/>
      <c r="F11" s="410"/>
      <c r="G11" s="410"/>
      <c r="H11" s="410"/>
      <c r="I11" s="410"/>
      <c r="J11" s="410" t="s">
        <v>511</v>
      </c>
      <c r="K11" s="410"/>
      <c r="L11" s="410"/>
      <c r="M11" s="410"/>
      <c r="N11" s="411"/>
    </row>
    <row r="12" spans="1:14" x14ac:dyDescent="0.25">
      <c r="A12" s="11" t="s">
        <v>21</v>
      </c>
      <c r="B12" s="410" t="s">
        <v>22</v>
      </c>
      <c r="C12" s="410"/>
      <c r="D12" s="410"/>
      <c r="E12" s="410"/>
      <c r="F12" s="410"/>
      <c r="G12" s="410"/>
      <c r="H12" s="410"/>
      <c r="I12" s="410"/>
      <c r="J12" s="410" t="s">
        <v>1854</v>
      </c>
      <c r="K12" s="410"/>
      <c r="L12" s="410"/>
      <c r="M12" s="410"/>
      <c r="N12" s="411"/>
    </row>
    <row r="13" spans="1:14" x14ac:dyDescent="0.25">
      <c r="A13" s="11" t="s">
        <v>23</v>
      </c>
      <c r="B13" s="410" t="s">
        <v>24</v>
      </c>
      <c r="C13" s="410"/>
      <c r="D13" s="410"/>
      <c r="E13" s="410"/>
      <c r="F13" s="410"/>
      <c r="G13" s="410"/>
      <c r="H13" s="410"/>
      <c r="I13" s="410"/>
      <c r="J13" s="410">
        <v>2022</v>
      </c>
      <c r="K13" s="410"/>
      <c r="L13" s="410"/>
      <c r="M13" s="410"/>
      <c r="N13" s="411"/>
    </row>
    <row r="14" spans="1:14" ht="15.75" thickBot="1" x14ac:dyDescent="0.3">
      <c r="A14" s="12" t="s">
        <v>25</v>
      </c>
      <c r="B14" s="470" t="s">
        <v>26</v>
      </c>
      <c r="C14" s="470"/>
      <c r="D14" s="470"/>
      <c r="E14" s="470"/>
      <c r="F14" s="470"/>
      <c r="G14" s="470"/>
      <c r="H14" s="470"/>
      <c r="I14" s="470"/>
      <c r="J14" s="470">
        <v>12</v>
      </c>
      <c r="K14" s="470"/>
      <c r="L14" s="470"/>
      <c r="M14" s="470"/>
      <c r="N14" s="471"/>
    </row>
    <row r="15" spans="1:14" x14ac:dyDescent="0.25">
      <c r="B15" s="5"/>
      <c r="C15" s="5"/>
      <c r="D15" s="5"/>
      <c r="E15" s="5"/>
      <c r="F15" s="5"/>
      <c r="G15" s="5"/>
      <c r="H15" s="5"/>
      <c r="I15" s="5"/>
      <c r="J15" s="5"/>
      <c r="K15" s="5"/>
      <c r="L15" s="5"/>
      <c r="M15" s="5"/>
      <c r="N15" s="5"/>
    </row>
    <row r="16" spans="1:14" x14ac:dyDescent="0.25">
      <c r="A16" s="412" t="s">
        <v>28</v>
      </c>
      <c r="B16" s="412"/>
      <c r="C16" s="412"/>
      <c r="D16" s="412"/>
      <c r="E16" s="412"/>
      <c r="F16" s="412"/>
      <c r="G16" s="412"/>
      <c r="H16" s="412"/>
      <c r="I16" s="412"/>
      <c r="J16" s="412"/>
      <c r="K16" s="412"/>
      <c r="L16" s="412"/>
      <c r="M16" s="412"/>
      <c r="N16" s="412"/>
    </row>
    <row r="17" spans="1:14" ht="15.75" thickBot="1" x14ac:dyDescent="0.3">
      <c r="A17" s="409"/>
      <c r="B17" s="409"/>
      <c r="C17" s="409"/>
      <c r="D17" s="409"/>
      <c r="E17" s="409"/>
      <c r="F17" s="409"/>
      <c r="G17" s="409"/>
      <c r="H17" s="409"/>
      <c r="I17" s="409"/>
      <c r="J17" s="409"/>
      <c r="K17" s="409"/>
      <c r="L17" s="409"/>
      <c r="M17" s="409"/>
      <c r="N17" s="409"/>
    </row>
    <row r="18" spans="1:14" x14ac:dyDescent="0.25">
      <c r="A18" s="413" t="s">
        <v>29</v>
      </c>
      <c r="B18" s="414"/>
      <c r="C18" s="414"/>
      <c r="D18" s="414"/>
      <c r="E18" s="414" t="s">
        <v>30</v>
      </c>
      <c r="F18" s="414"/>
      <c r="G18" s="414"/>
      <c r="H18" s="414" t="s">
        <v>127</v>
      </c>
      <c r="I18" s="414"/>
      <c r="J18" s="414"/>
      <c r="K18" s="414"/>
      <c r="L18" s="414"/>
      <c r="M18" s="414"/>
      <c r="N18" s="415"/>
    </row>
    <row r="19" spans="1:14" s="7" customFormat="1" x14ac:dyDescent="0.25">
      <c r="A19" s="422" t="s">
        <v>423</v>
      </c>
      <c r="B19" s="423"/>
      <c r="C19" s="423"/>
      <c r="D19" s="423"/>
      <c r="E19" s="423" t="s">
        <v>424</v>
      </c>
      <c r="F19" s="423"/>
      <c r="G19" s="423"/>
      <c r="H19" s="423" t="s">
        <v>27</v>
      </c>
      <c r="I19" s="423"/>
      <c r="J19" s="423"/>
      <c r="K19" s="423"/>
      <c r="L19" s="423"/>
      <c r="M19" s="423"/>
      <c r="N19" s="424"/>
    </row>
    <row r="20" spans="1:14" x14ac:dyDescent="0.25">
      <c r="A20" s="422"/>
      <c r="B20" s="423"/>
      <c r="C20" s="423"/>
      <c r="D20" s="423"/>
      <c r="E20" s="423"/>
      <c r="F20" s="423"/>
      <c r="G20" s="423"/>
      <c r="H20" s="423"/>
      <c r="I20" s="423"/>
      <c r="J20" s="423"/>
      <c r="K20" s="423"/>
      <c r="L20" s="423"/>
      <c r="M20" s="423"/>
      <c r="N20" s="424"/>
    </row>
    <row r="21" spans="1:14" ht="33.75" customHeight="1" thickBot="1" x14ac:dyDescent="0.3">
      <c r="A21" s="428" t="s">
        <v>129</v>
      </c>
      <c r="B21" s="429"/>
      <c r="C21" s="429"/>
      <c r="D21" s="429"/>
      <c r="E21" s="429"/>
      <c r="F21" s="429"/>
      <c r="G21" s="429"/>
      <c r="H21" s="429"/>
      <c r="I21" s="429"/>
      <c r="J21" s="429"/>
      <c r="K21" s="429"/>
      <c r="L21" s="429"/>
      <c r="M21" s="429"/>
      <c r="N21" s="430"/>
    </row>
    <row r="22" spans="1:14" ht="15.75" thickBot="1" x14ac:dyDescent="0.3">
      <c r="A22" s="6"/>
      <c r="B22" s="6"/>
      <c r="C22" s="6"/>
      <c r="D22" s="6"/>
      <c r="E22" s="7"/>
      <c r="F22" s="7"/>
      <c r="G22" s="7"/>
      <c r="H22" s="7"/>
      <c r="I22" s="7"/>
      <c r="J22" s="7"/>
      <c r="K22" s="7"/>
      <c r="L22" s="7"/>
      <c r="M22" s="7"/>
      <c r="N22" s="7"/>
    </row>
    <row r="23" spans="1:14" ht="15.75" thickBot="1" x14ac:dyDescent="0.3">
      <c r="A23" s="431" t="s">
        <v>131</v>
      </c>
      <c r="B23" s="432"/>
      <c r="C23" s="432"/>
      <c r="D23" s="432"/>
      <c r="E23" s="432"/>
      <c r="F23" s="432"/>
      <c r="G23" s="432"/>
      <c r="H23" s="432"/>
      <c r="I23" s="432"/>
      <c r="J23" s="432"/>
      <c r="K23" s="432"/>
      <c r="L23" s="432"/>
      <c r="M23" s="432"/>
      <c r="N23" s="433"/>
    </row>
    <row r="24" spans="1:14" x14ac:dyDescent="0.25">
      <c r="A24" s="6"/>
      <c r="B24" s="6"/>
      <c r="C24" s="6"/>
      <c r="D24" s="6"/>
      <c r="E24" s="7"/>
      <c r="F24" s="7"/>
      <c r="G24" s="7"/>
      <c r="H24" s="7"/>
      <c r="I24" s="7"/>
      <c r="J24" s="7"/>
      <c r="K24" s="7"/>
      <c r="L24" s="7"/>
      <c r="M24" s="7"/>
      <c r="N24" s="7"/>
    </row>
    <row r="25" spans="1:14" x14ac:dyDescent="0.25">
      <c r="A25" s="412" t="s">
        <v>31</v>
      </c>
      <c r="B25" s="412"/>
      <c r="C25" s="412"/>
      <c r="D25" s="412"/>
      <c r="E25" s="412"/>
      <c r="F25" s="412"/>
      <c r="G25" s="412"/>
      <c r="H25" s="412"/>
      <c r="I25" s="412"/>
      <c r="J25" s="412"/>
      <c r="K25" s="412"/>
      <c r="L25" s="412"/>
      <c r="M25" s="412"/>
      <c r="N25" s="412"/>
    </row>
    <row r="26" spans="1:14" ht="15.75" thickBot="1" x14ac:dyDescent="0.3">
      <c r="A26" s="409"/>
      <c r="B26" s="409"/>
      <c r="C26" s="409"/>
      <c r="D26" s="409"/>
      <c r="E26" s="409"/>
      <c r="F26" s="409"/>
      <c r="G26" s="409"/>
      <c r="H26" s="409"/>
      <c r="I26" s="409"/>
      <c r="J26" s="409"/>
      <c r="K26" s="409"/>
      <c r="L26" s="409"/>
      <c r="M26" s="409"/>
      <c r="N26" s="409"/>
    </row>
    <row r="27" spans="1:14" x14ac:dyDescent="0.25">
      <c r="A27" s="10">
        <v>1</v>
      </c>
      <c r="B27" s="425" t="s">
        <v>32</v>
      </c>
      <c r="C27" s="425"/>
      <c r="D27" s="425"/>
      <c r="E27" s="425"/>
      <c r="F27" s="425"/>
      <c r="G27" s="425"/>
      <c r="H27" s="425"/>
      <c r="I27" s="520" t="s">
        <v>423</v>
      </c>
      <c r="J27" s="426"/>
      <c r="K27" s="426"/>
      <c r="L27" s="426"/>
      <c r="M27" s="426"/>
      <c r="N27" s="427"/>
    </row>
    <row r="28" spans="1:14" x14ac:dyDescent="0.25">
      <c r="A28" s="11">
        <v>2</v>
      </c>
      <c r="B28" s="407" t="s">
        <v>33</v>
      </c>
      <c r="C28" s="407"/>
      <c r="D28" s="407"/>
      <c r="E28" s="407"/>
      <c r="F28" s="407"/>
      <c r="G28" s="407"/>
      <c r="H28" s="407"/>
      <c r="I28" s="410" t="s">
        <v>515</v>
      </c>
      <c r="J28" s="410"/>
      <c r="K28" s="410"/>
      <c r="L28" s="410"/>
      <c r="M28" s="410"/>
      <c r="N28" s="411"/>
    </row>
    <row r="29" spans="1:14" ht="15.75" x14ac:dyDescent="0.25">
      <c r="A29" s="11">
        <v>3</v>
      </c>
      <c r="B29" s="407" t="s">
        <v>34</v>
      </c>
      <c r="C29" s="407"/>
      <c r="D29" s="407"/>
      <c r="E29" s="407"/>
      <c r="F29" s="407"/>
      <c r="G29" s="407"/>
      <c r="H29" s="407"/>
      <c r="I29" s="418">
        <v>2915.56</v>
      </c>
      <c r="J29" s="418"/>
      <c r="K29" s="418"/>
      <c r="L29" s="418"/>
      <c r="M29" s="418"/>
      <c r="N29" s="419"/>
    </row>
    <row r="30" spans="1:14" x14ac:dyDescent="0.25">
      <c r="A30" s="11">
        <v>4</v>
      </c>
      <c r="B30" s="407" t="s">
        <v>35</v>
      </c>
      <c r="C30" s="407"/>
      <c r="D30" s="407"/>
      <c r="E30" s="407"/>
      <c r="F30" s="407"/>
      <c r="G30" s="407"/>
      <c r="H30" s="407"/>
      <c r="I30" s="420" t="str">
        <f>H3</f>
        <v>Técnico de Redes (Dados e Voz)</v>
      </c>
      <c r="J30" s="420"/>
      <c r="K30" s="420"/>
      <c r="L30" s="420"/>
      <c r="M30" s="420"/>
      <c r="N30" s="421"/>
    </row>
    <row r="31" spans="1:14" x14ac:dyDescent="0.25">
      <c r="A31" s="11">
        <v>5</v>
      </c>
      <c r="B31" s="407" t="s">
        <v>36</v>
      </c>
      <c r="C31" s="407"/>
      <c r="D31" s="407"/>
      <c r="E31" s="407"/>
      <c r="F31" s="407"/>
      <c r="G31" s="407"/>
      <c r="H31" s="407"/>
      <c r="I31" s="441">
        <v>44621</v>
      </c>
      <c r="J31" s="410"/>
      <c r="K31" s="410"/>
      <c r="L31" s="410"/>
      <c r="M31" s="410"/>
      <c r="N31" s="411"/>
    </row>
    <row r="32" spans="1:14" ht="15.75" x14ac:dyDescent="0.25">
      <c r="A32" s="11">
        <v>6</v>
      </c>
      <c r="B32" s="444" t="s">
        <v>37</v>
      </c>
      <c r="C32" s="444"/>
      <c r="D32" s="444"/>
      <c r="E32" s="444"/>
      <c r="F32" s="444"/>
      <c r="G32" s="444"/>
      <c r="H32" s="444"/>
      <c r="I32" s="410" t="s">
        <v>1853</v>
      </c>
      <c r="J32" s="410"/>
      <c r="K32" s="410"/>
      <c r="L32" s="410"/>
      <c r="M32" s="410"/>
      <c r="N32" s="411"/>
    </row>
    <row r="33" spans="1:14" ht="15.75" x14ac:dyDescent="0.25">
      <c r="A33" s="11">
        <v>7</v>
      </c>
      <c r="B33" s="444" t="s">
        <v>38</v>
      </c>
      <c r="C33" s="444"/>
      <c r="D33" s="444"/>
      <c r="E33" s="444"/>
      <c r="F33" s="444"/>
      <c r="G33" s="444"/>
      <c r="H33" s="444"/>
      <c r="I33" s="410">
        <v>1</v>
      </c>
      <c r="J33" s="410"/>
      <c r="K33" s="410"/>
      <c r="L33" s="410"/>
      <c r="M33" s="410"/>
      <c r="N33" s="411"/>
    </row>
    <row r="34" spans="1:14" ht="27.75" customHeight="1" thickBot="1" x14ac:dyDescent="0.3">
      <c r="A34" s="428" t="s">
        <v>130</v>
      </c>
      <c r="B34" s="429"/>
      <c r="C34" s="429"/>
      <c r="D34" s="429"/>
      <c r="E34" s="429"/>
      <c r="F34" s="429"/>
      <c r="G34" s="429"/>
      <c r="H34" s="429"/>
      <c r="I34" s="429"/>
      <c r="J34" s="429"/>
      <c r="K34" s="429"/>
      <c r="L34" s="429"/>
      <c r="M34" s="429"/>
      <c r="N34" s="430"/>
    </row>
    <row r="35" spans="1:14" x14ac:dyDescent="0.25">
      <c r="A35" s="409"/>
      <c r="B35" s="409"/>
      <c r="C35" s="409"/>
      <c r="D35" s="409"/>
      <c r="E35" s="409"/>
      <c r="F35" s="409"/>
      <c r="G35" s="409"/>
      <c r="H35" s="409"/>
      <c r="I35" s="409"/>
      <c r="J35" s="409"/>
      <c r="K35" s="409"/>
      <c r="L35" s="409"/>
      <c r="M35" s="409"/>
      <c r="N35" s="409"/>
    </row>
    <row r="36" spans="1:14" x14ac:dyDescent="0.25">
      <c r="A36" s="375" t="s">
        <v>132</v>
      </c>
      <c r="B36" s="375"/>
      <c r="C36" s="375"/>
      <c r="D36" s="375"/>
      <c r="E36" s="375"/>
      <c r="F36" s="375"/>
      <c r="G36" s="375"/>
      <c r="H36" s="375"/>
      <c r="I36" s="375"/>
      <c r="J36" s="375"/>
      <c r="K36" s="375"/>
      <c r="L36" s="375"/>
      <c r="M36" s="375"/>
      <c r="N36" s="375"/>
    </row>
    <row r="37" spans="1:14" ht="15.75" thickBot="1" x14ac:dyDescent="0.3">
      <c r="B37" s="5"/>
      <c r="C37" s="5"/>
      <c r="D37" s="5"/>
      <c r="E37" s="5"/>
      <c r="F37" s="5"/>
      <c r="G37" s="5"/>
      <c r="H37" s="5"/>
      <c r="I37" s="5"/>
      <c r="J37" s="5"/>
      <c r="K37" s="5"/>
      <c r="L37" s="5"/>
      <c r="M37" s="5"/>
      <c r="N37" s="5"/>
    </row>
    <row r="38" spans="1:14" s="4" customFormat="1" ht="15.75" thickBot="1" x14ac:dyDescent="0.3">
      <c r="A38" s="22">
        <v>1</v>
      </c>
      <c r="B38" s="442" t="s">
        <v>40</v>
      </c>
      <c r="C38" s="442"/>
      <c r="D38" s="442"/>
      <c r="E38" s="442"/>
      <c r="F38" s="442"/>
      <c r="G38" s="442"/>
      <c r="H38" s="442"/>
      <c r="I38" s="442" t="s">
        <v>41</v>
      </c>
      <c r="J38" s="442"/>
      <c r="K38" s="442" t="s">
        <v>42</v>
      </c>
      <c r="L38" s="442"/>
      <c r="M38" s="442"/>
      <c r="N38" s="443"/>
    </row>
    <row r="39" spans="1:14" x14ac:dyDescent="0.25">
      <c r="A39" s="14" t="s">
        <v>16</v>
      </c>
      <c r="B39" s="440" t="s">
        <v>43</v>
      </c>
      <c r="C39" s="440"/>
      <c r="D39" s="440"/>
      <c r="E39" s="440"/>
      <c r="F39" s="440"/>
      <c r="G39" s="440"/>
      <c r="H39" s="440"/>
      <c r="I39" s="438"/>
      <c r="J39" s="438"/>
      <c r="K39" s="434">
        <f>I29</f>
        <v>2915.56</v>
      </c>
      <c r="L39" s="434"/>
      <c r="M39" s="434"/>
      <c r="N39" s="435"/>
    </row>
    <row r="40" spans="1:14" x14ac:dyDescent="0.25">
      <c r="A40" s="3" t="s">
        <v>19</v>
      </c>
      <c r="B40" s="407" t="s">
        <v>44</v>
      </c>
      <c r="C40" s="407"/>
      <c r="D40" s="407"/>
      <c r="E40" s="407"/>
      <c r="F40" s="407"/>
      <c r="G40" s="407"/>
      <c r="H40" s="407"/>
      <c r="I40" s="439"/>
      <c r="J40" s="439"/>
      <c r="K40" s="524"/>
      <c r="L40" s="524"/>
      <c r="M40" s="524"/>
      <c r="N40" s="525"/>
    </row>
    <row r="41" spans="1:14" x14ac:dyDescent="0.25">
      <c r="A41" s="3" t="s">
        <v>21</v>
      </c>
      <c r="B41" s="407" t="s">
        <v>45</v>
      </c>
      <c r="C41" s="407"/>
      <c r="D41" s="407"/>
      <c r="E41" s="407"/>
      <c r="F41" s="407"/>
      <c r="G41" s="407"/>
      <c r="H41" s="407"/>
      <c r="I41" s="439"/>
      <c r="J41" s="439"/>
      <c r="K41" s="524"/>
      <c r="L41" s="524"/>
      <c r="M41" s="524"/>
      <c r="N41" s="525"/>
    </row>
    <row r="42" spans="1:14" x14ac:dyDescent="0.25">
      <c r="A42" s="3" t="s">
        <v>23</v>
      </c>
      <c r="B42" s="407" t="s">
        <v>46</v>
      </c>
      <c r="C42" s="407"/>
      <c r="D42" s="407"/>
      <c r="E42" s="407"/>
      <c r="F42" s="407"/>
      <c r="G42" s="407"/>
      <c r="H42" s="407"/>
      <c r="I42" s="439"/>
      <c r="J42" s="439"/>
      <c r="K42" s="524"/>
      <c r="L42" s="524"/>
      <c r="M42" s="524"/>
      <c r="N42" s="525"/>
    </row>
    <row r="43" spans="1:14" x14ac:dyDescent="0.25">
      <c r="A43" s="3" t="s">
        <v>25</v>
      </c>
      <c r="B43" s="407" t="s">
        <v>47</v>
      </c>
      <c r="C43" s="407"/>
      <c r="D43" s="407"/>
      <c r="E43" s="407"/>
      <c r="F43" s="407"/>
      <c r="G43" s="407"/>
      <c r="H43" s="407"/>
      <c r="I43" s="439"/>
      <c r="J43" s="439"/>
      <c r="K43" s="524"/>
      <c r="L43" s="524"/>
      <c r="M43" s="524"/>
      <c r="N43" s="525"/>
    </row>
    <row r="44" spans="1:14" x14ac:dyDescent="0.25">
      <c r="A44" s="3" t="s">
        <v>48</v>
      </c>
      <c r="B44" s="407" t="s">
        <v>49</v>
      </c>
      <c r="C44" s="407"/>
      <c r="D44" s="407"/>
      <c r="E44" s="407"/>
      <c r="F44" s="407"/>
      <c r="G44" s="407"/>
      <c r="H44" s="407"/>
      <c r="I44" s="439"/>
      <c r="J44" s="439"/>
      <c r="K44" s="524"/>
      <c r="L44" s="524"/>
      <c r="M44" s="524"/>
      <c r="N44" s="525"/>
    </row>
    <row r="45" spans="1:14" x14ac:dyDescent="0.25">
      <c r="A45" s="3" t="s">
        <v>50</v>
      </c>
      <c r="B45" s="407" t="s">
        <v>51</v>
      </c>
      <c r="C45" s="407"/>
      <c r="D45" s="407"/>
      <c r="E45" s="407"/>
      <c r="F45" s="407"/>
      <c r="G45" s="407"/>
      <c r="H45" s="407"/>
      <c r="I45" s="439"/>
      <c r="J45" s="439"/>
      <c r="K45" s="524"/>
      <c r="L45" s="524"/>
      <c r="M45" s="524"/>
      <c r="N45" s="525"/>
    </row>
    <row r="46" spans="1:14" ht="15.75" thickBot="1" x14ac:dyDescent="0.3">
      <c r="A46" s="9" t="s">
        <v>52</v>
      </c>
      <c r="B46" s="491" t="s">
        <v>53</v>
      </c>
      <c r="C46" s="491"/>
      <c r="D46" s="491"/>
      <c r="E46" s="491"/>
      <c r="F46" s="491"/>
      <c r="G46" s="491"/>
      <c r="H46" s="491"/>
      <c r="I46" s="488"/>
      <c r="J46" s="488"/>
      <c r="K46" s="528"/>
      <c r="L46" s="528"/>
      <c r="M46" s="528"/>
      <c r="N46" s="529"/>
    </row>
    <row r="47" spans="1:14" s="4" customFormat="1" ht="15.75" thickBot="1" x14ac:dyDescent="0.3">
      <c r="A47" s="486" t="s">
        <v>54</v>
      </c>
      <c r="B47" s="442"/>
      <c r="C47" s="442"/>
      <c r="D47" s="442"/>
      <c r="E47" s="442"/>
      <c r="F47" s="442"/>
      <c r="G47" s="442"/>
      <c r="H47" s="442"/>
      <c r="I47" s="442"/>
      <c r="J47" s="487"/>
      <c r="K47" s="448">
        <f>SUM(K39:N46)</f>
        <v>2915.56</v>
      </c>
      <c r="L47" s="449"/>
      <c r="M47" s="449"/>
      <c r="N47" s="450"/>
    </row>
    <row r="48" spans="1:14" x14ac:dyDescent="0.25">
      <c r="A48" s="409"/>
      <c r="B48" s="409"/>
      <c r="C48" s="409"/>
      <c r="D48" s="409"/>
      <c r="E48" s="409"/>
      <c r="F48" s="409"/>
      <c r="G48" s="409"/>
      <c r="H48" s="409"/>
      <c r="I48" s="409"/>
      <c r="J48" s="409"/>
      <c r="K48" s="409"/>
      <c r="L48" s="409"/>
      <c r="M48" s="409"/>
      <c r="N48" s="409"/>
    </row>
    <row r="49" spans="1:17" x14ac:dyDescent="0.25">
      <c r="A49" s="375" t="s">
        <v>55</v>
      </c>
      <c r="B49" s="375"/>
      <c r="C49" s="375"/>
      <c r="D49" s="375"/>
      <c r="E49" s="375"/>
      <c r="F49" s="375"/>
      <c r="G49" s="375"/>
      <c r="H49" s="375"/>
      <c r="I49" s="375"/>
      <c r="J49" s="375"/>
      <c r="K49" s="375"/>
      <c r="L49" s="375"/>
      <c r="M49" s="375"/>
      <c r="N49" s="375"/>
    </row>
    <row r="50" spans="1:17" x14ac:dyDescent="0.25">
      <c r="A50" s="8"/>
      <c r="B50" s="8"/>
      <c r="C50" s="8"/>
      <c r="D50" s="8"/>
      <c r="E50" s="8"/>
      <c r="F50" s="8"/>
      <c r="G50" s="8"/>
      <c r="H50" s="8"/>
      <c r="I50" s="8"/>
      <c r="J50" s="8"/>
      <c r="K50" s="8"/>
      <c r="L50" s="8"/>
      <c r="M50" s="8"/>
      <c r="N50" s="8"/>
    </row>
    <row r="51" spans="1:17" x14ac:dyDescent="0.25">
      <c r="A51" s="375" t="s">
        <v>133</v>
      </c>
      <c r="B51" s="375"/>
      <c r="C51" s="375"/>
      <c r="D51" s="375"/>
      <c r="E51" s="375"/>
      <c r="F51" s="375"/>
      <c r="G51" s="375"/>
      <c r="H51" s="375"/>
      <c r="I51" s="375"/>
      <c r="J51" s="375"/>
      <c r="K51" s="375"/>
      <c r="L51" s="375"/>
      <c r="M51" s="375"/>
      <c r="N51" s="375"/>
    </row>
    <row r="52" spans="1:17" ht="15.75" thickBot="1" x14ac:dyDescent="0.3">
      <c r="A52" s="8"/>
      <c r="B52" s="8"/>
      <c r="C52" s="8"/>
      <c r="D52" s="8"/>
      <c r="E52" s="8"/>
      <c r="F52" s="8"/>
      <c r="G52" s="8"/>
      <c r="H52" s="8"/>
      <c r="I52" s="8"/>
      <c r="J52" s="8"/>
      <c r="K52" s="8"/>
      <c r="L52" s="8"/>
      <c r="M52" s="8"/>
      <c r="N52" s="8"/>
    </row>
    <row r="53" spans="1:17" ht="15.75" thickBot="1" x14ac:dyDescent="0.3">
      <c r="A53" s="22" t="s">
        <v>56</v>
      </c>
      <c r="B53" s="442" t="s">
        <v>57</v>
      </c>
      <c r="C53" s="442"/>
      <c r="D53" s="442"/>
      <c r="E53" s="442"/>
      <c r="F53" s="442"/>
      <c r="G53" s="442"/>
      <c r="H53" s="442"/>
      <c r="I53" s="442" t="s">
        <v>41</v>
      </c>
      <c r="J53" s="442"/>
      <c r="K53" s="442" t="s">
        <v>42</v>
      </c>
      <c r="L53" s="442"/>
      <c r="M53" s="442"/>
      <c r="N53" s="443"/>
    </row>
    <row r="54" spans="1:17" x14ac:dyDescent="0.25">
      <c r="A54" s="13" t="s">
        <v>16</v>
      </c>
      <c r="B54" s="454" t="s">
        <v>151</v>
      </c>
      <c r="C54" s="454"/>
      <c r="D54" s="454"/>
      <c r="E54" s="454"/>
      <c r="F54" s="454"/>
      <c r="G54" s="454"/>
      <c r="H54" s="454"/>
      <c r="I54" s="456">
        <v>8.3299999999999999E-2</v>
      </c>
      <c r="J54" s="456"/>
      <c r="K54" s="459">
        <f>I54*K47</f>
        <v>242.86614799999998</v>
      </c>
      <c r="L54" s="459"/>
      <c r="M54" s="459"/>
      <c r="N54" s="460"/>
    </row>
    <row r="55" spans="1:17" ht="15.75" thickBot="1" x14ac:dyDescent="0.3">
      <c r="A55" s="15" t="s">
        <v>19</v>
      </c>
      <c r="B55" s="455" t="s">
        <v>58</v>
      </c>
      <c r="C55" s="455"/>
      <c r="D55" s="455"/>
      <c r="E55" s="455"/>
      <c r="F55" s="455"/>
      <c r="G55" s="455"/>
      <c r="H55" s="455"/>
      <c r="I55" s="457">
        <v>0.121</v>
      </c>
      <c r="J55" s="457"/>
      <c r="K55" s="461">
        <f>I55*K47</f>
        <v>352.78276</v>
      </c>
      <c r="L55" s="461"/>
      <c r="M55" s="461"/>
      <c r="N55" s="462"/>
      <c r="P55" s="19"/>
    </row>
    <row r="56" spans="1:17" s="7" customFormat="1" ht="15.75" thickBot="1" x14ac:dyDescent="0.3">
      <c r="A56" s="22"/>
      <c r="B56" s="442" t="s">
        <v>59</v>
      </c>
      <c r="C56" s="442"/>
      <c r="D56" s="442"/>
      <c r="E56" s="442"/>
      <c r="F56" s="442"/>
      <c r="G56" s="442"/>
      <c r="H56" s="442"/>
      <c r="I56" s="458"/>
      <c r="J56" s="458"/>
      <c r="K56" s="463">
        <f>SUM(K54:N55)</f>
        <v>595.64890800000001</v>
      </c>
      <c r="L56" s="463"/>
      <c r="M56" s="463"/>
      <c r="N56" s="464"/>
      <c r="P56" s="18"/>
      <c r="Q56" s="18"/>
    </row>
    <row r="57" spans="1:17" ht="30" customHeight="1" thickBot="1" x14ac:dyDescent="0.3">
      <c r="A57" s="451" t="s">
        <v>134</v>
      </c>
      <c r="B57" s="452"/>
      <c r="C57" s="452"/>
      <c r="D57" s="452"/>
      <c r="E57" s="452"/>
      <c r="F57" s="452"/>
      <c r="G57" s="452"/>
      <c r="H57" s="452"/>
      <c r="I57" s="452"/>
      <c r="J57" s="452"/>
      <c r="K57" s="452"/>
      <c r="L57" s="452"/>
      <c r="M57" s="452"/>
      <c r="N57" s="453"/>
      <c r="P57" s="2"/>
      <c r="Q57" s="2"/>
    </row>
    <row r="58" spans="1:17" x14ac:dyDescent="0.25">
      <c r="A58" s="8"/>
      <c r="B58" s="8"/>
      <c r="C58" s="8"/>
      <c r="D58" s="8"/>
      <c r="E58" s="8"/>
      <c r="F58" s="8"/>
      <c r="G58" s="8"/>
      <c r="H58" s="8"/>
      <c r="I58" s="8"/>
      <c r="J58" s="8"/>
      <c r="K58" s="8"/>
      <c r="L58" s="8"/>
      <c r="M58" s="8"/>
      <c r="N58" s="8"/>
    </row>
    <row r="59" spans="1:17" x14ac:dyDescent="0.25">
      <c r="A59" s="375" t="s">
        <v>135</v>
      </c>
      <c r="B59" s="375"/>
      <c r="C59" s="375"/>
      <c r="D59" s="375"/>
      <c r="E59" s="375"/>
      <c r="F59" s="375"/>
      <c r="G59" s="375"/>
      <c r="H59" s="375"/>
      <c r="I59" s="375"/>
      <c r="J59" s="375"/>
      <c r="K59" s="375"/>
      <c r="L59" s="375"/>
      <c r="M59" s="375"/>
      <c r="N59" s="375"/>
    </row>
    <row r="60" spans="1:17" ht="15.75" thickBot="1" x14ac:dyDescent="0.3">
      <c r="A60" s="8"/>
      <c r="B60" s="8"/>
      <c r="C60" s="8"/>
      <c r="D60" s="8"/>
      <c r="E60" s="8"/>
      <c r="F60" s="8"/>
      <c r="G60" s="8"/>
      <c r="H60" s="8"/>
      <c r="I60" s="8"/>
      <c r="J60" s="8"/>
      <c r="K60" s="8"/>
      <c r="L60" s="8"/>
      <c r="M60" s="8"/>
      <c r="N60" s="8"/>
    </row>
    <row r="61" spans="1:17" ht="15.75" thickBot="1" x14ac:dyDescent="0.3">
      <c r="A61" s="22" t="s">
        <v>60</v>
      </c>
      <c r="B61" s="442" t="s">
        <v>61</v>
      </c>
      <c r="C61" s="442"/>
      <c r="D61" s="442"/>
      <c r="E61" s="442"/>
      <c r="F61" s="442"/>
      <c r="G61" s="442"/>
      <c r="H61" s="442"/>
      <c r="I61" s="442" t="s">
        <v>41</v>
      </c>
      <c r="J61" s="442"/>
      <c r="K61" s="442" t="s">
        <v>42</v>
      </c>
      <c r="L61" s="442"/>
      <c r="M61" s="442"/>
      <c r="N61" s="443"/>
    </row>
    <row r="62" spans="1:17" x14ac:dyDescent="0.25">
      <c r="A62" s="13" t="s">
        <v>16</v>
      </c>
      <c r="B62" s="440" t="s">
        <v>62</v>
      </c>
      <c r="C62" s="440"/>
      <c r="D62" s="440"/>
      <c r="E62" s="440"/>
      <c r="F62" s="440"/>
      <c r="G62" s="440"/>
      <c r="H62" s="440"/>
      <c r="I62" s="456"/>
      <c r="J62" s="456"/>
      <c r="K62" s="459">
        <f>I62*($K$47+$K$56)</f>
        <v>0</v>
      </c>
      <c r="L62" s="459"/>
      <c r="M62" s="459"/>
      <c r="N62" s="460"/>
    </row>
    <row r="63" spans="1:17" x14ac:dyDescent="0.25">
      <c r="A63" s="11" t="s">
        <v>19</v>
      </c>
      <c r="B63" s="407" t="s">
        <v>136</v>
      </c>
      <c r="C63" s="407"/>
      <c r="D63" s="407"/>
      <c r="E63" s="407"/>
      <c r="F63" s="407"/>
      <c r="G63" s="407"/>
      <c r="H63" s="407"/>
      <c r="I63" s="465">
        <v>2.5000000000000001E-2</v>
      </c>
      <c r="J63" s="465"/>
      <c r="K63" s="459">
        <f t="shared" ref="K63:K69" si="0">I63*($K$47+$K$56)</f>
        <v>87.78022270000001</v>
      </c>
      <c r="L63" s="459"/>
      <c r="M63" s="459"/>
      <c r="N63" s="460"/>
    </row>
    <row r="64" spans="1:17" x14ac:dyDescent="0.25">
      <c r="A64" s="11" t="s">
        <v>21</v>
      </c>
      <c r="B64" s="407" t="s">
        <v>137</v>
      </c>
      <c r="C64" s="407"/>
      <c r="D64" s="407"/>
      <c r="E64" s="407"/>
      <c r="F64" s="407"/>
      <c r="G64" s="407"/>
      <c r="H64" s="407"/>
      <c r="I64" s="492">
        <v>0.06</v>
      </c>
      <c r="J64" s="492"/>
      <c r="K64" s="459">
        <f t="shared" si="0"/>
        <v>210.67253448</v>
      </c>
      <c r="L64" s="459"/>
      <c r="M64" s="459"/>
      <c r="N64" s="460"/>
    </row>
    <row r="65" spans="1:14" x14ac:dyDescent="0.25">
      <c r="A65" s="11" t="s">
        <v>23</v>
      </c>
      <c r="B65" s="407" t="s">
        <v>63</v>
      </c>
      <c r="C65" s="407"/>
      <c r="D65" s="407"/>
      <c r="E65" s="407"/>
      <c r="F65" s="407"/>
      <c r="G65" s="407"/>
      <c r="H65" s="407"/>
      <c r="I65" s="465">
        <v>1.4999999999999999E-2</v>
      </c>
      <c r="J65" s="465"/>
      <c r="K65" s="459">
        <f t="shared" si="0"/>
        <v>52.668133619999999</v>
      </c>
      <c r="L65" s="459"/>
      <c r="M65" s="459"/>
      <c r="N65" s="460"/>
    </row>
    <row r="66" spans="1:14" x14ac:dyDescent="0.25">
      <c r="A66" s="11" t="s">
        <v>25</v>
      </c>
      <c r="B66" s="407" t="s">
        <v>64</v>
      </c>
      <c r="C66" s="407"/>
      <c r="D66" s="407"/>
      <c r="E66" s="407"/>
      <c r="F66" s="407"/>
      <c r="G66" s="407"/>
      <c r="H66" s="407"/>
      <c r="I66" s="465">
        <v>0.01</v>
      </c>
      <c r="J66" s="465"/>
      <c r="K66" s="459">
        <f t="shared" si="0"/>
        <v>35.112089080000004</v>
      </c>
      <c r="L66" s="459"/>
      <c r="M66" s="459"/>
      <c r="N66" s="460"/>
    </row>
    <row r="67" spans="1:14" x14ac:dyDescent="0.25">
      <c r="A67" s="11" t="s">
        <v>48</v>
      </c>
      <c r="B67" s="407" t="s">
        <v>65</v>
      </c>
      <c r="C67" s="407"/>
      <c r="D67" s="407"/>
      <c r="E67" s="407"/>
      <c r="F67" s="407"/>
      <c r="G67" s="407"/>
      <c r="H67" s="407"/>
      <c r="I67" s="465">
        <v>6.0000000000000001E-3</v>
      </c>
      <c r="J67" s="465"/>
      <c r="K67" s="459">
        <f t="shared" si="0"/>
        <v>21.067253448000002</v>
      </c>
      <c r="L67" s="459"/>
      <c r="M67" s="459"/>
      <c r="N67" s="460"/>
    </row>
    <row r="68" spans="1:14" x14ac:dyDescent="0.25">
      <c r="A68" s="11" t="s">
        <v>50</v>
      </c>
      <c r="B68" s="407" t="s">
        <v>66</v>
      </c>
      <c r="C68" s="407"/>
      <c r="D68" s="407"/>
      <c r="E68" s="407"/>
      <c r="F68" s="407"/>
      <c r="G68" s="407"/>
      <c r="H68" s="407"/>
      <c r="I68" s="465">
        <v>2E-3</v>
      </c>
      <c r="J68" s="465"/>
      <c r="K68" s="459">
        <f t="shared" si="0"/>
        <v>7.0224178159999999</v>
      </c>
      <c r="L68" s="459"/>
      <c r="M68" s="459"/>
      <c r="N68" s="460"/>
    </row>
    <row r="69" spans="1:14" ht="15.75" thickBot="1" x14ac:dyDescent="0.3">
      <c r="A69" s="15" t="s">
        <v>52</v>
      </c>
      <c r="B69" s="491" t="s">
        <v>67</v>
      </c>
      <c r="C69" s="491"/>
      <c r="D69" s="491"/>
      <c r="E69" s="491"/>
      <c r="F69" s="491"/>
      <c r="G69" s="491"/>
      <c r="H69" s="491"/>
      <c r="I69" s="457">
        <v>0.08</v>
      </c>
      <c r="J69" s="457"/>
      <c r="K69" s="459">
        <f t="shared" si="0"/>
        <v>280.89671264000003</v>
      </c>
      <c r="L69" s="459"/>
      <c r="M69" s="459"/>
      <c r="N69" s="460"/>
    </row>
    <row r="70" spans="1:14" ht="15.75" thickBot="1" x14ac:dyDescent="0.3">
      <c r="A70" s="22"/>
      <c r="B70" s="442" t="s">
        <v>68</v>
      </c>
      <c r="C70" s="442"/>
      <c r="D70" s="442"/>
      <c r="E70" s="442"/>
      <c r="F70" s="442"/>
      <c r="G70" s="442"/>
      <c r="H70" s="442"/>
      <c r="I70" s="493">
        <f>SUM(I62:J69)</f>
        <v>0.19800000000000001</v>
      </c>
      <c r="J70" s="463"/>
      <c r="K70" s="463">
        <f>SUM(K62:N69)</f>
        <v>695.21936378400005</v>
      </c>
      <c r="L70" s="463"/>
      <c r="M70" s="463"/>
      <c r="N70" s="464"/>
    </row>
    <row r="71" spans="1:14" ht="37.5" customHeight="1" thickBot="1" x14ac:dyDescent="0.3">
      <c r="A71" s="451" t="s">
        <v>138</v>
      </c>
      <c r="B71" s="452"/>
      <c r="C71" s="452"/>
      <c r="D71" s="452"/>
      <c r="E71" s="452"/>
      <c r="F71" s="452"/>
      <c r="G71" s="452"/>
      <c r="H71" s="452"/>
      <c r="I71" s="452"/>
      <c r="J71" s="452"/>
      <c r="K71" s="452"/>
      <c r="L71" s="452"/>
      <c r="M71" s="452"/>
      <c r="N71" s="453"/>
    </row>
    <row r="72" spans="1:14" x14ac:dyDescent="0.25">
      <c r="A72" s="8"/>
      <c r="B72" s="8"/>
      <c r="C72" s="8"/>
      <c r="D72" s="8"/>
      <c r="E72" s="8"/>
      <c r="F72" s="8"/>
      <c r="G72" s="8"/>
      <c r="H72" s="8"/>
      <c r="I72" s="8"/>
      <c r="J72" s="8"/>
      <c r="K72" s="8"/>
      <c r="L72" s="8"/>
      <c r="M72" s="8"/>
      <c r="N72" s="8"/>
    </row>
    <row r="73" spans="1:14" x14ac:dyDescent="0.25">
      <c r="A73" s="375" t="s">
        <v>139</v>
      </c>
      <c r="B73" s="375"/>
      <c r="C73" s="375"/>
      <c r="D73" s="375"/>
      <c r="E73" s="375"/>
      <c r="F73" s="375"/>
      <c r="G73" s="375"/>
      <c r="H73" s="375"/>
      <c r="I73" s="375"/>
      <c r="J73" s="375"/>
      <c r="K73" s="375"/>
      <c r="L73" s="375"/>
      <c r="M73" s="375"/>
      <c r="N73" s="375"/>
    </row>
    <row r="74" spans="1:14" ht="15.75" thickBot="1" x14ac:dyDescent="0.3">
      <c r="A74" s="8"/>
      <c r="B74" s="8"/>
      <c r="C74" s="8"/>
      <c r="D74" s="8"/>
      <c r="E74" s="8"/>
      <c r="F74" s="8"/>
      <c r="G74" s="8"/>
      <c r="H74" s="8"/>
      <c r="I74" s="8"/>
      <c r="J74" s="8"/>
      <c r="K74" s="8"/>
      <c r="L74" s="8"/>
      <c r="M74" s="8"/>
      <c r="N74" s="8"/>
    </row>
    <row r="75" spans="1:14" ht="15.75" thickBot="1" x14ac:dyDescent="0.3">
      <c r="A75" s="22" t="s">
        <v>69</v>
      </c>
      <c r="B75" s="442" t="s">
        <v>70</v>
      </c>
      <c r="C75" s="442"/>
      <c r="D75" s="442"/>
      <c r="E75" s="442"/>
      <c r="F75" s="442"/>
      <c r="G75" s="442"/>
      <c r="H75" s="442"/>
      <c r="I75" s="442" t="s">
        <v>41</v>
      </c>
      <c r="J75" s="442"/>
      <c r="K75" s="442" t="s">
        <v>42</v>
      </c>
      <c r="L75" s="442"/>
      <c r="M75" s="442"/>
      <c r="N75" s="443"/>
    </row>
    <row r="76" spans="1:14" x14ac:dyDescent="0.25">
      <c r="A76" s="13" t="s">
        <v>16</v>
      </c>
      <c r="B76" s="440" t="s">
        <v>519</v>
      </c>
      <c r="C76" s="440"/>
      <c r="D76" s="440"/>
      <c r="E76" s="440"/>
      <c r="F76" s="440"/>
      <c r="G76" s="440"/>
      <c r="H76" s="440"/>
      <c r="I76" s="518"/>
      <c r="J76" s="518"/>
      <c r="K76" s="459">
        <f>((6.5*2)*22)-(K39*6%)</f>
        <v>111.06640000000002</v>
      </c>
      <c r="L76" s="459"/>
      <c r="M76" s="459"/>
      <c r="N76" s="460"/>
    </row>
    <row r="77" spans="1:14" x14ac:dyDescent="0.25">
      <c r="A77" s="11" t="s">
        <v>19</v>
      </c>
      <c r="B77" s="407" t="s">
        <v>520</v>
      </c>
      <c r="C77" s="407"/>
      <c r="D77" s="407"/>
      <c r="E77" s="407"/>
      <c r="F77" s="407"/>
      <c r="G77" s="407"/>
      <c r="H77" s="407"/>
      <c r="I77" s="447"/>
      <c r="J77" s="447"/>
      <c r="K77" s="403">
        <f>(16.5*22)</f>
        <v>363</v>
      </c>
      <c r="L77" s="403"/>
      <c r="M77" s="403"/>
      <c r="N77" s="404"/>
    </row>
    <row r="78" spans="1:14" x14ac:dyDescent="0.25">
      <c r="A78" s="11" t="s">
        <v>21</v>
      </c>
      <c r="B78" s="407" t="s">
        <v>71</v>
      </c>
      <c r="C78" s="407"/>
      <c r="D78" s="407"/>
      <c r="E78" s="407"/>
      <c r="F78" s="407"/>
      <c r="G78" s="407"/>
      <c r="H78" s="407"/>
      <c r="I78" s="447"/>
      <c r="J78" s="447"/>
      <c r="K78" s="403"/>
      <c r="L78" s="403"/>
      <c r="M78" s="403"/>
      <c r="N78" s="404"/>
    </row>
    <row r="79" spans="1:14" x14ac:dyDescent="0.25">
      <c r="A79" s="11" t="s">
        <v>23</v>
      </c>
      <c r="B79" s="407" t="s">
        <v>72</v>
      </c>
      <c r="C79" s="407"/>
      <c r="D79" s="407"/>
      <c r="E79" s="407"/>
      <c r="F79" s="407"/>
      <c r="G79" s="407"/>
      <c r="H79" s="407"/>
      <c r="I79" s="447"/>
      <c r="J79" s="447"/>
      <c r="K79" s="403"/>
      <c r="L79" s="403"/>
      <c r="M79" s="403"/>
      <c r="N79" s="404"/>
    </row>
    <row r="80" spans="1:14" x14ac:dyDescent="0.25">
      <c r="A80" s="11" t="s">
        <v>25</v>
      </c>
      <c r="B80" s="407" t="s">
        <v>73</v>
      </c>
      <c r="C80" s="407"/>
      <c r="D80" s="407"/>
      <c r="E80" s="407"/>
      <c r="F80" s="407"/>
      <c r="G80" s="407"/>
      <c r="H80" s="407"/>
      <c r="I80" s="447"/>
      <c r="J80" s="447"/>
      <c r="K80" s="403"/>
      <c r="L80" s="403"/>
      <c r="M80" s="403"/>
      <c r="N80" s="404"/>
    </row>
    <row r="81" spans="1:14" x14ac:dyDescent="0.25">
      <c r="A81" s="11" t="s">
        <v>48</v>
      </c>
      <c r="B81" s="407" t="s">
        <v>74</v>
      </c>
      <c r="C81" s="407"/>
      <c r="D81" s="407"/>
      <c r="E81" s="407"/>
      <c r="F81" s="407"/>
      <c r="G81" s="407"/>
      <c r="H81" s="407"/>
      <c r="I81" s="447"/>
      <c r="J81" s="447"/>
      <c r="K81" s="403"/>
      <c r="L81" s="403"/>
      <c r="M81" s="403"/>
      <c r="N81" s="404"/>
    </row>
    <row r="82" spans="1:14" x14ac:dyDescent="0.25">
      <c r="A82" s="11" t="s">
        <v>50</v>
      </c>
      <c r="B82" s="407" t="s">
        <v>75</v>
      </c>
      <c r="C82" s="407"/>
      <c r="D82" s="407"/>
      <c r="E82" s="407"/>
      <c r="F82" s="407"/>
      <c r="G82" s="407"/>
      <c r="H82" s="407"/>
      <c r="I82" s="447"/>
      <c r="J82" s="447"/>
      <c r="K82" s="403">
        <f>3.5*22</f>
        <v>77</v>
      </c>
      <c r="L82" s="403"/>
      <c r="M82" s="403"/>
      <c r="N82" s="404"/>
    </row>
    <row r="83" spans="1:14" ht="15.75" thickBot="1" x14ac:dyDescent="0.3">
      <c r="A83" s="15" t="s">
        <v>52</v>
      </c>
      <c r="B83" s="491" t="s">
        <v>53</v>
      </c>
      <c r="C83" s="491"/>
      <c r="D83" s="491"/>
      <c r="E83" s="491"/>
      <c r="F83" s="491"/>
      <c r="G83" s="491"/>
      <c r="H83" s="491"/>
      <c r="I83" s="498"/>
      <c r="J83" s="498"/>
      <c r="K83" s="461"/>
      <c r="L83" s="461"/>
      <c r="M83" s="461"/>
      <c r="N83" s="462"/>
    </row>
    <row r="84" spans="1:14" ht="15.75" thickBot="1" x14ac:dyDescent="0.3">
      <c r="A84" s="22"/>
      <c r="B84" s="442" t="s">
        <v>76</v>
      </c>
      <c r="C84" s="442"/>
      <c r="D84" s="442"/>
      <c r="E84" s="442"/>
      <c r="F84" s="442"/>
      <c r="G84" s="442"/>
      <c r="H84" s="442"/>
      <c r="I84" s="458"/>
      <c r="J84" s="458"/>
      <c r="K84" s="463">
        <f>SUM(K76:N83)</f>
        <v>551.06640000000004</v>
      </c>
      <c r="L84" s="463"/>
      <c r="M84" s="463"/>
      <c r="N84" s="464"/>
    </row>
    <row r="85" spans="1:14" ht="27" customHeight="1" thickBot="1" x14ac:dyDescent="0.3">
      <c r="A85" s="451" t="s">
        <v>140</v>
      </c>
      <c r="B85" s="452"/>
      <c r="C85" s="452"/>
      <c r="D85" s="452"/>
      <c r="E85" s="452"/>
      <c r="F85" s="452"/>
      <c r="G85" s="452"/>
      <c r="H85" s="452"/>
      <c r="I85" s="452"/>
      <c r="J85" s="452"/>
      <c r="K85" s="452"/>
      <c r="L85" s="452"/>
      <c r="M85" s="452"/>
      <c r="N85" s="453"/>
    </row>
    <row r="86" spans="1:14" x14ac:dyDescent="0.25">
      <c r="A86" s="8"/>
      <c r="B86" s="8"/>
      <c r="C86" s="8"/>
      <c r="D86" s="8"/>
      <c r="E86" s="8"/>
      <c r="F86" s="8"/>
      <c r="G86" s="8"/>
      <c r="H86" s="8"/>
      <c r="I86" s="8"/>
      <c r="J86" s="8"/>
      <c r="K86" s="8"/>
      <c r="L86" s="8"/>
      <c r="M86" s="8"/>
      <c r="N86" s="8"/>
    </row>
    <row r="87" spans="1:14" x14ac:dyDescent="0.25">
      <c r="A87" s="375" t="s">
        <v>77</v>
      </c>
      <c r="B87" s="375"/>
      <c r="C87" s="375"/>
      <c r="D87" s="375"/>
      <c r="E87" s="375"/>
      <c r="F87" s="375"/>
      <c r="G87" s="375"/>
      <c r="H87" s="375"/>
      <c r="I87" s="375"/>
      <c r="J87" s="375"/>
      <c r="K87" s="375"/>
      <c r="L87" s="375"/>
      <c r="M87" s="375"/>
      <c r="N87" s="375"/>
    </row>
    <row r="88" spans="1:14" ht="15.75" thickBot="1" x14ac:dyDescent="0.3">
      <c r="A88" s="8"/>
      <c r="B88" s="8"/>
      <c r="C88" s="8"/>
      <c r="D88" s="8"/>
      <c r="E88" s="8"/>
      <c r="F88" s="8"/>
      <c r="G88" s="8"/>
      <c r="H88" s="8"/>
      <c r="I88" s="8"/>
      <c r="J88" s="8"/>
      <c r="K88" s="8"/>
      <c r="L88" s="8"/>
      <c r="M88" s="8"/>
      <c r="N88" s="8"/>
    </row>
    <row r="89" spans="1:14" ht="15.75" thickBot="1" x14ac:dyDescent="0.3">
      <c r="A89" s="22">
        <v>2</v>
      </c>
      <c r="B89" s="442" t="s">
        <v>78</v>
      </c>
      <c r="C89" s="442"/>
      <c r="D89" s="442"/>
      <c r="E89" s="442"/>
      <c r="F89" s="442"/>
      <c r="G89" s="442"/>
      <c r="H89" s="442"/>
      <c r="I89" s="442" t="s">
        <v>41</v>
      </c>
      <c r="J89" s="442"/>
      <c r="K89" s="442" t="s">
        <v>42</v>
      </c>
      <c r="L89" s="442"/>
      <c r="M89" s="442"/>
      <c r="N89" s="443"/>
    </row>
    <row r="90" spans="1:14" x14ac:dyDescent="0.25">
      <c r="A90" s="13" t="s">
        <v>56</v>
      </c>
      <c r="B90" s="440" t="s">
        <v>57</v>
      </c>
      <c r="C90" s="440"/>
      <c r="D90" s="440"/>
      <c r="E90" s="440"/>
      <c r="F90" s="440"/>
      <c r="G90" s="440"/>
      <c r="H90" s="440"/>
      <c r="I90" s="494"/>
      <c r="J90" s="494"/>
      <c r="K90" s="459">
        <f>K56</f>
        <v>595.64890800000001</v>
      </c>
      <c r="L90" s="459"/>
      <c r="M90" s="459"/>
      <c r="N90" s="460"/>
    </row>
    <row r="91" spans="1:14" x14ac:dyDescent="0.25">
      <c r="A91" s="11" t="s">
        <v>60</v>
      </c>
      <c r="B91" s="407" t="s">
        <v>61</v>
      </c>
      <c r="C91" s="407"/>
      <c r="D91" s="407"/>
      <c r="E91" s="407"/>
      <c r="F91" s="407"/>
      <c r="G91" s="407"/>
      <c r="H91" s="407"/>
      <c r="I91" s="447"/>
      <c r="J91" s="447"/>
      <c r="K91" s="403">
        <f>K70</f>
        <v>695.21936378400005</v>
      </c>
      <c r="L91" s="403"/>
      <c r="M91" s="403"/>
      <c r="N91" s="404"/>
    </row>
    <row r="92" spans="1:14" ht="15.75" thickBot="1" x14ac:dyDescent="0.3">
      <c r="A92" s="11" t="s">
        <v>69</v>
      </c>
      <c r="B92" s="407" t="s">
        <v>70</v>
      </c>
      <c r="C92" s="407"/>
      <c r="D92" s="407"/>
      <c r="E92" s="407"/>
      <c r="F92" s="407"/>
      <c r="G92" s="407"/>
      <c r="H92" s="407"/>
      <c r="I92" s="447"/>
      <c r="J92" s="447"/>
      <c r="K92" s="403">
        <f>K84</f>
        <v>551.06640000000004</v>
      </c>
      <c r="L92" s="403"/>
      <c r="M92" s="403"/>
      <c r="N92" s="404"/>
    </row>
    <row r="93" spans="1:14" ht="15.75" thickBot="1" x14ac:dyDescent="0.3">
      <c r="A93" s="22"/>
      <c r="B93" s="442" t="s">
        <v>79</v>
      </c>
      <c r="C93" s="442"/>
      <c r="D93" s="442"/>
      <c r="E93" s="442"/>
      <c r="F93" s="442"/>
      <c r="G93" s="442"/>
      <c r="H93" s="442"/>
      <c r="I93" s="458"/>
      <c r="J93" s="458"/>
      <c r="K93" s="445">
        <f>SUM(K90:N92)</f>
        <v>1841.9346717840003</v>
      </c>
      <c r="L93" s="445"/>
      <c r="M93" s="445"/>
      <c r="N93" s="446"/>
    </row>
    <row r="94" spans="1:14" x14ac:dyDescent="0.25">
      <c r="A94" s="8"/>
      <c r="B94" s="8"/>
      <c r="C94" s="8"/>
      <c r="D94" s="8"/>
      <c r="E94" s="8"/>
      <c r="F94" s="8"/>
      <c r="G94" s="8"/>
      <c r="H94" s="8"/>
      <c r="I94" s="8"/>
      <c r="J94" s="8"/>
      <c r="K94" s="8"/>
      <c r="L94" s="8"/>
      <c r="M94" s="8"/>
      <c r="N94" s="8"/>
    </row>
    <row r="95" spans="1:14" x14ac:dyDescent="0.25">
      <c r="A95" s="375" t="s">
        <v>80</v>
      </c>
      <c r="B95" s="375"/>
      <c r="C95" s="375"/>
      <c r="D95" s="375"/>
      <c r="E95" s="375"/>
      <c r="F95" s="375"/>
      <c r="G95" s="375"/>
      <c r="H95" s="375"/>
      <c r="I95" s="375"/>
      <c r="J95" s="375"/>
      <c r="K95" s="375"/>
      <c r="L95" s="375"/>
      <c r="M95" s="375"/>
      <c r="N95" s="375"/>
    </row>
    <row r="96" spans="1:14" ht="15.75" thickBot="1" x14ac:dyDescent="0.3">
      <c r="A96" s="8"/>
      <c r="B96" s="8"/>
      <c r="C96" s="8"/>
      <c r="D96" s="8"/>
      <c r="E96" s="8"/>
      <c r="F96" s="8"/>
      <c r="G96" s="8"/>
      <c r="H96" s="8"/>
      <c r="I96" s="8"/>
      <c r="J96" s="8"/>
      <c r="K96" s="8"/>
      <c r="L96" s="8"/>
      <c r="M96" s="8"/>
      <c r="N96" s="8"/>
    </row>
    <row r="97" spans="1:14" ht="15.75" thickBot="1" x14ac:dyDescent="0.3">
      <c r="A97" s="22">
        <v>3</v>
      </c>
      <c r="B97" s="442" t="s">
        <v>81</v>
      </c>
      <c r="C97" s="442"/>
      <c r="D97" s="442"/>
      <c r="E97" s="442"/>
      <c r="F97" s="442"/>
      <c r="G97" s="442"/>
      <c r="H97" s="442"/>
      <c r="I97" s="442" t="s">
        <v>41</v>
      </c>
      <c r="J97" s="442"/>
      <c r="K97" s="442" t="s">
        <v>42</v>
      </c>
      <c r="L97" s="442"/>
      <c r="M97" s="442"/>
      <c r="N97" s="443"/>
    </row>
    <row r="98" spans="1:14" x14ac:dyDescent="0.25">
      <c r="A98" s="13" t="s">
        <v>16</v>
      </c>
      <c r="B98" s="440" t="s">
        <v>82</v>
      </c>
      <c r="C98" s="440"/>
      <c r="D98" s="440"/>
      <c r="E98" s="440"/>
      <c r="F98" s="440"/>
      <c r="G98" s="440"/>
      <c r="H98" s="440"/>
      <c r="I98" s="456">
        <v>4.5999999999999999E-3</v>
      </c>
      <c r="J98" s="456"/>
      <c r="K98" s="459">
        <f>I98*($K$47+$K$93)</f>
        <v>21.884475490206402</v>
      </c>
      <c r="L98" s="459"/>
      <c r="M98" s="459"/>
      <c r="N98" s="460"/>
    </row>
    <row r="99" spans="1:14" x14ac:dyDescent="0.25">
      <c r="A99" s="11" t="s">
        <v>19</v>
      </c>
      <c r="B99" s="407" t="s">
        <v>83</v>
      </c>
      <c r="C99" s="407"/>
      <c r="D99" s="407"/>
      <c r="E99" s="407"/>
      <c r="F99" s="407"/>
      <c r="G99" s="407"/>
      <c r="H99" s="407"/>
      <c r="I99" s="465">
        <v>4.0000000000000002E-4</v>
      </c>
      <c r="J99" s="465"/>
      <c r="K99" s="459">
        <f t="shared" ref="K99:K103" si="1">I99*($K$47+$K$93)</f>
        <v>1.9029978687136002</v>
      </c>
      <c r="L99" s="459"/>
      <c r="M99" s="459"/>
      <c r="N99" s="460"/>
    </row>
    <row r="100" spans="1:14" x14ac:dyDescent="0.25">
      <c r="A100" s="11" t="s">
        <v>21</v>
      </c>
      <c r="B100" s="407" t="s">
        <v>84</v>
      </c>
      <c r="C100" s="407"/>
      <c r="D100" s="407"/>
      <c r="E100" s="407"/>
      <c r="F100" s="407"/>
      <c r="G100" s="407"/>
      <c r="H100" s="407"/>
      <c r="I100" s="465">
        <v>0.04</v>
      </c>
      <c r="J100" s="465"/>
      <c r="K100" s="459">
        <f t="shared" si="1"/>
        <v>190.29978687136003</v>
      </c>
      <c r="L100" s="459"/>
      <c r="M100" s="459"/>
      <c r="N100" s="460"/>
    </row>
    <row r="101" spans="1:14" x14ac:dyDescent="0.25">
      <c r="A101" s="11" t="s">
        <v>23</v>
      </c>
      <c r="B101" s="407" t="s">
        <v>85</v>
      </c>
      <c r="C101" s="407"/>
      <c r="D101" s="407"/>
      <c r="E101" s="407"/>
      <c r="F101" s="407"/>
      <c r="G101" s="407"/>
      <c r="H101" s="407"/>
      <c r="I101" s="465">
        <v>1.9400000000000001E-2</v>
      </c>
      <c r="J101" s="465"/>
      <c r="K101" s="459">
        <f t="shared" si="1"/>
        <v>92.295396632609609</v>
      </c>
      <c r="L101" s="459"/>
      <c r="M101" s="459"/>
      <c r="N101" s="460"/>
    </row>
    <row r="102" spans="1:14" x14ac:dyDescent="0.25">
      <c r="A102" s="11" t="s">
        <v>25</v>
      </c>
      <c r="B102" s="407" t="s">
        <v>86</v>
      </c>
      <c r="C102" s="407"/>
      <c r="D102" s="407"/>
      <c r="E102" s="407"/>
      <c r="F102" s="407"/>
      <c r="G102" s="407"/>
      <c r="H102" s="407"/>
      <c r="I102" s="465">
        <v>7.7000000000000002E-3</v>
      </c>
      <c r="J102" s="465"/>
      <c r="K102" s="459">
        <f t="shared" si="1"/>
        <v>36.6327089727368</v>
      </c>
      <c r="L102" s="459"/>
      <c r="M102" s="459"/>
      <c r="N102" s="460"/>
    </row>
    <row r="103" spans="1:14" ht="15.75" thickBot="1" x14ac:dyDescent="0.3">
      <c r="A103" s="11" t="s">
        <v>48</v>
      </c>
      <c r="B103" s="407" t="s">
        <v>87</v>
      </c>
      <c r="C103" s="407"/>
      <c r="D103" s="407"/>
      <c r="E103" s="407"/>
      <c r="F103" s="407"/>
      <c r="G103" s="407"/>
      <c r="H103" s="407"/>
      <c r="I103" s="465"/>
      <c r="J103" s="465"/>
      <c r="K103" s="459">
        <f t="shared" si="1"/>
        <v>0</v>
      </c>
      <c r="L103" s="459"/>
      <c r="M103" s="459"/>
      <c r="N103" s="460"/>
    </row>
    <row r="104" spans="1:14" ht="15.75" thickBot="1" x14ac:dyDescent="0.3">
      <c r="A104" s="22"/>
      <c r="B104" s="442" t="s">
        <v>141</v>
      </c>
      <c r="C104" s="442"/>
      <c r="D104" s="442"/>
      <c r="E104" s="442"/>
      <c r="F104" s="442"/>
      <c r="G104" s="442"/>
      <c r="H104" s="442"/>
      <c r="I104" s="500">
        <f>SUM(I98:J103)</f>
        <v>7.2099999999999997E-2</v>
      </c>
      <c r="J104" s="500"/>
      <c r="K104" s="445">
        <f>SUM(K98:N103)</f>
        <v>343.01536583562643</v>
      </c>
      <c r="L104" s="445"/>
      <c r="M104" s="445"/>
      <c r="N104" s="446"/>
    </row>
    <row r="105" spans="1:14" ht="18" customHeight="1" thickBot="1" x14ac:dyDescent="0.3">
      <c r="A105" s="451" t="s">
        <v>142</v>
      </c>
      <c r="B105" s="452"/>
      <c r="C105" s="452"/>
      <c r="D105" s="452"/>
      <c r="E105" s="452"/>
      <c r="F105" s="452"/>
      <c r="G105" s="452"/>
      <c r="H105" s="452"/>
      <c r="I105" s="452"/>
      <c r="J105" s="452"/>
      <c r="K105" s="452"/>
      <c r="L105" s="452"/>
      <c r="M105" s="452"/>
      <c r="N105" s="453"/>
    </row>
    <row r="106" spans="1:14" x14ac:dyDescent="0.25">
      <c r="A106" s="8"/>
      <c r="B106" s="8"/>
      <c r="C106" s="8"/>
      <c r="D106" s="8"/>
      <c r="E106" s="8"/>
      <c r="F106" s="8"/>
      <c r="G106" s="8"/>
      <c r="H106" s="8"/>
      <c r="I106" s="8"/>
      <c r="J106" s="8"/>
      <c r="K106" s="8"/>
      <c r="L106" s="8"/>
      <c r="M106" s="8"/>
      <c r="N106" s="8"/>
    </row>
    <row r="107" spans="1:14" x14ac:dyDescent="0.25">
      <c r="A107" s="375" t="s">
        <v>88</v>
      </c>
      <c r="B107" s="375"/>
      <c r="C107" s="375"/>
      <c r="D107" s="375"/>
      <c r="E107" s="375"/>
      <c r="F107" s="375"/>
      <c r="G107" s="375"/>
      <c r="H107" s="375"/>
      <c r="I107" s="375"/>
      <c r="J107" s="375"/>
      <c r="K107" s="375"/>
      <c r="L107" s="375"/>
      <c r="M107" s="375"/>
      <c r="N107" s="375"/>
    </row>
    <row r="108" spans="1:14" x14ac:dyDescent="0.25">
      <c r="A108" s="8"/>
      <c r="B108" s="8"/>
      <c r="C108" s="8"/>
      <c r="D108" s="8"/>
      <c r="E108" s="8"/>
      <c r="F108" s="8"/>
      <c r="G108" s="8"/>
      <c r="H108" s="8"/>
      <c r="I108" s="8"/>
      <c r="J108" s="8"/>
      <c r="K108" s="8"/>
      <c r="L108" s="8"/>
      <c r="M108" s="8"/>
      <c r="N108" s="8"/>
    </row>
    <row r="109" spans="1:14" ht="15.75" x14ac:dyDescent="0.25">
      <c r="A109" s="499" t="s">
        <v>89</v>
      </c>
      <c r="B109" s="499"/>
      <c r="C109" s="499"/>
      <c r="D109" s="499"/>
      <c r="E109" s="499"/>
      <c r="F109" s="499"/>
      <c r="G109" s="499"/>
      <c r="H109" s="499"/>
      <c r="I109" s="499"/>
      <c r="J109" s="499"/>
      <c r="K109" s="499"/>
      <c r="L109" s="499"/>
      <c r="M109" s="499"/>
      <c r="N109" s="499"/>
    </row>
    <row r="110" spans="1:14" ht="15.75" thickBot="1" x14ac:dyDescent="0.3">
      <c r="A110" s="8"/>
      <c r="B110" s="8"/>
      <c r="C110" s="8"/>
      <c r="D110" s="8"/>
      <c r="E110" s="8"/>
      <c r="F110" s="8"/>
      <c r="G110" s="8"/>
      <c r="H110" s="8"/>
      <c r="I110" s="8"/>
      <c r="J110" s="8"/>
      <c r="K110" s="8"/>
      <c r="L110" s="8"/>
      <c r="M110" s="8"/>
      <c r="N110" s="8"/>
    </row>
    <row r="111" spans="1:14" ht="15.75" thickBot="1" x14ac:dyDescent="0.3">
      <c r="A111" s="22" t="s">
        <v>90</v>
      </c>
      <c r="B111" s="442" t="s">
        <v>91</v>
      </c>
      <c r="C111" s="442"/>
      <c r="D111" s="442"/>
      <c r="E111" s="442"/>
      <c r="F111" s="442"/>
      <c r="G111" s="442"/>
      <c r="H111" s="442"/>
      <c r="I111" s="442" t="s">
        <v>41</v>
      </c>
      <c r="J111" s="442"/>
      <c r="K111" s="442" t="s">
        <v>42</v>
      </c>
      <c r="L111" s="442"/>
      <c r="M111" s="442"/>
      <c r="N111" s="443"/>
    </row>
    <row r="112" spans="1:14" x14ac:dyDescent="0.25">
      <c r="A112" s="13" t="s">
        <v>16</v>
      </c>
      <c r="B112" s="440" t="s">
        <v>92</v>
      </c>
      <c r="C112" s="440"/>
      <c r="D112" s="440"/>
      <c r="E112" s="440"/>
      <c r="F112" s="440"/>
      <c r="G112" s="440"/>
      <c r="H112" s="440"/>
      <c r="I112" s="456">
        <v>6.1100000000000002E-2</v>
      </c>
      <c r="J112" s="456"/>
      <c r="K112" s="459">
        <f>I112*($K$47+$K$70)</f>
        <v>220.61861912720241</v>
      </c>
      <c r="L112" s="459"/>
      <c r="M112" s="459"/>
      <c r="N112" s="460"/>
    </row>
    <row r="113" spans="1:14" x14ac:dyDescent="0.25">
      <c r="A113" s="11" t="s">
        <v>19</v>
      </c>
      <c r="B113" s="407" t="s">
        <v>143</v>
      </c>
      <c r="C113" s="407"/>
      <c r="D113" s="407"/>
      <c r="E113" s="407"/>
      <c r="F113" s="407"/>
      <c r="G113" s="407"/>
      <c r="H113" s="407"/>
      <c r="I113" s="465">
        <v>1.4800000000000001E-2</v>
      </c>
      <c r="J113" s="465"/>
      <c r="K113" s="459">
        <f t="shared" ref="K113:K117" si="2">I113*($K$47+$K$70)</f>
        <v>53.439534584003205</v>
      </c>
      <c r="L113" s="459"/>
      <c r="M113" s="459"/>
      <c r="N113" s="460"/>
    </row>
    <row r="114" spans="1:14" x14ac:dyDescent="0.25">
      <c r="A114" s="11" t="s">
        <v>21</v>
      </c>
      <c r="B114" s="407" t="s">
        <v>93</v>
      </c>
      <c r="C114" s="407"/>
      <c r="D114" s="407"/>
      <c r="E114" s="407"/>
      <c r="F114" s="407"/>
      <c r="G114" s="407"/>
      <c r="H114" s="407"/>
      <c r="I114" s="465">
        <v>2.9999999999999997E-4</v>
      </c>
      <c r="J114" s="465"/>
      <c r="K114" s="459">
        <f t="shared" si="2"/>
        <v>1.0832338091351998</v>
      </c>
      <c r="L114" s="459"/>
      <c r="M114" s="459"/>
      <c r="N114" s="460"/>
    </row>
    <row r="115" spans="1:14" x14ac:dyDescent="0.25">
      <c r="A115" s="11" t="s">
        <v>23</v>
      </c>
      <c r="B115" s="407" t="s">
        <v>94</v>
      </c>
      <c r="C115" s="407"/>
      <c r="D115" s="407"/>
      <c r="E115" s="407"/>
      <c r="F115" s="407"/>
      <c r="G115" s="407"/>
      <c r="H115" s="407"/>
      <c r="I115" s="465">
        <v>2E-3</v>
      </c>
      <c r="J115" s="465"/>
      <c r="K115" s="459">
        <f t="shared" si="2"/>
        <v>7.2215587275680004</v>
      </c>
      <c r="L115" s="459"/>
      <c r="M115" s="459"/>
      <c r="N115" s="460"/>
    </row>
    <row r="116" spans="1:14" x14ac:dyDescent="0.25">
      <c r="A116" s="11" t="s">
        <v>25</v>
      </c>
      <c r="B116" s="407" t="s">
        <v>95</v>
      </c>
      <c r="C116" s="407"/>
      <c r="D116" s="407"/>
      <c r="E116" s="407"/>
      <c r="F116" s="407"/>
      <c r="G116" s="407"/>
      <c r="H116" s="407"/>
      <c r="I116" s="465">
        <v>4.0000000000000002E-4</v>
      </c>
      <c r="J116" s="465"/>
      <c r="K116" s="459">
        <f t="shared" si="2"/>
        <v>1.4443117455136001</v>
      </c>
      <c r="L116" s="459"/>
      <c r="M116" s="459"/>
      <c r="N116" s="460"/>
    </row>
    <row r="117" spans="1:14" ht="15.75" thickBot="1" x14ac:dyDescent="0.3">
      <c r="A117" s="11" t="s">
        <v>48</v>
      </c>
      <c r="B117" s="407" t="s">
        <v>96</v>
      </c>
      <c r="C117" s="407"/>
      <c r="D117" s="407"/>
      <c r="E117" s="407"/>
      <c r="F117" s="407"/>
      <c r="G117" s="407"/>
      <c r="H117" s="407"/>
      <c r="I117" s="465"/>
      <c r="J117" s="465"/>
      <c r="K117" s="459">
        <f t="shared" si="2"/>
        <v>0</v>
      </c>
      <c r="L117" s="459"/>
      <c r="M117" s="459"/>
      <c r="N117" s="460"/>
    </row>
    <row r="118" spans="1:14" ht="15.75" thickBot="1" x14ac:dyDescent="0.3">
      <c r="A118" s="22"/>
      <c r="B118" s="442" t="s">
        <v>97</v>
      </c>
      <c r="C118" s="442"/>
      <c r="D118" s="442"/>
      <c r="E118" s="442"/>
      <c r="F118" s="442"/>
      <c r="G118" s="442"/>
      <c r="H118" s="442"/>
      <c r="I118" s="500">
        <f>SUM(I112:J117)</f>
        <v>7.8599999999999989E-2</v>
      </c>
      <c r="J118" s="500"/>
      <c r="K118" s="463">
        <f>SUM(K112:N117)</f>
        <v>283.80725799342235</v>
      </c>
      <c r="L118" s="463"/>
      <c r="M118" s="463"/>
      <c r="N118" s="464"/>
    </row>
    <row r="119" spans="1:14" ht="15.75" thickBot="1" x14ac:dyDescent="0.3">
      <c r="A119" s="451"/>
      <c r="B119" s="452"/>
      <c r="C119" s="452"/>
      <c r="D119" s="452"/>
      <c r="E119" s="452"/>
      <c r="F119" s="452"/>
      <c r="G119" s="452"/>
      <c r="H119" s="452"/>
      <c r="I119" s="452"/>
      <c r="J119" s="452"/>
      <c r="K119" s="452"/>
      <c r="L119" s="452"/>
      <c r="M119" s="452"/>
      <c r="N119" s="453"/>
    </row>
    <row r="120" spans="1:14" x14ac:dyDescent="0.25">
      <c r="A120" s="8"/>
      <c r="B120" s="8"/>
      <c r="C120" s="8"/>
      <c r="D120" s="8"/>
      <c r="E120" s="8"/>
      <c r="F120" s="8"/>
      <c r="G120" s="8"/>
      <c r="H120" s="8"/>
      <c r="I120" s="8"/>
      <c r="J120" s="8"/>
      <c r="K120" s="8"/>
      <c r="L120" s="8"/>
      <c r="M120" s="8"/>
      <c r="N120" s="8"/>
    </row>
    <row r="121" spans="1:14" ht="15.75" x14ac:dyDescent="0.25">
      <c r="A121" s="499" t="s">
        <v>144</v>
      </c>
      <c r="B121" s="499"/>
      <c r="C121" s="499"/>
      <c r="D121" s="499"/>
      <c r="E121" s="499"/>
      <c r="F121" s="499"/>
      <c r="G121" s="499"/>
      <c r="H121" s="499"/>
      <c r="I121" s="499"/>
      <c r="J121" s="499"/>
      <c r="K121" s="499"/>
      <c r="L121" s="499"/>
      <c r="M121" s="499"/>
      <c r="N121" s="499"/>
    </row>
    <row r="122" spans="1:14" ht="15.75" thickBot="1" x14ac:dyDescent="0.3">
      <c r="A122" s="8"/>
      <c r="B122" s="8"/>
      <c r="C122" s="8"/>
      <c r="D122" s="8"/>
      <c r="E122" s="8"/>
      <c r="F122" s="8"/>
      <c r="G122" s="8"/>
      <c r="H122" s="8"/>
      <c r="I122" s="8"/>
      <c r="J122" s="8"/>
      <c r="K122" s="8"/>
      <c r="L122" s="8"/>
      <c r="M122" s="8"/>
      <c r="N122" s="8"/>
    </row>
    <row r="123" spans="1:14" ht="15.75" thickBot="1" x14ac:dyDescent="0.3">
      <c r="A123" s="22" t="s">
        <v>98</v>
      </c>
      <c r="B123" s="442" t="s">
        <v>99</v>
      </c>
      <c r="C123" s="442"/>
      <c r="D123" s="442"/>
      <c r="E123" s="442"/>
      <c r="F123" s="442"/>
      <c r="G123" s="442"/>
      <c r="H123" s="442"/>
      <c r="I123" s="442" t="s">
        <v>41</v>
      </c>
      <c r="J123" s="442"/>
      <c r="K123" s="442" t="s">
        <v>42</v>
      </c>
      <c r="L123" s="442"/>
      <c r="M123" s="442"/>
      <c r="N123" s="443"/>
    </row>
    <row r="124" spans="1:14" ht="15.75" thickBot="1" x14ac:dyDescent="0.3">
      <c r="A124" s="13" t="s">
        <v>16</v>
      </c>
      <c r="B124" s="454" t="s">
        <v>100</v>
      </c>
      <c r="C124" s="454"/>
      <c r="D124" s="454"/>
      <c r="E124" s="454"/>
      <c r="F124" s="454"/>
      <c r="G124" s="454"/>
      <c r="H124" s="454"/>
      <c r="I124" s="494"/>
      <c r="J124" s="494"/>
      <c r="K124" s="459">
        <f>I124*K47</f>
        <v>0</v>
      </c>
      <c r="L124" s="459"/>
      <c r="M124" s="459"/>
      <c r="N124" s="460"/>
    </row>
    <row r="125" spans="1:14" ht="15.75" thickBot="1" x14ac:dyDescent="0.3">
      <c r="A125" s="22"/>
      <c r="B125" s="442" t="s">
        <v>101</v>
      </c>
      <c r="C125" s="442"/>
      <c r="D125" s="442"/>
      <c r="E125" s="442"/>
      <c r="F125" s="442"/>
      <c r="G125" s="442"/>
      <c r="H125" s="442"/>
      <c r="I125" s="458">
        <f>SUM(I124)</f>
        <v>0</v>
      </c>
      <c r="J125" s="458"/>
      <c r="K125" s="463">
        <f>SUM(K124)</f>
        <v>0</v>
      </c>
      <c r="L125" s="463"/>
      <c r="M125" s="463"/>
      <c r="N125" s="464"/>
    </row>
    <row r="126" spans="1:14" ht="15.75" thickBot="1" x14ac:dyDescent="0.3">
      <c r="A126" s="451" t="s">
        <v>102</v>
      </c>
      <c r="B126" s="452"/>
      <c r="C126" s="452"/>
      <c r="D126" s="452"/>
      <c r="E126" s="452"/>
      <c r="F126" s="452"/>
      <c r="G126" s="452"/>
      <c r="H126" s="452"/>
      <c r="I126" s="452"/>
      <c r="J126" s="452"/>
      <c r="K126" s="452"/>
      <c r="L126" s="452"/>
      <c r="M126" s="452"/>
      <c r="N126" s="453"/>
    </row>
    <row r="127" spans="1:14" x14ac:dyDescent="0.25">
      <c r="A127" s="8"/>
      <c r="B127" s="8"/>
      <c r="C127" s="8"/>
      <c r="D127" s="8"/>
      <c r="E127" s="8"/>
      <c r="F127" s="8"/>
      <c r="G127" s="8"/>
      <c r="H127" s="8"/>
      <c r="I127" s="8"/>
      <c r="J127" s="8"/>
      <c r="K127" s="8"/>
      <c r="L127" s="8"/>
      <c r="M127" s="8"/>
      <c r="N127" s="8"/>
    </row>
    <row r="128" spans="1:14" x14ac:dyDescent="0.25">
      <c r="A128" s="375" t="s">
        <v>103</v>
      </c>
      <c r="B128" s="375"/>
      <c r="C128" s="375"/>
      <c r="D128" s="375"/>
      <c r="E128" s="375"/>
      <c r="F128" s="375"/>
      <c r="G128" s="375"/>
      <c r="H128" s="375"/>
      <c r="I128" s="375"/>
      <c r="J128" s="375"/>
      <c r="K128" s="375"/>
      <c r="L128" s="375"/>
      <c r="M128" s="375"/>
      <c r="N128" s="375"/>
    </row>
    <row r="129" spans="1:14" ht="15.75" thickBot="1" x14ac:dyDescent="0.3">
      <c r="A129" s="8"/>
      <c r="B129" s="8"/>
      <c r="C129" s="8"/>
      <c r="D129" s="8"/>
      <c r="E129" s="8"/>
      <c r="F129" s="8"/>
      <c r="G129" s="8"/>
      <c r="H129" s="8"/>
      <c r="I129" s="8"/>
      <c r="J129" s="8"/>
      <c r="K129" s="8"/>
      <c r="L129" s="8"/>
      <c r="M129" s="8"/>
      <c r="N129" s="8"/>
    </row>
    <row r="130" spans="1:14" ht="15.75" thickBot="1" x14ac:dyDescent="0.3">
      <c r="A130" s="22">
        <v>4</v>
      </c>
      <c r="B130" s="442" t="s">
        <v>104</v>
      </c>
      <c r="C130" s="442"/>
      <c r="D130" s="442"/>
      <c r="E130" s="442"/>
      <c r="F130" s="442"/>
      <c r="G130" s="442"/>
      <c r="H130" s="442"/>
      <c r="I130" s="442" t="s">
        <v>41</v>
      </c>
      <c r="J130" s="442"/>
      <c r="K130" s="442" t="s">
        <v>42</v>
      </c>
      <c r="L130" s="442"/>
      <c r="M130" s="442"/>
      <c r="N130" s="443"/>
    </row>
    <row r="131" spans="1:14" x14ac:dyDescent="0.25">
      <c r="A131" s="13" t="s">
        <v>90</v>
      </c>
      <c r="B131" s="440" t="s">
        <v>91</v>
      </c>
      <c r="C131" s="440"/>
      <c r="D131" s="440"/>
      <c r="E131" s="440"/>
      <c r="F131" s="440"/>
      <c r="G131" s="440"/>
      <c r="H131" s="440"/>
      <c r="I131" s="494"/>
      <c r="J131" s="494"/>
      <c r="K131" s="459">
        <f>K118</f>
        <v>283.80725799342235</v>
      </c>
      <c r="L131" s="459"/>
      <c r="M131" s="459"/>
      <c r="N131" s="460"/>
    </row>
    <row r="132" spans="1:14" ht="15.75" thickBot="1" x14ac:dyDescent="0.3">
      <c r="A132" s="11" t="s">
        <v>98</v>
      </c>
      <c r="B132" s="407" t="s">
        <v>99</v>
      </c>
      <c r="C132" s="407"/>
      <c r="D132" s="407"/>
      <c r="E132" s="407"/>
      <c r="F132" s="407"/>
      <c r="G132" s="407"/>
      <c r="H132" s="407"/>
      <c r="I132" s="447"/>
      <c r="J132" s="447"/>
      <c r="K132" s="403">
        <f>K125</f>
        <v>0</v>
      </c>
      <c r="L132" s="403"/>
      <c r="M132" s="403"/>
      <c r="N132" s="404"/>
    </row>
    <row r="133" spans="1:14" ht="15.75" thickBot="1" x14ac:dyDescent="0.3">
      <c r="A133" s="22"/>
      <c r="B133" s="442" t="s">
        <v>147</v>
      </c>
      <c r="C133" s="442"/>
      <c r="D133" s="442"/>
      <c r="E133" s="442"/>
      <c r="F133" s="442"/>
      <c r="G133" s="442"/>
      <c r="H133" s="442"/>
      <c r="I133" s="458"/>
      <c r="J133" s="458"/>
      <c r="K133" s="445">
        <f>SUM(K131:N132)</f>
        <v>283.80725799342235</v>
      </c>
      <c r="L133" s="445"/>
      <c r="M133" s="445"/>
      <c r="N133" s="446"/>
    </row>
    <row r="134" spans="1:14" x14ac:dyDescent="0.25">
      <c r="A134" s="8"/>
      <c r="B134" s="8"/>
      <c r="C134" s="8"/>
      <c r="D134" s="8"/>
      <c r="E134" s="8"/>
      <c r="F134" s="8"/>
      <c r="G134" s="8"/>
      <c r="H134" s="8"/>
      <c r="I134" s="8"/>
      <c r="J134" s="8"/>
      <c r="K134" s="8"/>
      <c r="L134" s="8"/>
      <c r="M134" s="8"/>
      <c r="N134" s="8"/>
    </row>
    <row r="135" spans="1:14" ht="15.75" x14ac:dyDescent="0.25">
      <c r="A135" s="499" t="s">
        <v>105</v>
      </c>
      <c r="B135" s="499"/>
      <c r="C135" s="499"/>
      <c r="D135" s="499"/>
      <c r="E135" s="499"/>
      <c r="F135" s="499"/>
      <c r="G135" s="499"/>
      <c r="H135" s="499"/>
      <c r="I135" s="499"/>
      <c r="J135" s="499"/>
      <c r="K135" s="499"/>
      <c r="L135" s="499"/>
      <c r="M135" s="499"/>
      <c r="N135" s="499"/>
    </row>
    <row r="136" spans="1:14" ht="15.75" thickBot="1" x14ac:dyDescent="0.3">
      <c r="A136" s="8"/>
      <c r="B136" s="8"/>
      <c r="C136" s="8"/>
      <c r="D136" s="8"/>
      <c r="E136" s="8"/>
      <c r="F136" s="8"/>
      <c r="G136" s="8"/>
      <c r="H136" s="8"/>
      <c r="I136" s="8"/>
      <c r="J136" s="8"/>
      <c r="K136" s="8"/>
      <c r="L136" s="8"/>
      <c r="M136" s="8"/>
      <c r="N136" s="8"/>
    </row>
    <row r="137" spans="1:14" ht="15.75" thickBot="1" x14ac:dyDescent="0.3">
      <c r="A137" s="22">
        <v>5</v>
      </c>
      <c r="B137" s="442" t="s">
        <v>106</v>
      </c>
      <c r="C137" s="442"/>
      <c r="D137" s="442"/>
      <c r="E137" s="442"/>
      <c r="F137" s="442"/>
      <c r="G137" s="442"/>
      <c r="H137" s="442"/>
      <c r="I137" s="442" t="s">
        <v>41</v>
      </c>
      <c r="J137" s="442"/>
      <c r="K137" s="442" t="s">
        <v>42</v>
      </c>
      <c r="L137" s="442"/>
      <c r="M137" s="442"/>
      <c r="N137" s="443"/>
    </row>
    <row r="138" spans="1:14" x14ac:dyDescent="0.25">
      <c r="A138" s="13" t="s">
        <v>16</v>
      </c>
      <c r="B138" s="501" t="s">
        <v>428</v>
      </c>
      <c r="C138" s="501"/>
      <c r="D138" s="501"/>
      <c r="E138" s="501"/>
      <c r="F138" s="501"/>
      <c r="G138" s="501"/>
      <c r="H138" s="501"/>
      <c r="I138" s="494"/>
      <c r="J138" s="494"/>
      <c r="K138" s="459">
        <f>'ANEXO VIII-A02 - UNIFORMES'!F15</f>
        <v>64.839845238095251</v>
      </c>
      <c r="L138" s="459"/>
      <c r="M138" s="459"/>
      <c r="N138" s="460"/>
    </row>
    <row r="139" spans="1:14" x14ac:dyDescent="0.25">
      <c r="A139" s="11" t="s">
        <v>19</v>
      </c>
      <c r="B139" s="502" t="s">
        <v>429</v>
      </c>
      <c r="C139" s="502"/>
      <c r="D139" s="502"/>
      <c r="E139" s="502"/>
      <c r="F139" s="502"/>
      <c r="G139" s="502"/>
      <c r="H139" s="502"/>
      <c r="I139" s="447"/>
      <c r="J139" s="447"/>
      <c r="K139" s="403">
        <f>'ANEXO VIII-A03 - EPI'!G16</f>
        <v>64.922090277777784</v>
      </c>
      <c r="L139" s="403"/>
      <c r="M139" s="403"/>
      <c r="N139" s="404"/>
    </row>
    <row r="140" spans="1:14" x14ac:dyDescent="0.25">
      <c r="A140" s="11" t="s">
        <v>21</v>
      </c>
      <c r="B140" s="502" t="s">
        <v>430</v>
      </c>
      <c r="C140" s="502"/>
      <c r="D140" s="502"/>
      <c r="E140" s="502"/>
      <c r="F140" s="502"/>
      <c r="G140" s="502"/>
      <c r="H140" s="502"/>
      <c r="I140" s="447"/>
      <c r="J140" s="447"/>
      <c r="K140" s="403">
        <f>'ANEXO VIII-04 - FERRAMENTAL'!I104</f>
        <v>84.057708161328122</v>
      </c>
      <c r="L140" s="403"/>
      <c r="M140" s="403"/>
      <c r="N140" s="404"/>
    </row>
    <row r="141" spans="1:14" ht="15.75" thickBot="1" x14ac:dyDescent="0.3">
      <c r="A141" s="11" t="s">
        <v>23</v>
      </c>
      <c r="B141" s="503" t="s">
        <v>145</v>
      </c>
      <c r="C141" s="503"/>
      <c r="D141" s="503"/>
      <c r="E141" s="503"/>
      <c r="F141" s="503"/>
      <c r="G141" s="503"/>
      <c r="H141" s="503"/>
      <c r="I141" s="447"/>
      <c r="J141" s="447"/>
      <c r="K141" s="403"/>
      <c r="L141" s="403"/>
      <c r="M141" s="403"/>
      <c r="N141" s="404"/>
    </row>
    <row r="142" spans="1:14" ht="15.75" thickBot="1" x14ac:dyDescent="0.3">
      <c r="A142" s="22"/>
      <c r="B142" s="442" t="s">
        <v>146</v>
      </c>
      <c r="C142" s="442"/>
      <c r="D142" s="442"/>
      <c r="E142" s="442"/>
      <c r="F142" s="442"/>
      <c r="G142" s="442"/>
      <c r="H142" s="442"/>
      <c r="I142" s="458">
        <f>SUM(I138:J141)</f>
        <v>0</v>
      </c>
      <c r="J142" s="458"/>
      <c r="K142" s="445">
        <f>SUM(K138:N141)</f>
        <v>213.81964367720116</v>
      </c>
      <c r="L142" s="445"/>
      <c r="M142" s="445"/>
      <c r="N142" s="446"/>
    </row>
    <row r="143" spans="1:14" ht="15.75" thickBot="1" x14ac:dyDescent="0.3">
      <c r="A143" s="451" t="s">
        <v>107</v>
      </c>
      <c r="B143" s="452"/>
      <c r="C143" s="452"/>
      <c r="D143" s="452"/>
      <c r="E143" s="452"/>
      <c r="F143" s="452"/>
      <c r="G143" s="452"/>
      <c r="H143" s="452"/>
      <c r="I143" s="452"/>
      <c r="J143" s="452"/>
      <c r="K143" s="452"/>
      <c r="L143" s="452"/>
      <c r="M143" s="452"/>
      <c r="N143" s="453"/>
    </row>
    <row r="144" spans="1:14" x14ac:dyDescent="0.25">
      <c r="A144" s="8"/>
      <c r="B144" s="8"/>
      <c r="C144" s="8"/>
      <c r="D144" s="8"/>
      <c r="E144" s="8"/>
      <c r="F144" s="8"/>
      <c r="G144" s="8"/>
      <c r="H144" s="8"/>
      <c r="I144" s="8"/>
      <c r="J144" s="8"/>
      <c r="K144" s="8"/>
      <c r="L144" s="8"/>
      <c r="M144" s="8"/>
      <c r="N144" s="8"/>
    </row>
    <row r="145" spans="1:14" ht="15.75" x14ac:dyDescent="0.25">
      <c r="A145" s="499" t="s">
        <v>108</v>
      </c>
      <c r="B145" s="499"/>
      <c r="C145" s="499"/>
      <c r="D145" s="499"/>
      <c r="E145" s="499"/>
      <c r="F145" s="499"/>
      <c r="G145" s="499"/>
      <c r="H145" s="499"/>
      <c r="I145" s="499"/>
      <c r="J145" s="499"/>
      <c r="K145" s="499"/>
      <c r="L145" s="499"/>
      <c r="M145" s="499"/>
      <c r="N145" s="499"/>
    </row>
    <row r="146" spans="1:14" ht="16.5" thickBot="1" x14ac:dyDescent="0.3">
      <c r="A146" s="23"/>
      <c r="B146" s="23"/>
      <c r="C146" s="23"/>
      <c r="D146" s="23"/>
      <c r="E146" s="23"/>
      <c r="F146" s="23"/>
      <c r="G146" s="23"/>
      <c r="H146" s="23"/>
      <c r="I146" s="23"/>
      <c r="J146" s="23"/>
      <c r="K146" s="23"/>
      <c r="L146" s="23"/>
      <c r="M146" s="23"/>
      <c r="N146" s="23"/>
    </row>
    <row r="147" spans="1:14" ht="15.75" thickBot="1" x14ac:dyDescent="0.3">
      <c r="A147" s="22">
        <v>6</v>
      </c>
      <c r="B147" s="442" t="s">
        <v>109</v>
      </c>
      <c r="C147" s="442"/>
      <c r="D147" s="442"/>
      <c r="E147" s="442"/>
      <c r="F147" s="442"/>
      <c r="G147" s="442"/>
      <c r="H147" s="442"/>
      <c r="I147" s="442" t="s">
        <v>41</v>
      </c>
      <c r="J147" s="442"/>
      <c r="K147" s="442" t="s">
        <v>42</v>
      </c>
      <c r="L147" s="442"/>
      <c r="M147" s="442"/>
      <c r="N147" s="443"/>
    </row>
    <row r="148" spans="1:14" x14ac:dyDescent="0.25">
      <c r="A148" s="13" t="s">
        <v>16</v>
      </c>
      <c r="B148" s="440" t="s">
        <v>110</v>
      </c>
      <c r="C148" s="440"/>
      <c r="D148" s="440"/>
      <c r="E148" s="440"/>
      <c r="F148" s="440"/>
      <c r="G148" s="440"/>
      <c r="H148" s="440"/>
      <c r="I148" s="456">
        <v>6.4500000000000002E-2</v>
      </c>
      <c r="J148" s="456"/>
      <c r="K148" s="459">
        <f>I148*K166</f>
        <v>361.07983258422115</v>
      </c>
      <c r="L148" s="459"/>
      <c r="M148" s="459"/>
      <c r="N148" s="460"/>
    </row>
    <row r="149" spans="1:14" x14ac:dyDescent="0.25">
      <c r="A149" s="11" t="s">
        <v>19</v>
      </c>
      <c r="B149" s="407" t="s">
        <v>111</v>
      </c>
      <c r="C149" s="407"/>
      <c r="D149" s="407"/>
      <c r="E149" s="407"/>
      <c r="F149" s="407"/>
      <c r="G149" s="407"/>
      <c r="H149" s="407"/>
      <c r="I149" s="465">
        <v>0.09</v>
      </c>
      <c r="J149" s="465"/>
      <c r="K149" s="403">
        <f>I149*(K166+$K$148)</f>
        <v>536.32950946870244</v>
      </c>
      <c r="L149" s="403"/>
      <c r="M149" s="403"/>
      <c r="N149" s="404"/>
    </row>
    <row r="150" spans="1:14" x14ac:dyDescent="0.25">
      <c r="A150" s="11" t="s">
        <v>21</v>
      </c>
      <c r="B150" s="407" t="s">
        <v>112</v>
      </c>
      <c r="C150" s="407"/>
      <c r="D150" s="407"/>
      <c r="E150" s="407"/>
      <c r="F150" s="407"/>
      <c r="G150" s="407"/>
      <c r="H150" s="407"/>
      <c r="I150" s="465">
        <v>0.14249999999999999</v>
      </c>
      <c r="J150" s="465"/>
      <c r="K150" s="403"/>
      <c r="L150" s="403"/>
      <c r="M150" s="403"/>
      <c r="N150" s="404"/>
    </row>
    <row r="151" spans="1:14" x14ac:dyDescent="0.25">
      <c r="A151" s="11" t="s">
        <v>113</v>
      </c>
      <c r="B151" s="407" t="s">
        <v>407</v>
      </c>
      <c r="C151" s="407"/>
      <c r="D151" s="407"/>
      <c r="E151" s="407"/>
      <c r="F151" s="407"/>
      <c r="G151" s="407"/>
      <c r="H151" s="407"/>
      <c r="I151" s="492">
        <v>1.6500000000000001E-2</v>
      </c>
      <c r="J151" s="492"/>
      <c r="K151" s="403">
        <f>($K$148+$K$149+$K$166)/(1-$I$150)*I151</f>
        <v>124.98718792088907</v>
      </c>
      <c r="L151" s="403"/>
      <c r="M151" s="403"/>
      <c r="N151" s="404"/>
    </row>
    <row r="152" spans="1:14" x14ac:dyDescent="0.25">
      <c r="A152" s="11" t="s">
        <v>114</v>
      </c>
      <c r="B152" s="407" t="s">
        <v>408</v>
      </c>
      <c r="C152" s="407"/>
      <c r="D152" s="407"/>
      <c r="E152" s="407"/>
      <c r="F152" s="407"/>
      <c r="G152" s="407"/>
      <c r="H152" s="407"/>
      <c r="I152" s="492">
        <v>7.5999999999999998E-2</v>
      </c>
      <c r="J152" s="492"/>
      <c r="K152" s="403">
        <f>($K$148+$K$149+$K$166)/(1-$I$150)*I152</f>
        <v>575.69856254470119</v>
      </c>
      <c r="L152" s="403"/>
      <c r="M152" s="403"/>
      <c r="N152" s="404"/>
    </row>
    <row r="153" spans="1:14" x14ac:dyDescent="0.25">
      <c r="A153" s="11" t="s">
        <v>115</v>
      </c>
      <c r="B153" s="407" t="s">
        <v>406</v>
      </c>
      <c r="C153" s="407"/>
      <c r="D153" s="407"/>
      <c r="E153" s="407"/>
      <c r="F153" s="407"/>
      <c r="G153" s="407"/>
      <c r="H153" s="407"/>
      <c r="I153" s="465">
        <v>0.05</v>
      </c>
      <c r="J153" s="465"/>
      <c r="K153" s="403">
        <f t="shared" ref="K153:K154" si="3">($K$148+$K$149+$K$166)/(1-$I$150)*I153</f>
        <v>378.74905430572448</v>
      </c>
      <c r="L153" s="403"/>
      <c r="M153" s="403"/>
      <c r="N153" s="404"/>
    </row>
    <row r="154" spans="1:14" ht="15.75" thickBot="1" x14ac:dyDescent="0.3">
      <c r="A154" s="11" t="s">
        <v>116</v>
      </c>
      <c r="B154" s="398" t="s">
        <v>1851</v>
      </c>
      <c r="C154" s="399"/>
      <c r="D154" s="399"/>
      <c r="E154" s="399"/>
      <c r="F154" s="399"/>
      <c r="G154" s="399"/>
      <c r="H154" s="400"/>
      <c r="I154" s="401">
        <v>4.4999999999999998E-2</v>
      </c>
      <c r="J154" s="402"/>
      <c r="K154" s="403">
        <f t="shared" si="3"/>
        <v>340.874148875152</v>
      </c>
      <c r="L154" s="403"/>
      <c r="M154" s="403"/>
      <c r="N154" s="404"/>
    </row>
    <row r="155" spans="1:14" ht="15.75" thickBot="1" x14ac:dyDescent="0.3">
      <c r="A155" s="22"/>
      <c r="B155" s="442" t="s">
        <v>68</v>
      </c>
      <c r="C155" s="442"/>
      <c r="D155" s="442"/>
      <c r="E155" s="442"/>
      <c r="F155" s="442"/>
      <c r="G155" s="442"/>
      <c r="H155" s="442"/>
      <c r="I155" s="500">
        <f>I148+I149+I150</f>
        <v>0.29699999999999999</v>
      </c>
      <c r="J155" s="500"/>
      <c r="K155" s="445">
        <f>SUM(K148:N154)</f>
        <v>2317.7182956993902</v>
      </c>
      <c r="L155" s="445"/>
      <c r="M155" s="445"/>
      <c r="N155" s="446"/>
    </row>
    <row r="156" spans="1:14" ht="26.25" customHeight="1" thickBot="1" x14ac:dyDescent="0.3">
      <c r="A156" s="451" t="s">
        <v>148</v>
      </c>
      <c r="B156" s="452"/>
      <c r="C156" s="452"/>
      <c r="D156" s="452"/>
      <c r="E156" s="452"/>
      <c r="F156" s="452"/>
      <c r="G156" s="452"/>
      <c r="H156" s="452"/>
      <c r="I156" s="452"/>
      <c r="J156" s="452"/>
      <c r="K156" s="452"/>
      <c r="L156" s="452"/>
      <c r="M156" s="452"/>
      <c r="N156" s="453"/>
    </row>
    <row r="157" spans="1:14" ht="26.25" customHeight="1" thickBot="1" x14ac:dyDescent="0.3">
      <c r="A157" s="16"/>
      <c r="B157" s="16"/>
      <c r="C157" s="16"/>
      <c r="D157" s="16"/>
      <c r="E157" s="16"/>
      <c r="F157" s="16"/>
      <c r="G157" s="16"/>
      <c r="H157" s="16"/>
      <c r="I157" s="16"/>
      <c r="J157" s="16"/>
      <c r="K157" s="16"/>
      <c r="L157" s="16"/>
      <c r="M157" s="16"/>
      <c r="N157" s="16"/>
    </row>
    <row r="158" spans="1:14" ht="15.75" thickBot="1" x14ac:dyDescent="0.3">
      <c r="A158" s="431" t="s">
        <v>117</v>
      </c>
      <c r="B158" s="432"/>
      <c r="C158" s="432"/>
      <c r="D158" s="432"/>
      <c r="E158" s="432"/>
      <c r="F158" s="432"/>
      <c r="G158" s="432"/>
      <c r="H158" s="432"/>
      <c r="I158" s="432"/>
      <c r="J158" s="432"/>
      <c r="K158" s="432"/>
      <c r="L158" s="432"/>
      <c r="M158" s="432"/>
      <c r="N158" s="433"/>
    </row>
    <row r="159" spans="1:14" ht="15.75" customHeight="1" thickBot="1" x14ac:dyDescent="0.3">
      <c r="A159" s="8"/>
      <c r="B159" s="8"/>
      <c r="C159" s="8"/>
      <c r="D159" s="8"/>
      <c r="E159" s="8"/>
      <c r="F159" s="8"/>
      <c r="G159" s="8"/>
      <c r="H159" s="8"/>
      <c r="I159" s="8"/>
      <c r="J159" s="8"/>
      <c r="K159" s="8"/>
      <c r="L159" s="8"/>
      <c r="M159" s="8"/>
      <c r="N159" s="8"/>
    </row>
    <row r="160" spans="1:14" ht="15.75" thickBot="1" x14ac:dyDescent="0.3">
      <c r="A160" s="22"/>
      <c r="B160" s="442" t="s">
        <v>118</v>
      </c>
      <c r="C160" s="442"/>
      <c r="D160" s="442"/>
      <c r="E160" s="442"/>
      <c r="F160" s="442"/>
      <c r="G160" s="442"/>
      <c r="H160" s="442"/>
      <c r="I160" s="442" t="s">
        <v>41</v>
      </c>
      <c r="J160" s="442"/>
      <c r="K160" s="442" t="s">
        <v>42</v>
      </c>
      <c r="L160" s="442"/>
      <c r="M160" s="442"/>
      <c r="N160" s="443"/>
    </row>
    <row r="161" spans="1:14" ht="15.75" thickBot="1" x14ac:dyDescent="0.3">
      <c r="A161" s="13" t="s">
        <v>16</v>
      </c>
      <c r="B161" s="440" t="s">
        <v>39</v>
      </c>
      <c r="C161" s="440"/>
      <c r="D161" s="440"/>
      <c r="E161" s="440"/>
      <c r="F161" s="440"/>
      <c r="G161" s="440"/>
      <c r="H161" s="440"/>
      <c r="I161" s="494"/>
      <c r="J161" s="494"/>
      <c r="K161" s="448">
        <f>K47</f>
        <v>2915.56</v>
      </c>
      <c r="L161" s="449"/>
      <c r="M161" s="449"/>
      <c r="N161" s="450"/>
    </row>
    <row r="162" spans="1:14" ht="15.75" thickBot="1" x14ac:dyDescent="0.3">
      <c r="A162" s="11" t="s">
        <v>19</v>
      </c>
      <c r="B162" s="407" t="s">
        <v>55</v>
      </c>
      <c r="C162" s="407"/>
      <c r="D162" s="407"/>
      <c r="E162" s="407"/>
      <c r="F162" s="407"/>
      <c r="G162" s="407"/>
      <c r="H162" s="407"/>
      <c r="I162" s="447"/>
      <c r="J162" s="447"/>
      <c r="K162" s="445">
        <f>K93</f>
        <v>1841.9346717840003</v>
      </c>
      <c r="L162" s="445"/>
      <c r="M162" s="445"/>
      <c r="N162" s="446"/>
    </row>
    <row r="163" spans="1:14" ht="15.75" thickBot="1" x14ac:dyDescent="0.3">
      <c r="A163" s="11" t="s">
        <v>21</v>
      </c>
      <c r="B163" s="407" t="s">
        <v>80</v>
      </c>
      <c r="C163" s="407"/>
      <c r="D163" s="407"/>
      <c r="E163" s="407"/>
      <c r="F163" s="407"/>
      <c r="G163" s="407"/>
      <c r="H163" s="407"/>
      <c r="I163" s="447"/>
      <c r="J163" s="447"/>
      <c r="K163" s="445">
        <f>K104</f>
        <v>343.01536583562643</v>
      </c>
      <c r="L163" s="445"/>
      <c r="M163" s="445"/>
      <c r="N163" s="446"/>
    </row>
    <row r="164" spans="1:14" ht="15.75" thickBot="1" x14ac:dyDescent="0.3">
      <c r="A164" s="11" t="s">
        <v>23</v>
      </c>
      <c r="B164" s="407" t="s">
        <v>88</v>
      </c>
      <c r="C164" s="407"/>
      <c r="D164" s="407"/>
      <c r="E164" s="407"/>
      <c r="F164" s="407"/>
      <c r="G164" s="407"/>
      <c r="H164" s="407"/>
      <c r="I164" s="447"/>
      <c r="J164" s="447"/>
      <c r="K164" s="445">
        <f>K133</f>
        <v>283.80725799342235</v>
      </c>
      <c r="L164" s="445"/>
      <c r="M164" s="445"/>
      <c r="N164" s="446"/>
    </row>
    <row r="165" spans="1:14" ht="15.75" thickBot="1" x14ac:dyDescent="0.3">
      <c r="A165" s="11" t="s">
        <v>25</v>
      </c>
      <c r="B165" s="407" t="s">
        <v>149</v>
      </c>
      <c r="C165" s="407"/>
      <c r="D165" s="407"/>
      <c r="E165" s="407"/>
      <c r="F165" s="407"/>
      <c r="G165" s="407"/>
      <c r="H165" s="407"/>
      <c r="I165" s="447"/>
      <c r="J165" s="447"/>
      <c r="K165" s="445">
        <f>K142</f>
        <v>213.81964367720116</v>
      </c>
      <c r="L165" s="445"/>
      <c r="M165" s="445"/>
      <c r="N165" s="446"/>
    </row>
    <row r="166" spans="1:14" ht="15.75" thickBot="1" x14ac:dyDescent="0.3">
      <c r="A166" s="508" t="s">
        <v>119</v>
      </c>
      <c r="B166" s="509"/>
      <c r="C166" s="509"/>
      <c r="D166" s="509"/>
      <c r="E166" s="509"/>
      <c r="F166" s="509"/>
      <c r="G166" s="509"/>
      <c r="H166" s="510"/>
      <c r="I166" s="447"/>
      <c r="J166" s="447"/>
      <c r="K166" s="515">
        <f>SUM(K161:N165)</f>
        <v>5598.1369392902507</v>
      </c>
      <c r="L166" s="515"/>
      <c r="M166" s="515"/>
      <c r="N166" s="516"/>
    </row>
    <row r="167" spans="1:14" ht="15.75" thickBot="1" x14ac:dyDescent="0.3">
      <c r="A167" s="11" t="s">
        <v>48</v>
      </c>
      <c r="B167" s="407" t="s">
        <v>150</v>
      </c>
      <c r="C167" s="407"/>
      <c r="D167" s="407"/>
      <c r="E167" s="407"/>
      <c r="F167" s="407"/>
      <c r="G167" s="407"/>
      <c r="H167" s="407"/>
      <c r="I167" s="447"/>
      <c r="J167" s="447"/>
      <c r="K167" s="445">
        <f>K155</f>
        <v>2317.7182956993902</v>
      </c>
      <c r="L167" s="445"/>
      <c r="M167" s="445"/>
      <c r="N167" s="446"/>
    </row>
    <row r="168" spans="1:14" ht="15.75" thickBot="1" x14ac:dyDescent="0.3">
      <c r="A168" s="466" t="s">
        <v>422</v>
      </c>
      <c r="B168" s="467"/>
      <c r="C168" s="467"/>
      <c r="D168" s="467"/>
      <c r="E168" s="467"/>
      <c r="F168" s="467"/>
      <c r="G168" s="467"/>
      <c r="H168" s="467"/>
      <c r="I168" s="467"/>
      <c r="J168" s="468"/>
      <c r="K168" s="484">
        <f>ROUND(K166+K167,2)</f>
        <v>7915.86</v>
      </c>
      <c r="L168" s="484"/>
      <c r="M168" s="484"/>
      <c r="N168" s="485"/>
    </row>
  </sheetData>
  <mergeCells count="333">
    <mergeCell ref="A168:J168"/>
    <mergeCell ref="K168:N168"/>
    <mergeCell ref="A166:H166"/>
    <mergeCell ref="I166:J166"/>
    <mergeCell ref="K166:N166"/>
    <mergeCell ref="B167:H167"/>
    <mergeCell ref="I167:J167"/>
    <mergeCell ref="K167:N167"/>
    <mergeCell ref="B164:H164"/>
    <mergeCell ref="I164:J164"/>
    <mergeCell ref="K164:N164"/>
    <mergeCell ref="B165:H165"/>
    <mergeCell ref="I165:J165"/>
    <mergeCell ref="K165:N165"/>
    <mergeCell ref="B162:H162"/>
    <mergeCell ref="I162:J162"/>
    <mergeCell ref="K162:N162"/>
    <mergeCell ref="B163:H163"/>
    <mergeCell ref="I163:J163"/>
    <mergeCell ref="K163:N163"/>
    <mergeCell ref="A156:N156"/>
    <mergeCell ref="A158:N158"/>
    <mergeCell ref="B160:H160"/>
    <mergeCell ref="I160:J160"/>
    <mergeCell ref="K160:N160"/>
    <mergeCell ref="B161:H161"/>
    <mergeCell ref="I161:J161"/>
    <mergeCell ref="K161:N161"/>
    <mergeCell ref="B154:H154"/>
    <mergeCell ref="I154:J154"/>
    <mergeCell ref="K154:N154"/>
    <mergeCell ref="B155:H155"/>
    <mergeCell ref="I155:J155"/>
    <mergeCell ref="K155:N155"/>
    <mergeCell ref="B152:H152"/>
    <mergeCell ref="I152:J152"/>
    <mergeCell ref="K152:N152"/>
    <mergeCell ref="B153:H153"/>
    <mergeCell ref="I153:J153"/>
    <mergeCell ref="K153:N153"/>
    <mergeCell ref="B150:H150"/>
    <mergeCell ref="I150:J150"/>
    <mergeCell ref="K150:N150"/>
    <mergeCell ref="B151:H151"/>
    <mergeCell ref="I151:J151"/>
    <mergeCell ref="K151:N151"/>
    <mergeCell ref="B148:H148"/>
    <mergeCell ref="I148:J148"/>
    <mergeCell ref="K148:N148"/>
    <mergeCell ref="B149:H149"/>
    <mergeCell ref="I149:J149"/>
    <mergeCell ref="K149:N149"/>
    <mergeCell ref="B142:H142"/>
    <mergeCell ref="I142:J142"/>
    <mergeCell ref="K142:N142"/>
    <mergeCell ref="A143:N143"/>
    <mergeCell ref="A145:N145"/>
    <mergeCell ref="B147:H147"/>
    <mergeCell ref="I147:J147"/>
    <mergeCell ref="K147:N147"/>
    <mergeCell ref="B140:H140"/>
    <mergeCell ref="I140:J140"/>
    <mergeCell ref="K140:N140"/>
    <mergeCell ref="B141:H141"/>
    <mergeCell ref="I141:J141"/>
    <mergeCell ref="K141:N141"/>
    <mergeCell ref="B138:H138"/>
    <mergeCell ref="I138:J138"/>
    <mergeCell ref="K138:N138"/>
    <mergeCell ref="B139:H139"/>
    <mergeCell ref="I139:J139"/>
    <mergeCell ref="K139:N139"/>
    <mergeCell ref="B133:H133"/>
    <mergeCell ref="I133:J133"/>
    <mergeCell ref="K133:N133"/>
    <mergeCell ref="A135:N135"/>
    <mergeCell ref="B137:H137"/>
    <mergeCell ref="I137:J137"/>
    <mergeCell ref="K137:N137"/>
    <mergeCell ref="B131:H131"/>
    <mergeCell ref="I131:J131"/>
    <mergeCell ref="K131:N131"/>
    <mergeCell ref="B132:H132"/>
    <mergeCell ref="I132:J132"/>
    <mergeCell ref="K132:N132"/>
    <mergeCell ref="B125:H125"/>
    <mergeCell ref="I125:J125"/>
    <mergeCell ref="K125:N125"/>
    <mergeCell ref="A126:N126"/>
    <mergeCell ref="A128:N128"/>
    <mergeCell ref="B130:H130"/>
    <mergeCell ref="I130:J130"/>
    <mergeCell ref="K130:N130"/>
    <mergeCell ref="A119:N119"/>
    <mergeCell ref="A121:N121"/>
    <mergeCell ref="B123:H123"/>
    <mergeCell ref="I123:J123"/>
    <mergeCell ref="K123:N123"/>
    <mergeCell ref="B124:H124"/>
    <mergeCell ref="I124:J124"/>
    <mergeCell ref="K124:N124"/>
    <mergeCell ref="B117:H117"/>
    <mergeCell ref="I117:J117"/>
    <mergeCell ref="K117:N117"/>
    <mergeCell ref="B118:H118"/>
    <mergeCell ref="I118:J118"/>
    <mergeCell ref="K118:N118"/>
    <mergeCell ref="B115:H115"/>
    <mergeCell ref="I115:J115"/>
    <mergeCell ref="K115:N115"/>
    <mergeCell ref="B116:H116"/>
    <mergeCell ref="I116:J116"/>
    <mergeCell ref="K116:N116"/>
    <mergeCell ref="B113:H113"/>
    <mergeCell ref="I113:J113"/>
    <mergeCell ref="K113:N113"/>
    <mergeCell ref="B114:H114"/>
    <mergeCell ref="I114:J114"/>
    <mergeCell ref="K114:N114"/>
    <mergeCell ref="B111:H111"/>
    <mergeCell ref="I111:J111"/>
    <mergeCell ref="K111:N111"/>
    <mergeCell ref="B112:H112"/>
    <mergeCell ref="I112:J112"/>
    <mergeCell ref="K112:N112"/>
    <mergeCell ref="B104:H104"/>
    <mergeCell ref="I104:J104"/>
    <mergeCell ref="K104:N104"/>
    <mergeCell ref="A105:N105"/>
    <mergeCell ref="A107:N107"/>
    <mergeCell ref="A109:N109"/>
    <mergeCell ref="B102:H102"/>
    <mergeCell ref="I102:J102"/>
    <mergeCell ref="K102:N102"/>
    <mergeCell ref="B103:H103"/>
    <mergeCell ref="I103:J103"/>
    <mergeCell ref="K103:N103"/>
    <mergeCell ref="B100:H100"/>
    <mergeCell ref="I100:J100"/>
    <mergeCell ref="K100:N100"/>
    <mergeCell ref="B101:H101"/>
    <mergeCell ref="I101:J101"/>
    <mergeCell ref="K101:N101"/>
    <mergeCell ref="B98:H98"/>
    <mergeCell ref="I98:J98"/>
    <mergeCell ref="K98:N98"/>
    <mergeCell ref="B99:H99"/>
    <mergeCell ref="I99:J99"/>
    <mergeCell ref="K99:N99"/>
    <mergeCell ref="B93:H93"/>
    <mergeCell ref="I93:J93"/>
    <mergeCell ref="K93:N93"/>
    <mergeCell ref="A95:N95"/>
    <mergeCell ref="B97:H97"/>
    <mergeCell ref="I97:J97"/>
    <mergeCell ref="K97:N97"/>
    <mergeCell ref="B91:H91"/>
    <mergeCell ref="I91:J91"/>
    <mergeCell ref="K91:N91"/>
    <mergeCell ref="B92:H92"/>
    <mergeCell ref="I92:J92"/>
    <mergeCell ref="K92:N92"/>
    <mergeCell ref="A85:N85"/>
    <mergeCell ref="A87:N87"/>
    <mergeCell ref="B89:H89"/>
    <mergeCell ref="I89:J89"/>
    <mergeCell ref="K89:N89"/>
    <mergeCell ref="B90:H90"/>
    <mergeCell ref="I90:J90"/>
    <mergeCell ref="K90:N90"/>
    <mergeCell ref="B83:H83"/>
    <mergeCell ref="I83:J83"/>
    <mergeCell ref="K83:N83"/>
    <mergeCell ref="B84:H84"/>
    <mergeCell ref="I84:J84"/>
    <mergeCell ref="K84:N84"/>
    <mergeCell ref="B81:H81"/>
    <mergeCell ref="I81:J81"/>
    <mergeCell ref="K81:N81"/>
    <mergeCell ref="B82:H82"/>
    <mergeCell ref="I82:J82"/>
    <mergeCell ref="K82:N82"/>
    <mergeCell ref="B79:H79"/>
    <mergeCell ref="I79:J79"/>
    <mergeCell ref="K79:N79"/>
    <mergeCell ref="B80:H80"/>
    <mergeCell ref="I80:J80"/>
    <mergeCell ref="K80:N80"/>
    <mergeCell ref="B77:H77"/>
    <mergeCell ref="I77:J77"/>
    <mergeCell ref="K77:N77"/>
    <mergeCell ref="B78:H78"/>
    <mergeCell ref="I78:J78"/>
    <mergeCell ref="K78:N78"/>
    <mergeCell ref="A71:N71"/>
    <mergeCell ref="A73:N73"/>
    <mergeCell ref="B75:H75"/>
    <mergeCell ref="I75:J75"/>
    <mergeCell ref="K75:N75"/>
    <mergeCell ref="B76:H76"/>
    <mergeCell ref="I76:J76"/>
    <mergeCell ref="K76:N76"/>
    <mergeCell ref="B69:H69"/>
    <mergeCell ref="I69:J69"/>
    <mergeCell ref="K69:N69"/>
    <mergeCell ref="B70:H70"/>
    <mergeCell ref="I70:J70"/>
    <mergeCell ref="K70:N70"/>
    <mergeCell ref="B67:H67"/>
    <mergeCell ref="I67:J67"/>
    <mergeCell ref="K67:N67"/>
    <mergeCell ref="B68:H68"/>
    <mergeCell ref="I68:J68"/>
    <mergeCell ref="K68:N68"/>
    <mergeCell ref="B65:H65"/>
    <mergeCell ref="I65:J65"/>
    <mergeCell ref="K65:N65"/>
    <mergeCell ref="B66:H66"/>
    <mergeCell ref="I66:J66"/>
    <mergeCell ref="K66:N66"/>
    <mergeCell ref="B63:H63"/>
    <mergeCell ref="I63:J63"/>
    <mergeCell ref="K63:N63"/>
    <mergeCell ref="B64:H64"/>
    <mergeCell ref="I64:J64"/>
    <mergeCell ref="K64:N64"/>
    <mergeCell ref="A57:N57"/>
    <mergeCell ref="A59:N59"/>
    <mergeCell ref="B61:H61"/>
    <mergeCell ref="I61:J61"/>
    <mergeCell ref="K61:N61"/>
    <mergeCell ref="B62:H62"/>
    <mergeCell ref="I62:J62"/>
    <mergeCell ref="K62:N62"/>
    <mergeCell ref="B55:H55"/>
    <mergeCell ref="I55:J55"/>
    <mergeCell ref="K55:N55"/>
    <mergeCell ref="B56:H56"/>
    <mergeCell ref="I56:J56"/>
    <mergeCell ref="K56:N56"/>
    <mergeCell ref="B53:H53"/>
    <mergeCell ref="I53:J53"/>
    <mergeCell ref="K53:N53"/>
    <mergeCell ref="B54:H54"/>
    <mergeCell ref="I54:J54"/>
    <mergeCell ref="K54:N54"/>
    <mergeCell ref="A47:H47"/>
    <mergeCell ref="I47:J47"/>
    <mergeCell ref="K47:N47"/>
    <mergeCell ref="A48:N48"/>
    <mergeCell ref="A49:N49"/>
    <mergeCell ref="A51:N51"/>
    <mergeCell ref="B45:H45"/>
    <mergeCell ref="I45:J45"/>
    <mergeCell ref="K45:N45"/>
    <mergeCell ref="B46:H46"/>
    <mergeCell ref="I46:J46"/>
    <mergeCell ref="K46:N46"/>
    <mergeCell ref="B43:H43"/>
    <mergeCell ref="I43:J43"/>
    <mergeCell ref="K43:N43"/>
    <mergeCell ref="B44:H44"/>
    <mergeCell ref="I44:J44"/>
    <mergeCell ref="K44:N44"/>
    <mergeCell ref="B41:H41"/>
    <mergeCell ref="I41:J41"/>
    <mergeCell ref="K41:N41"/>
    <mergeCell ref="B42:H42"/>
    <mergeCell ref="I42:J42"/>
    <mergeCell ref="K42:N42"/>
    <mergeCell ref="B39:H39"/>
    <mergeCell ref="I39:J39"/>
    <mergeCell ref="K39:N39"/>
    <mergeCell ref="B40:H40"/>
    <mergeCell ref="I40:J40"/>
    <mergeCell ref="K40:N40"/>
    <mergeCell ref="B33:H33"/>
    <mergeCell ref="I33:N33"/>
    <mergeCell ref="A34:N34"/>
    <mergeCell ref="A35:N35"/>
    <mergeCell ref="A36:N36"/>
    <mergeCell ref="B38:H38"/>
    <mergeCell ref="I38:J38"/>
    <mergeCell ref="K38:N38"/>
    <mergeCell ref="B30:H30"/>
    <mergeCell ref="I30:N30"/>
    <mergeCell ref="B31:H31"/>
    <mergeCell ref="I31:N31"/>
    <mergeCell ref="B32:H32"/>
    <mergeCell ref="I32:N32"/>
    <mergeCell ref="A26:N26"/>
    <mergeCell ref="B27:H27"/>
    <mergeCell ref="I27:N27"/>
    <mergeCell ref="B28:H28"/>
    <mergeCell ref="I28:N28"/>
    <mergeCell ref="B29:H29"/>
    <mergeCell ref="I29:N29"/>
    <mergeCell ref="A20:D20"/>
    <mergeCell ref="E20:G20"/>
    <mergeCell ref="H20:N20"/>
    <mergeCell ref="A21:N21"/>
    <mergeCell ref="A23:N23"/>
    <mergeCell ref="A25:N25"/>
    <mergeCell ref="A18:D18"/>
    <mergeCell ref="E18:G18"/>
    <mergeCell ref="H18:N18"/>
    <mergeCell ref="A19:D19"/>
    <mergeCell ref="E19:G19"/>
    <mergeCell ref="H19:N19"/>
    <mergeCell ref="B13:I13"/>
    <mergeCell ref="J13:N13"/>
    <mergeCell ref="B14:I14"/>
    <mergeCell ref="J14:N14"/>
    <mergeCell ref="A16:N16"/>
    <mergeCell ref="A17:N17"/>
    <mergeCell ref="B10:I10"/>
    <mergeCell ref="J10:N10"/>
    <mergeCell ref="B11:I11"/>
    <mergeCell ref="J11:N11"/>
    <mergeCell ref="B12:I12"/>
    <mergeCell ref="J12:N12"/>
    <mergeCell ref="A5:H5"/>
    <mergeCell ref="I5:N5"/>
    <mergeCell ref="A6:H6"/>
    <mergeCell ref="I6:N6"/>
    <mergeCell ref="A7:N7"/>
    <mergeCell ref="A8:N8"/>
    <mergeCell ref="A1:N1"/>
    <mergeCell ref="A2:N2"/>
    <mergeCell ref="A3:G3"/>
    <mergeCell ref="H3:N3"/>
    <mergeCell ref="A4:H4"/>
    <mergeCell ref="I4:N4"/>
  </mergeCells>
  <printOptions horizontalCentered="1"/>
  <pageMargins left="0.23622047244094491" right="0.23622047244094491" top="0.74803149606299213" bottom="0.74803149606299213" header="0.31496062992125984" footer="0.31496062992125984"/>
  <pageSetup paperSize="9" scale="55"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D0B52E-E972-4FC0-AD1E-57815615D0C9}">
  <sheetPr>
    <tabColor rgb="FF00B050"/>
  </sheetPr>
  <dimension ref="A1:WVV168"/>
  <sheetViews>
    <sheetView showGridLines="0" topLeftCell="A124" zoomScaleNormal="100" workbookViewId="0">
      <selection activeCell="K139" sqref="K139:N139"/>
    </sheetView>
  </sheetViews>
  <sheetFormatPr defaultColWidth="0" defaultRowHeight="15" x14ac:dyDescent="0.25"/>
  <cols>
    <col min="1" max="1" width="5.28515625" style="5" bestFit="1" customWidth="1"/>
    <col min="2" max="5" width="6.7109375" customWidth="1"/>
    <col min="6" max="6" width="8.42578125" customWidth="1"/>
    <col min="7" max="7" width="9" customWidth="1"/>
    <col min="8" max="8" width="44.140625" customWidth="1"/>
    <col min="9" max="9" width="12.7109375" bestFit="1" customWidth="1"/>
    <col min="10" max="10" width="16.140625" customWidth="1"/>
    <col min="11" max="11" width="14.85546875" customWidth="1"/>
    <col min="12" max="12" width="11.140625" customWidth="1"/>
    <col min="13" max="13" width="11.5703125" customWidth="1"/>
    <col min="14" max="14" width="11.7109375" customWidth="1"/>
    <col min="15" max="256" width="9.140625" customWidth="1"/>
    <col min="257" max="257" width="5.28515625" bestFit="1" customWidth="1"/>
    <col min="258" max="261" width="6.7109375" customWidth="1"/>
    <col min="262" max="262" width="8.42578125" customWidth="1"/>
    <col min="263" max="263" width="9" customWidth="1"/>
    <col min="264" max="264" width="10.5703125" customWidth="1"/>
    <col min="265" max="265" width="10" customWidth="1"/>
    <col min="266" max="266" width="25.7109375" customWidth="1"/>
    <col min="267" max="267" width="9.140625" customWidth="1"/>
    <col min="268" max="268" width="6.42578125" customWidth="1"/>
    <col min="269" max="270" width="9.140625" customWidth="1"/>
    <col min="271" max="512" width="9.140625" hidden="1"/>
    <col min="513" max="513" width="5.28515625" bestFit="1" customWidth="1"/>
    <col min="514" max="517" width="6.7109375" customWidth="1"/>
    <col min="518" max="518" width="8.42578125" customWidth="1"/>
    <col min="519" max="519" width="9" customWidth="1"/>
    <col min="520" max="520" width="10.5703125" customWidth="1"/>
    <col min="521" max="521" width="10" customWidth="1"/>
    <col min="522" max="522" width="25.7109375" customWidth="1"/>
    <col min="523" max="523" width="9.140625" customWidth="1"/>
    <col min="524" max="524" width="6.42578125" customWidth="1"/>
    <col min="525" max="526" width="9.140625" customWidth="1"/>
    <col min="527" max="768" width="9.140625" hidden="1"/>
    <col min="769" max="769" width="5.28515625" bestFit="1" customWidth="1"/>
    <col min="770" max="773" width="6.7109375" customWidth="1"/>
    <col min="774" max="774" width="8.42578125" customWidth="1"/>
    <col min="775" max="775" width="9" customWidth="1"/>
    <col min="776" max="776" width="10.5703125" customWidth="1"/>
    <col min="777" max="777" width="10" customWidth="1"/>
    <col min="778" max="778" width="25.7109375" customWidth="1"/>
    <col min="779" max="779" width="9.140625" customWidth="1"/>
    <col min="780" max="780" width="6.42578125" customWidth="1"/>
    <col min="781" max="782" width="9.140625" customWidth="1"/>
    <col min="783" max="1024" width="9.140625" hidden="1"/>
    <col min="1025" max="1025" width="5.28515625" bestFit="1" customWidth="1"/>
    <col min="1026" max="1029" width="6.7109375" customWidth="1"/>
    <col min="1030" max="1030" width="8.42578125" customWidth="1"/>
    <col min="1031" max="1031" width="9" customWidth="1"/>
    <col min="1032" max="1032" width="10.5703125" customWidth="1"/>
    <col min="1033" max="1033" width="10" customWidth="1"/>
    <col min="1034" max="1034" width="25.7109375" customWidth="1"/>
    <col min="1035" max="1035" width="9.140625" customWidth="1"/>
    <col min="1036" max="1036" width="6.42578125" customWidth="1"/>
    <col min="1037" max="1038" width="9.140625" customWidth="1"/>
    <col min="1039" max="1280" width="9.140625" hidden="1"/>
    <col min="1281" max="1281" width="5.28515625" bestFit="1" customWidth="1"/>
    <col min="1282" max="1285" width="6.7109375" customWidth="1"/>
    <col min="1286" max="1286" width="8.42578125" customWidth="1"/>
    <col min="1287" max="1287" width="9" customWidth="1"/>
    <col min="1288" max="1288" width="10.5703125" customWidth="1"/>
    <col min="1289" max="1289" width="10" customWidth="1"/>
    <col min="1290" max="1290" width="25.7109375" customWidth="1"/>
    <col min="1291" max="1291" width="9.140625" customWidth="1"/>
    <col min="1292" max="1292" width="6.42578125" customWidth="1"/>
    <col min="1293" max="1294" width="9.140625" customWidth="1"/>
    <col min="1295" max="1536" width="9.140625" hidden="1"/>
    <col min="1537" max="1537" width="5.28515625" bestFit="1" customWidth="1"/>
    <col min="1538" max="1541" width="6.7109375" customWidth="1"/>
    <col min="1542" max="1542" width="8.42578125" customWidth="1"/>
    <col min="1543" max="1543" width="9" customWidth="1"/>
    <col min="1544" max="1544" width="10.5703125" customWidth="1"/>
    <col min="1545" max="1545" width="10" customWidth="1"/>
    <col min="1546" max="1546" width="25.7109375" customWidth="1"/>
    <col min="1547" max="1547" width="9.140625" customWidth="1"/>
    <col min="1548" max="1548" width="6.42578125" customWidth="1"/>
    <col min="1549" max="1550" width="9.140625" customWidth="1"/>
    <col min="1551" max="1792" width="9.140625" hidden="1"/>
    <col min="1793" max="1793" width="5.28515625" bestFit="1" customWidth="1"/>
    <col min="1794" max="1797" width="6.7109375" customWidth="1"/>
    <col min="1798" max="1798" width="8.42578125" customWidth="1"/>
    <col min="1799" max="1799" width="9" customWidth="1"/>
    <col min="1800" max="1800" width="10.5703125" customWidth="1"/>
    <col min="1801" max="1801" width="10" customWidth="1"/>
    <col min="1802" max="1802" width="25.7109375" customWidth="1"/>
    <col min="1803" max="1803" width="9.140625" customWidth="1"/>
    <col min="1804" max="1804" width="6.42578125" customWidth="1"/>
    <col min="1805" max="1806" width="9.140625" customWidth="1"/>
    <col min="1807" max="2048" width="9.140625" hidden="1"/>
    <col min="2049" max="2049" width="5.28515625" bestFit="1" customWidth="1"/>
    <col min="2050" max="2053" width="6.7109375" customWidth="1"/>
    <col min="2054" max="2054" width="8.42578125" customWidth="1"/>
    <col min="2055" max="2055" width="9" customWidth="1"/>
    <col min="2056" max="2056" width="10.5703125" customWidth="1"/>
    <col min="2057" max="2057" width="10" customWidth="1"/>
    <col min="2058" max="2058" width="25.7109375" customWidth="1"/>
    <col min="2059" max="2059" width="9.140625" customWidth="1"/>
    <col min="2060" max="2060" width="6.42578125" customWidth="1"/>
    <col min="2061" max="2062" width="9.140625" customWidth="1"/>
    <col min="2063" max="2304" width="9.140625" hidden="1"/>
    <col min="2305" max="2305" width="5.28515625" bestFit="1" customWidth="1"/>
    <col min="2306" max="2309" width="6.7109375" customWidth="1"/>
    <col min="2310" max="2310" width="8.42578125" customWidth="1"/>
    <col min="2311" max="2311" width="9" customWidth="1"/>
    <col min="2312" max="2312" width="10.5703125" customWidth="1"/>
    <col min="2313" max="2313" width="10" customWidth="1"/>
    <col min="2314" max="2314" width="25.7109375" customWidth="1"/>
    <col min="2315" max="2315" width="9.140625" customWidth="1"/>
    <col min="2316" max="2316" width="6.42578125" customWidth="1"/>
    <col min="2317" max="2318" width="9.140625" customWidth="1"/>
    <col min="2319" max="2560" width="9.140625" hidden="1"/>
    <col min="2561" max="2561" width="5.28515625" bestFit="1" customWidth="1"/>
    <col min="2562" max="2565" width="6.7109375" customWidth="1"/>
    <col min="2566" max="2566" width="8.42578125" customWidth="1"/>
    <col min="2567" max="2567" width="9" customWidth="1"/>
    <col min="2568" max="2568" width="10.5703125" customWidth="1"/>
    <col min="2569" max="2569" width="10" customWidth="1"/>
    <col min="2570" max="2570" width="25.7109375" customWidth="1"/>
    <col min="2571" max="2571" width="9.140625" customWidth="1"/>
    <col min="2572" max="2572" width="6.42578125" customWidth="1"/>
    <col min="2573" max="2574" width="9.140625" customWidth="1"/>
    <col min="2575" max="2816" width="9.140625" hidden="1"/>
    <col min="2817" max="2817" width="5.28515625" bestFit="1" customWidth="1"/>
    <col min="2818" max="2821" width="6.7109375" customWidth="1"/>
    <col min="2822" max="2822" width="8.42578125" customWidth="1"/>
    <col min="2823" max="2823" width="9" customWidth="1"/>
    <col min="2824" max="2824" width="10.5703125" customWidth="1"/>
    <col min="2825" max="2825" width="10" customWidth="1"/>
    <col min="2826" max="2826" width="25.7109375" customWidth="1"/>
    <col min="2827" max="2827" width="9.140625" customWidth="1"/>
    <col min="2828" max="2828" width="6.42578125" customWidth="1"/>
    <col min="2829" max="2830" width="9.140625" customWidth="1"/>
    <col min="2831" max="3072" width="9.140625" hidden="1"/>
    <col min="3073" max="3073" width="5.28515625" bestFit="1" customWidth="1"/>
    <col min="3074" max="3077" width="6.7109375" customWidth="1"/>
    <col min="3078" max="3078" width="8.42578125" customWidth="1"/>
    <col min="3079" max="3079" width="9" customWidth="1"/>
    <col min="3080" max="3080" width="10.5703125" customWidth="1"/>
    <col min="3081" max="3081" width="10" customWidth="1"/>
    <col min="3082" max="3082" width="25.7109375" customWidth="1"/>
    <col min="3083" max="3083" width="9.140625" customWidth="1"/>
    <col min="3084" max="3084" width="6.42578125" customWidth="1"/>
    <col min="3085" max="3086" width="9.140625" customWidth="1"/>
    <col min="3087" max="3328" width="9.140625" hidden="1"/>
    <col min="3329" max="3329" width="5.28515625" bestFit="1" customWidth="1"/>
    <col min="3330" max="3333" width="6.7109375" customWidth="1"/>
    <col min="3334" max="3334" width="8.42578125" customWidth="1"/>
    <col min="3335" max="3335" width="9" customWidth="1"/>
    <col min="3336" max="3336" width="10.5703125" customWidth="1"/>
    <col min="3337" max="3337" width="10" customWidth="1"/>
    <col min="3338" max="3338" width="25.7109375" customWidth="1"/>
    <col min="3339" max="3339" width="9.140625" customWidth="1"/>
    <col min="3340" max="3340" width="6.42578125" customWidth="1"/>
    <col min="3341" max="3342" width="9.140625" customWidth="1"/>
    <col min="3343" max="3584" width="9.140625" hidden="1"/>
    <col min="3585" max="3585" width="5.28515625" bestFit="1" customWidth="1"/>
    <col min="3586" max="3589" width="6.7109375" customWidth="1"/>
    <col min="3590" max="3590" width="8.42578125" customWidth="1"/>
    <col min="3591" max="3591" width="9" customWidth="1"/>
    <col min="3592" max="3592" width="10.5703125" customWidth="1"/>
    <col min="3593" max="3593" width="10" customWidth="1"/>
    <col min="3594" max="3594" width="25.7109375" customWidth="1"/>
    <col min="3595" max="3595" width="9.140625" customWidth="1"/>
    <col min="3596" max="3596" width="6.42578125" customWidth="1"/>
    <col min="3597" max="3598" width="9.140625" customWidth="1"/>
    <col min="3599" max="3840" width="9.140625" hidden="1"/>
    <col min="3841" max="3841" width="5.28515625" bestFit="1" customWidth="1"/>
    <col min="3842" max="3845" width="6.7109375" customWidth="1"/>
    <col min="3846" max="3846" width="8.42578125" customWidth="1"/>
    <col min="3847" max="3847" width="9" customWidth="1"/>
    <col min="3848" max="3848" width="10.5703125" customWidth="1"/>
    <col min="3849" max="3849" width="10" customWidth="1"/>
    <col min="3850" max="3850" width="25.7109375" customWidth="1"/>
    <col min="3851" max="3851" width="9.140625" customWidth="1"/>
    <col min="3852" max="3852" width="6.42578125" customWidth="1"/>
    <col min="3853" max="3854" width="9.140625" customWidth="1"/>
    <col min="3855" max="4096" width="9.140625" hidden="1"/>
    <col min="4097" max="4097" width="5.28515625" bestFit="1" customWidth="1"/>
    <col min="4098" max="4101" width="6.7109375" customWidth="1"/>
    <col min="4102" max="4102" width="8.42578125" customWidth="1"/>
    <col min="4103" max="4103" width="9" customWidth="1"/>
    <col min="4104" max="4104" width="10.5703125" customWidth="1"/>
    <col min="4105" max="4105" width="10" customWidth="1"/>
    <col min="4106" max="4106" width="25.7109375" customWidth="1"/>
    <col min="4107" max="4107" width="9.140625" customWidth="1"/>
    <col min="4108" max="4108" width="6.42578125" customWidth="1"/>
    <col min="4109" max="4110" width="9.140625" customWidth="1"/>
    <col min="4111" max="4352" width="9.140625" hidden="1"/>
    <col min="4353" max="4353" width="5.28515625" bestFit="1" customWidth="1"/>
    <col min="4354" max="4357" width="6.7109375" customWidth="1"/>
    <col min="4358" max="4358" width="8.42578125" customWidth="1"/>
    <col min="4359" max="4359" width="9" customWidth="1"/>
    <col min="4360" max="4360" width="10.5703125" customWidth="1"/>
    <col min="4361" max="4361" width="10" customWidth="1"/>
    <col min="4362" max="4362" width="25.7109375" customWidth="1"/>
    <col min="4363" max="4363" width="9.140625" customWidth="1"/>
    <col min="4364" max="4364" width="6.42578125" customWidth="1"/>
    <col min="4365" max="4366" width="9.140625" customWidth="1"/>
    <col min="4367" max="4608" width="9.140625" hidden="1"/>
    <col min="4609" max="4609" width="5.28515625" bestFit="1" customWidth="1"/>
    <col min="4610" max="4613" width="6.7109375" customWidth="1"/>
    <col min="4614" max="4614" width="8.42578125" customWidth="1"/>
    <col min="4615" max="4615" width="9" customWidth="1"/>
    <col min="4616" max="4616" width="10.5703125" customWidth="1"/>
    <col min="4617" max="4617" width="10" customWidth="1"/>
    <col min="4618" max="4618" width="25.7109375" customWidth="1"/>
    <col min="4619" max="4619" width="9.140625" customWidth="1"/>
    <col min="4620" max="4620" width="6.42578125" customWidth="1"/>
    <col min="4621" max="4622" width="9.140625" customWidth="1"/>
    <col min="4623" max="4864" width="9.140625" hidden="1"/>
    <col min="4865" max="4865" width="5.28515625" bestFit="1" customWidth="1"/>
    <col min="4866" max="4869" width="6.7109375" customWidth="1"/>
    <col min="4870" max="4870" width="8.42578125" customWidth="1"/>
    <col min="4871" max="4871" width="9" customWidth="1"/>
    <col min="4872" max="4872" width="10.5703125" customWidth="1"/>
    <col min="4873" max="4873" width="10" customWidth="1"/>
    <col min="4874" max="4874" width="25.7109375" customWidth="1"/>
    <col min="4875" max="4875" width="9.140625" customWidth="1"/>
    <col min="4876" max="4876" width="6.42578125" customWidth="1"/>
    <col min="4877" max="4878" width="9.140625" customWidth="1"/>
    <col min="4879" max="5120" width="9.140625" hidden="1"/>
    <col min="5121" max="5121" width="5.28515625" bestFit="1" customWidth="1"/>
    <col min="5122" max="5125" width="6.7109375" customWidth="1"/>
    <col min="5126" max="5126" width="8.42578125" customWidth="1"/>
    <col min="5127" max="5127" width="9" customWidth="1"/>
    <col min="5128" max="5128" width="10.5703125" customWidth="1"/>
    <col min="5129" max="5129" width="10" customWidth="1"/>
    <col min="5130" max="5130" width="25.7109375" customWidth="1"/>
    <col min="5131" max="5131" width="9.140625" customWidth="1"/>
    <col min="5132" max="5132" width="6.42578125" customWidth="1"/>
    <col min="5133" max="5134" width="9.140625" customWidth="1"/>
    <col min="5135" max="5376" width="9.140625" hidden="1"/>
    <col min="5377" max="5377" width="5.28515625" bestFit="1" customWidth="1"/>
    <col min="5378" max="5381" width="6.7109375" customWidth="1"/>
    <col min="5382" max="5382" width="8.42578125" customWidth="1"/>
    <col min="5383" max="5383" width="9" customWidth="1"/>
    <col min="5384" max="5384" width="10.5703125" customWidth="1"/>
    <col min="5385" max="5385" width="10" customWidth="1"/>
    <col min="5386" max="5386" width="25.7109375" customWidth="1"/>
    <col min="5387" max="5387" width="9.140625" customWidth="1"/>
    <col min="5388" max="5388" width="6.42578125" customWidth="1"/>
    <col min="5389" max="5390" width="9.140625" customWidth="1"/>
    <col min="5391" max="5632" width="9.140625" hidden="1"/>
    <col min="5633" max="5633" width="5.28515625" bestFit="1" customWidth="1"/>
    <col min="5634" max="5637" width="6.7109375" customWidth="1"/>
    <col min="5638" max="5638" width="8.42578125" customWidth="1"/>
    <col min="5639" max="5639" width="9" customWidth="1"/>
    <col min="5640" max="5640" width="10.5703125" customWidth="1"/>
    <col min="5641" max="5641" width="10" customWidth="1"/>
    <col min="5642" max="5642" width="25.7109375" customWidth="1"/>
    <col min="5643" max="5643" width="9.140625" customWidth="1"/>
    <col min="5644" max="5644" width="6.42578125" customWidth="1"/>
    <col min="5645" max="5646" width="9.140625" customWidth="1"/>
    <col min="5647" max="5888" width="9.140625" hidden="1"/>
    <col min="5889" max="5889" width="5.28515625" bestFit="1" customWidth="1"/>
    <col min="5890" max="5893" width="6.7109375" customWidth="1"/>
    <col min="5894" max="5894" width="8.42578125" customWidth="1"/>
    <col min="5895" max="5895" width="9" customWidth="1"/>
    <col min="5896" max="5896" width="10.5703125" customWidth="1"/>
    <col min="5897" max="5897" width="10" customWidth="1"/>
    <col min="5898" max="5898" width="25.7109375" customWidth="1"/>
    <col min="5899" max="5899" width="9.140625" customWidth="1"/>
    <col min="5900" max="5900" width="6.42578125" customWidth="1"/>
    <col min="5901" max="5902" width="9.140625" customWidth="1"/>
    <col min="5903" max="6144" width="9.140625" hidden="1"/>
    <col min="6145" max="6145" width="5.28515625" bestFit="1" customWidth="1"/>
    <col min="6146" max="6149" width="6.7109375" customWidth="1"/>
    <col min="6150" max="6150" width="8.42578125" customWidth="1"/>
    <col min="6151" max="6151" width="9" customWidth="1"/>
    <col min="6152" max="6152" width="10.5703125" customWidth="1"/>
    <col min="6153" max="6153" width="10" customWidth="1"/>
    <col min="6154" max="6154" width="25.7109375" customWidth="1"/>
    <col min="6155" max="6155" width="9.140625" customWidth="1"/>
    <col min="6156" max="6156" width="6.42578125" customWidth="1"/>
    <col min="6157" max="6158" width="9.140625" customWidth="1"/>
    <col min="6159" max="6400" width="9.140625" hidden="1"/>
    <col min="6401" max="6401" width="5.28515625" bestFit="1" customWidth="1"/>
    <col min="6402" max="6405" width="6.7109375" customWidth="1"/>
    <col min="6406" max="6406" width="8.42578125" customWidth="1"/>
    <col min="6407" max="6407" width="9" customWidth="1"/>
    <col min="6408" max="6408" width="10.5703125" customWidth="1"/>
    <col min="6409" max="6409" width="10" customWidth="1"/>
    <col min="6410" max="6410" width="25.7109375" customWidth="1"/>
    <col min="6411" max="6411" width="9.140625" customWidth="1"/>
    <col min="6412" max="6412" width="6.42578125" customWidth="1"/>
    <col min="6413" max="6414" width="9.140625" customWidth="1"/>
    <col min="6415" max="6656" width="9.140625" hidden="1"/>
    <col min="6657" max="6657" width="5.28515625" bestFit="1" customWidth="1"/>
    <col min="6658" max="6661" width="6.7109375" customWidth="1"/>
    <col min="6662" max="6662" width="8.42578125" customWidth="1"/>
    <col min="6663" max="6663" width="9" customWidth="1"/>
    <col min="6664" max="6664" width="10.5703125" customWidth="1"/>
    <col min="6665" max="6665" width="10" customWidth="1"/>
    <col min="6666" max="6666" width="25.7109375" customWidth="1"/>
    <col min="6667" max="6667" width="9.140625" customWidth="1"/>
    <col min="6668" max="6668" width="6.42578125" customWidth="1"/>
    <col min="6669" max="6670" width="9.140625" customWidth="1"/>
    <col min="6671" max="6912" width="9.140625" hidden="1"/>
    <col min="6913" max="6913" width="5.28515625" bestFit="1" customWidth="1"/>
    <col min="6914" max="6917" width="6.7109375" customWidth="1"/>
    <col min="6918" max="6918" width="8.42578125" customWidth="1"/>
    <col min="6919" max="6919" width="9" customWidth="1"/>
    <col min="6920" max="6920" width="10.5703125" customWidth="1"/>
    <col min="6921" max="6921" width="10" customWidth="1"/>
    <col min="6922" max="6922" width="25.7109375" customWidth="1"/>
    <col min="6923" max="6923" width="9.140625" customWidth="1"/>
    <col min="6924" max="6924" width="6.42578125" customWidth="1"/>
    <col min="6925" max="6926" width="9.140625" customWidth="1"/>
    <col min="6927" max="7168" width="9.140625" hidden="1"/>
    <col min="7169" max="7169" width="5.28515625" bestFit="1" customWidth="1"/>
    <col min="7170" max="7173" width="6.7109375" customWidth="1"/>
    <col min="7174" max="7174" width="8.42578125" customWidth="1"/>
    <col min="7175" max="7175" width="9" customWidth="1"/>
    <col min="7176" max="7176" width="10.5703125" customWidth="1"/>
    <col min="7177" max="7177" width="10" customWidth="1"/>
    <col min="7178" max="7178" width="25.7109375" customWidth="1"/>
    <col min="7179" max="7179" width="9.140625" customWidth="1"/>
    <col min="7180" max="7180" width="6.42578125" customWidth="1"/>
    <col min="7181" max="7182" width="9.140625" customWidth="1"/>
    <col min="7183" max="7424" width="9.140625" hidden="1"/>
    <col min="7425" max="7425" width="5.28515625" bestFit="1" customWidth="1"/>
    <col min="7426" max="7429" width="6.7109375" customWidth="1"/>
    <col min="7430" max="7430" width="8.42578125" customWidth="1"/>
    <col min="7431" max="7431" width="9" customWidth="1"/>
    <col min="7432" max="7432" width="10.5703125" customWidth="1"/>
    <col min="7433" max="7433" width="10" customWidth="1"/>
    <col min="7434" max="7434" width="25.7109375" customWidth="1"/>
    <col min="7435" max="7435" width="9.140625" customWidth="1"/>
    <col min="7436" max="7436" width="6.42578125" customWidth="1"/>
    <col min="7437" max="7438" width="9.140625" customWidth="1"/>
    <col min="7439" max="7680" width="9.140625" hidden="1"/>
    <col min="7681" max="7681" width="5.28515625" bestFit="1" customWidth="1"/>
    <col min="7682" max="7685" width="6.7109375" customWidth="1"/>
    <col min="7686" max="7686" width="8.42578125" customWidth="1"/>
    <col min="7687" max="7687" width="9" customWidth="1"/>
    <col min="7688" max="7688" width="10.5703125" customWidth="1"/>
    <col min="7689" max="7689" width="10" customWidth="1"/>
    <col min="7690" max="7690" width="25.7109375" customWidth="1"/>
    <col min="7691" max="7691" width="9.140625" customWidth="1"/>
    <col min="7692" max="7692" width="6.42578125" customWidth="1"/>
    <col min="7693" max="7694" width="9.140625" customWidth="1"/>
    <col min="7695" max="7936" width="9.140625" hidden="1"/>
    <col min="7937" max="7937" width="5.28515625" bestFit="1" customWidth="1"/>
    <col min="7938" max="7941" width="6.7109375" customWidth="1"/>
    <col min="7942" max="7942" width="8.42578125" customWidth="1"/>
    <col min="7943" max="7943" width="9" customWidth="1"/>
    <col min="7944" max="7944" width="10.5703125" customWidth="1"/>
    <col min="7945" max="7945" width="10" customWidth="1"/>
    <col min="7946" max="7946" width="25.7109375" customWidth="1"/>
    <col min="7947" max="7947" width="9.140625" customWidth="1"/>
    <col min="7948" max="7948" width="6.42578125" customWidth="1"/>
    <col min="7949" max="7950" width="9.140625" customWidth="1"/>
    <col min="7951" max="8192" width="9.140625" hidden="1"/>
    <col min="8193" max="8193" width="5.28515625" bestFit="1" customWidth="1"/>
    <col min="8194" max="8197" width="6.7109375" customWidth="1"/>
    <col min="8198" max="8198" width="8.42578125" customWidth="1"/>
    <col min="8199" max="8199" width="9" customWidth="1"/>
    <col min="8200" max="8200" width="10.5703125" customWidth="1"/>
    <col min="8201" max="8201" width="10" customWidth="1"/>
    <col min="8202" max="8202" width="25.7109375" customWidth="1"/>
    <col min="8203" max="8203" width="9.140625" customWidth="1"/>
    <col min="8204" max="8204" width="6.42578125" customWidth="1"/>
    <col min="8205" max="8206" width="9.140625" customWidth="1"/>
    <col min="8207" max="8448" width="9.140625" hidden="1"/>
    <col min="8449" max="8449" width="5.28515625" bestFit="1" customWidth="1"/>
    <col min="8450" max="8453" width="6.7109375" customWidth="1"/>
    <col min="8454" max="8454" width="8.42578125" customWidth="1"/>
    <col min="8455" max="8455" width="9" customWidth="1"/>
    <col min="8456" max="8456" width="10.5703125" customWidth="1"/>
    <col min="8457" max="8457" width="10" customWidth="1"/>
    <col min="8458" max="8458" width="25.7109375" customWidth="1"/>
    <col min="8459" max="8459" width="9.140625" customWidth="1"/>
    <col min="8460" max="8460" width="6.42578125" customWidth="1"/>
    <col min="8461" max="8462" width="9.140625" customWidth="1"/>
    <col min="8463" max="8704" width="9.140625" hidden="1"/>
    <col min="8705" max="8705" width="5.28515625" bestFit="1" customWidth="1"/>
    <col min="8706" max="8709" width="6.7109375" customWidth="1"/>
    <col min="8710" max="8710" width="8.42578125" customWidth="1"/>
    <col min="8711" max="8711" width="9" customWidth="1"/>
    <col min="8712" max="8712" width="10.5703125" customWidth="1"/>
    <col min="8713" max="8713" width="10" customWidth="1"/>
    <col min="8714" max="8714" width="25.7109375" customWidth="1"/>
    <col min="8715" max="8715" width="9.140625" customWidth="1"/>
    <col min="8716" max="8716" width="6.42578125" customWidth="1"/>
    <col min="8717" max="8718" width="9.140625" customWidth="1"/>
    <col min="8719" max="8960" width="9.140625" hidden="1"/>
    <col min="8961" max="8961" width="5.28515625" bestFit="1" customWidth="1"/>
    <col min="8962" max="8965" width="6.7109375" customWidth="1"/>
    <col min="8966" max="8966" width="8.42578125" customWidth="1"/>
    <col min="8967" max="8967" width="9" customWidth="1"/>
    <col min="8968" max="8968" width="10.5703125" customWidth="1"/>
    <col min="8969" max="8969" width="10" customWidth="1"/>
    <col min="8970" max="8970" width="25.7109375" customWidth="1"/>
    <col min="8971" max="8971" width="9.140625" customWidth="1"/>
    <col min="8972" max="8972" width="6.42578125" customWidth="1"/>
    <col min="8973" max="8974" width="9.140625" customWidth="1"/>
    <col min="8975" max="9216" width="9.140625" hidden="1"/>
    <col min="9217" max="9217" width="5.28515625" bestFit="1" customWidth="1"/>
    <col min="9218" max="9221" width="6.7109375" customWidth="1"/>
    <col min="9222" max="9222" width="8.42578125" customWidth="1"/>
    <col min="9223" max="9223" width="9" customWidth="1"/>
    <col min="9224" max="9224" width="10.5703125" customWidth="1"/>
    <col min="9225" max="9225" width="10" customWidth="1"/>
    <col min="9226" max="9226" width="25.7109375" customWidth="1"/>
    <col min="9227" max="9227" width="9.140625" customWidth="1"/>
    <col min="9228" max="9228" width="6.42578125" customWidth="1"/>
    <col min="9229" max="9230" width="9.140625" customWidth="1"/>
    <col min="9231" max="9472" width="9.140625" hidden="1"/>
    <col min="9473" max="9473" width="5.28515625" bestFit="1" customWidth="1"/>
    <col min="9474" max="9477" width="6.7109375" customWidth="1"/>
    <col min="9478" max="9478" width="8.42578125" customWidth="1"/>
    <col min="9479" max="9479" width="9" customWidth="1"/>
    <col min="9480" max="9480" width="10.5703125" customWidth="1"/>
    <col min="9481" max="9481" width="10" customWidth="1"/>
    <col min="9482" max="9482" width="25.7109375" customWidth="1"/>
    <col min="9483" max="9483" width="9.140625" customWidth="1"/>
    <col min="9484" max="9484" width="6.42578125" customWidth="1"/>
    <col min="9485" max="9486" width="9.140625" customWidth="1"/>
    <col min="9487" max="9728" width="9.140625" hidden="1"/>
    <col min="9729" max="9729" width="5.28515625" bestFit="1" customWidth="1"/>
    <col min="9730" max="9733" width="6.7109375" customWidth="1"/>
    <col min="9734" max="9734" width="8.42578125" customWidth="1"/>
    <col min="9735" max="9735" width="9" customWidth="1"/>
    <col min="9736" max="9736" width="10.5703125" customWidth="1"/>
    <col min="9737" max="9737" width="10" customWidth="1"/>
    <col min="9738" max="9738" width="25.7109375" customWidth="1"/>
    <col min="9739" max="9739" width="9.140625" customWidth="1"/>
    <col min="9740" max="9740" width="6.42578125" customWidth="1"/>
    <col min="9741" max="9742" width="9.140625" customWidth="1"/>
    <col min="9743" max="9984" width="9.140625" hidden="1"/>
    <col min="9985" max="9985" width="5.28515625" bestFit="1" customWidth="1"/>
    <col min="9986" max="9989" width="6.7109375" customWidth="1"/>
    <col min="9990" max="9990" width="8.42578125" customWidth="1"/>
    <col min="9991" max="9991" width="9" customWidth="1"/>
    <col min="9992" max="9992" width="10.5703125" customWidth="1"/>
    <col min="9993" max="9993" width="10" customWidth="1"/>
    <col min="9994" max="9994" width="25.7109375" customWidth="1"/>
    <col min="9995" max="9995" width="9.140625" customWidth="1"/>
    <col min="9996" max="9996" width="6.42578125" customWidth="1"/>
    <col min="9997" max="9998" width="9.140625" customWidth="1"/>
    <col min="9999" max="10240" width="9.140625" hidden="1"/>
    <col min="10241" max="10241" width="5.28515625" bestFit="1" customWidth="1"/>
    <col min="10242" max="10245" width="6.7109375" customWidth="1"/>
    <col min="10246" max="10246" width="8.42578125" customWidth="1"/>
    <col min="10247" max="10247" width="9" customWidth="1"/>
    <col min="10248" max="10248" width="10.5703125" customWidth="1"/>
    <col min="10249" max="10249" width="10" customWidth="1"/>
    <col min="10250" max="10250" width="25.7109375" customWidth="1"/>
    <col min="10251" max="10251" width="9.140625" customWidth="1"/>
    <col min="10252" max="10252" width="6.42578125" customWidth="1"/>
    <col min="10253" max="10254" width="9.140625" customWidth="1"/>
    <col min="10255" max="10496" width="9.140625" hidden="1"/>
    <col min="10497" max="10497" width="5.28515625" bestFit="1" customWidth="1"/>
    <col min="10498" max="10501" width="6.7109375" customWidth="1"/>
    <col min="10502" max="10502" width="8.42578125" customWidth="1"/>
    <col min="10503" max="10503" width="9" customWidth="1"/>
    <col min="10504" max="10504" width="10.5703125" customWidth="1"/>
    <col min="10505" max="10505" width="10" customWidth="1"/>
    <col min="10506" max="10506" width="25.7109375" customWidth="1"/>
    <col min="10507" max="10507" width="9.140625" customWidth="1"/>
    <col min="10508" max="10508" width="6.42578125" customWidth="1"/>
    <col min="10509" max="10510" width="9.140625" customWidth="1"/>
    <col min="10511" max="10752" width="9.140625" hidden="1"/>
    <col min="10753" max="10753" width="5.28515625" bestFit="1" customWidth="1"/>
    <col min="10754" max="10757" width="6.7109375" customWidth="1"/>
    <col min="10758" max="10758" width="8.42578125" customWidth="1"/>
    <col min="10759" max="10759" width="9" customWidth="1"/>
    <col min="10760" max="10760" width="10.5703125" customWidth="1"/>
    <col min="10761" max="10761" width="10" customWidth="1"/>
    <col min="10762" max="10762" width="25.7109375" customWidth="1"/>
    <col min="10763" max="10763" width="9.140625" customWidth="1"/>
    <col min="10764" max="10764" width="6.42578125" customWidth="1"/>
    <col min="10765" max="10766" width="9.140625" customWidth="1"/>
    <col min="10767" max="11008" width="9.140625" hidden="1"/>
    <col min="11009" max="11009" width="5.28515625" bestFit="1" customWidth="1"/>
    <col min="11010" max="11013" width="6.7109375" customWidth="1"/>
    <col min="11014" max="11014" width="8.42578125" customWidth="1"/>
    <col min="11015" max="11015" width="9" customWidth="1"/>
    <col min="11016" max="11016" width="10.5703125" customWidth="1"/>
    <col min="11017" max="11017" width="10" customWidth="1"/>
    <col min="11018" max="11018" width="25.7109375" customWidth="1"/>
    <col min="11019" max="11019" width="9.140625" customWidth="1"/>
    <col min="11020" max="11020" width="6.42578125" customWidth="1"/>
    <col min="11021" max="11022" width="9.140625" customWidth="1"/>
    <col min="11023" max="11264" width="9.140625" hidden="1"/>
    <col min="11265" max="11265" width="5.28515625" bestFit="1" customWidth="1"/>
    <col min="11266" max="11269" width="6.7109375" customWidth="1"/>
    <col min="11270" max="11270" width="8.42578125" customWidth="1"/>
    <col min="11271" max="11271" width="9" customWidth="1"/>
    <col min="11272" max="11272" width="10.5703125" customWidth="1"/>
    <col min="11273" max="11273" width="10" customWidth="1"/>
    <col min="11274" max="11274" width="25.7109375" customWidth="1"/>
    <col min="11275" max="11275" width="9.140625" customWidth="1"/>
    <col min="11276" max="11276" width="6.42578125" customWidth="1"/>
    <col min="11277" max="11278" width="9.140625" customWidth="1"/>
    <col min="11279" max="11520" width="9.140625" hidden="1"/>
    <col min="11521" max="11521" width="5.28515625" bestFit="1" customWidth="1"/>
    <col min="11522" max="11525" width="6.7109375" customWidth="1"/>
    <col min="11526" max="11526" width="8.42578125" customWidth="1"/>
    <col min="11527" max="11527" width="9" customWidth="1"/>
    <col min="11528" max="11528" width="10.5703125" customWidth="1"/>
    <col min="11529" max="11529" width="10" customWidth="1"/>
    <col min="11530" max="11530" width="25.7109375" customWidth="1"/>
    <col min="11531" max="11531" width="9.140625" customWidth="1"/>
    <col min="11532" max="11532" width="6.42578125" customWidth="1"/>
    <col min="11533" max="11534" width="9.140625" customWidth="1"/>
    <col min="11535" max="11776" width="9.140625" hidden="1"/>
    <col min="11777" max="11777" width="5.28515625" bestFit="1" customWidth="1"/>
    <col min="11778" max="11781" width="6.7109375" customWidth="1"/>
    <col min="11782" max="11782" width="8.42578125" customWidth="1"/>
    <col min="11783" max="11783" width="9" customWidth="1"/>
    <col min="11784" max="11784" width="10.5703125" customWidth="1"/>
    <col min="11785" max="11785" width="10" customWidth="1"/>
    <col min="11786" max="11786" width="25.7109375" customWidth="1"/>
    <col min="11787" max="11787" width="9.140625" customWidth="1"/>
    <col min="11788" max="11788" width="6.42578125" customWidth="1"/>
    <col min="11789" max="11790" width="9.140625" customWidth="1"/>
    <col min="11791" max="12032" width="9.140625" hidden="1"/>
    <col min="12033" max="12033" width="5.28515625" bestFit="1" customWidth="1"/>
    <col min="12034" max="12037" width="6.7109375" customWidth="1"/>
    <col min="12038" max="12038" width="8.42578125" customWidth="1"/>
    <col min="12039" max="12039" width="9" customWidth="1"/>
    <col min="12040" max="12040" width="10.5703125" customWidth="1"/>
    <col min="12041" max="12041" width="10" customWidth="1"/>
    <col min="12042" max="12042" width="25.7109375" customWidth="1"/>
    <col min="12043" max="12043" width="9.140625" customWidth="1"/>
    <col min="12044" max="12044" width="6.42578125" customWidth="1"/>
    <col min="12045" max="12046" width="9.140625" customWidth="1"/>
    <col min="12047" max="12288" width="9.140625" hidden="1"/>
    <col min="12289" max="12289" width="5.28515625" bestFit="1" customWidth="1"/>
    <col min="12290" max="12293" width="6.7109375" customWidth="1"/>
    <col min="12294" max="12294" width="8.42578125" customWidth="1"/>
    <col min="12295" max="12295" width="9" customWidth="1"/>
    <col min="12296" max="12296" width="10.5703125" customWidth="1"/>
    <col min="12297" max="12297" width="10" customWidth="1"/>
    <col min="12298" max="12298" width="25.7109375" customWidth="1"/>
    <col min="12299" max="12299" width="9.140625" customWidth="1"/>
    <col min="12300" max="12300" width="6.42578125" customWidth="1"/>
    <col min="12301" max="12302" width="9.140625" customWidth="1"/>
    <col min="12303" max="12544" width="9.140625" hidden="1"/>
    <col min="12545" max="12545" width="5.28515625" bestFit="1" customWidth="1"/>
    <col min="12546" max="12549" width="6.7109375" customWidth="1"/>
    <col min="12550" max="12550" width="8.42578125" customWidth="1"/>
    <col min="12551" max="12551" width="9" customWidth="1"/>
    <col min="12552" max="12552" width="10.5703125" customWidth="1"/>
    <col min="12553" max="12553" width="10" customWidth="1"/>
    <col min="12554" max="12554" width="25.7109375" customWidth="1"/>
    <col min="12555" max="12555" width="9.140625" customWidth="1"/>
    <col min="12556" max="12556" width="6.42578125" customWidth="1"/>
    <col min="12557" max="12558" width="9.140625" customWidth="1"/>
    <col min="12559" max="12800" width="9.140625" hidden="1"/>
    <col min="12801" max="12801" width="5.28515625" bestFit="1" customWidth="1"/>
    <col min="12802" max="12805" width="6.7109375" customWidth="1"/>
    <col min="12806" max="12806" width="8.42578125" customWidth="1"/>
    <col min="12807" max="12807" width="9" customWidth="1"/>
    <col min="12808" max="12808" width="10.5703125" customWidth="1"/>
    <col min="12809" max="12809" width="10" customWidth="1"/>
    <col min="12810" max="12810" width="25.7109375" customWidth="1"/>
    <col min="12811" max="12811" width="9.140625" customWidth="1"/>
    <col min="12812" max="12812" width="6.42578125" customWidth="1"/>
    <col min="12813" max="12814" width="9.140625" customWidth="1"/>
    <col min="12815" max="13056" width="9.140625" hidden="1"/>
    <col min="13057" max="13057" width="5.28515625" bestFit="1" customWidth="1"/>
    <col min="13058" max="13061" width="6.7109375" customWidth="1"/>
    <col min="13062" max="13062" width="8.42578125" customWidth="1"/>
    <col min="13063" max="13063" width="9" customWidth="1"/>
    <col min="13064" max="13064" width="10.5703125" customWidth="1"/>
    <col min="13065" max="13065" width="10" customWidth="1"/>
    <col min="13066" max="13066" width="25.7109375" customWidth="1"/>
    <col min="13067" max="13067" width="9.140625" customWidth="1"/>
    <col min="13068" max="13068" width="6.42578125" customWidth="1"/>
    <col min="13069" max="13070" width="9.140625" customWidth="1"/>
    <col min="13071" max="13312" width="9.140625" hidden="1"/>
    <col min="13313" max="13313" width="5.28515625" bestFit="1" customWidth="1"/>
    <col min="13314" max="13317" width="6.7109375" customWidth="1"/>
    <col min="13318" max="13318" width="8.42578125" customWidth="1"/>
    <col min="13319" max="13319" width="9" customWidth="1"/>
    <col min="13320" max="13320" width="10.5703125" customWidth="1"/>
    <col min="13321" max="13321" width="10" customWidth="1"/>
    <col min="13322" max="13322" width="25.7109375" customWidth="1"/>
    <col min="13323" max="13323" width="9.140625" customWidth="1"/>
    <col min="13324" max="13324" width="6.42578125" customWidth="1"/>
    <col min="13325" max="13326" width="9.140625" customWidth="1"/>
    <col min="13327" max="13568" width="9.140625" hidden="1"/>
    <col min="13569" max="13569" width="5.28515625" bestFit="1" customWidth="1"/>
    <col min="13570" max="13573" width="6.7109375" customWidth="1"/>
    <col min="13574" max="13574" width="8.42578125" customWidth="1"/>
    <col min="13575" max="13575" width="9" customWidth="1"/>
    <col min="13576" max="13576" width="10.5703125" customWidth="1"/>
    <col min="13577" max="13577" width="10" customWidth="1"/>
    <col min="13578" max="13578" width="25.7109375" customWidth="1"/>
    <col min="13579" max="13579" width="9.140625" customWidth="1"/>
    <col min="13580" max="13580" width="6.42578125" customWidth="1"/>
    <col min="13581" max="13582" width="9.140625" customWidth="1"/>
    <col min="13583" max="13824" width="9.140625" hidden="1"/>
    <col min="13825" max="13825" width="5.28515625" bestFit="1" customWidth="1"/>
    <col min="13826" max="13829" width="6.7109375" customWidth="1"/>
    <col min="13830" max="13830" width="8.42578125" customWidth="1"/>
    <col min="13831" max="13831" width="9" customWidth="1"/>
    <col min="13832" max="13832" width="10.5703125" customWidth="1"/>
    <col min="13833" max="13833" width="10" customWidth="1"/>
    <col min="13834" max="13834" width="25.7109375" customWidth="1"/>
    <col min="13835" max="13835" width="9.140625" customWidth="1"/>
    <col min="13836" max="13836" width="6.42578125" customWidth="1"/>
    <col min="13837" max="13838" width="9.140625" customWidth="1"/>
    <col min="13839" max="14080" width="9.140625" hidden="1"/>
    <col min="14081" max="14081" width="5.28515625" bestFit="1" customWidth="1"/>
    <col min="14082" max="14085" width="6.7109375" customWidth="1"/>
    <col min="14086" max="14086" width="8.42578125" customWidth="1"/>
    <col min="14087" max="14087" width="9" customWidth="1"/>
    <col min="14088" max="14088" width="10.5703125" customWidth="1"/>
    <col min="14089" max="14089" width="10" customWidth="1"/>
    <col min="14090" max="14090" width="25.7109375" customWidth="1"/>
    <col min="14091" max="14091" width="9.140625" customWidth="1"/>
    <col min="14092" max="14092" width="6.42578125" customWidth="1"/>
    <col min="14093" max="14094" width="9.140625" customWidth="1"/>
    <col min="14095" max="14336" width="9.140625" hidden="1"/>
    <col min="14337" max="14337" width="5.28515625" bestFit="1" customWidth="1"/>
    <col min="14338" max="14341" width="6.7109375" customWidth="1"/>
    <col min="14342" max="14342" width="8.42578125" customWidth="1"/>
    <col min="14343" max="14343" width="9" customWidth="1"/>
    <col min="14344" max="14344" width="10.5703125" customWidth="1"/>
    <col min="14345" max="14345" width="10" customWidth="1"/>
    <col min="14346" max="14346" width="25.7109375" customWidth="1"/>
    <col min="14347" max="14347" width="9.140625" customWidth="1"/>
    <col min="14348" max="14348" width="6.42578125" customWidth="1"/>
    <col min="14349" max="14350" width="9.140625" customWidth="1"/>
    <col min="14351" max="14592" width="9.140625" hidden="1"/>
    <col min="14593" max="14593" width="5.28515625" bestFit="1" customWidth="1"/>
    <col min="14594" max="14597" width="6.7109375" customWidth="1"/>
    <col min="14598" max="14598" width="8.42578125" customWidth="1"/>
    <col min="14599" max="14599" width="9" customWidth="1"/>
    <col min="14600" max="14600" width="10.5703125" customWidth="1"/>
    <col min="14601" max="14601" width="10" customWidth="1"/>
    <col min="14602" max="14602" width="25.7109375" customWidth="1"/>
    <col min="14603" max="14603" width="9.140625" customWidth="1"/>
    <col min="14604" max="14604" width="6.42578125" customWidth="1"/>
    <col min="14605" max="14606" width="9.140625" customWidth="1"/>
    <col min="14607" max="14848" width="9.140625" hidden="1"/>
    <col min="14849" max="14849" width="5.28515625" bestFit="1" customWidth="1"/>
    <col min="14850" max="14853" width="6.7109375" customWidth="1"/>
    <col min="14854" max="14854" width="8.42578125" customWidth="1"/>
    <col min="14855" max="14855" width="9" customWidth="1"/>
    <col min="14856" max="14856" width="10.5703125" customWidth="1"/>
    <col min="14857" max="14857" width="10" customWidth="1"/>
    <col min="14858" max="14858" width="25.7109375" customWidth="1"/>
    <col min="14859" max="14859" width="9.140625" customWidth="1"/>
    <col min="14860" max="14860" width="6.42578125" customWidth="1"/>
    <col min="14861" max="14862" width="9.140625" customWidth="1"/>
    <col min="14863" max="15104" width="9.140625" hidden="1"/>
    <col min="15105" max="15105" width="5.28515625" bestFit="1" customWidth="1"/>
    <col min="15106" max="15109" width="6.7109375" customWidth="1"/>
    <col min="15110" max="15110" width="8.42578125" customWidth="1"/>
    <col min="15111" max="15111" width="9" customWidth="1"/>
    <col min="15112" max="15112" width="10.5703125" customWidth="1"/>
    <col min="15113" max="15113" width="10" customWidth="1"/>
    <col min="15114" max="15114" width="25.7109375" customWidth="1"/>
    <col min="15115" max="15115" width="9.140625" customWidth="1"/>
    <col min="15116" max="15116" width="6.42578125" customWidth="1"/>
    <col min="15117" max="15118" width="9.140625" customWidth="1"/>
    <col min="15119" max="15360" width="9.140625" hidden="1"/>
    <col min="15361" max="15361" width="5.28515625" bestFit="1" customWidth="1"/>
    <col min="15362" max="15365" width="6.7109375" customWidth="1"/>
    <col min="15366" max="15366" width="8.42578125" customWidth="1"/>
    <col min="15367" max="15367" width="9" customWidth="1"/>
    <col min="15368" max="15368" width="10.5703125" customWidth="1"/>
    <col min="15369" max="15369" width="10" customWidth="1"/>
    <col min="15370" max="15370" width="25.7109375" customWidth="1"/>
    <col min="15371" max="15371" width="9.140625" customWidth="1"/>
    <col min="15372" max="15372" width="6.42578125" customWidth="1"/>
    <col min="15373" max="15374" width="9.140625" customWidth="1"/>
    <col min="15375" max="15616" width="9.140625" hidden="1"/>
    <col min="15617" max="15617" width="5.28515625" bestFit="1" customWidth="1"/>
    <col min="15618" max="15621" width="6.7109375" customWidth="1"/>
    <col min="15622" max="15622" width="8.42578125" customWidth="1"/>
    <col min="15623" max="15623" width="9" customWidth="1"/>
    <col min="15624" max="15624" width="10.5703125" customWidth="1"/>
    <col min="15625" max="15625" width="10" customWidth="1"/>
    <col min="15626" max="15626" width="25.7109375" customWidth="1"/>
    <col min="15627" max="15627" width="9.140625" customWidth="1"/>
    <col min="15628" max="15628" width="6.42578125" customWidth="1"/>
    <col min="15629" max="15630" width="9.140625" customWidth="1"/>
    <col min="15631" max="15872" width="9.140625" hidden="1"/>
    <col min="15873" max="15873" width="5.28515625" bestFit="1" customWidth="1"/>
    <col min="15874" max="15877" width="6.7109375" customWidth="1"/>
    <col min="15878" max="15878" width="8.42578125" customWidth="1"/>
    <col min="15879" max="15879" width="9" customWidth="1"/>
    <col min="15880" max="15880" width="10.5703125" customWidth="1"/>
    <col min="15881" max="15881" width="10" customWidth="1"/>
    <col min="15882" max="15882" width="25.7109375" customWidth="1"/>
    <col min="15883" max="15883" width="9.140625" customWidth="1"/>
    <col min="15884" max="15884" width="6.42578125" customWidth="1"/>
    <col min="15885" max="15886" width="9.140625" customWidth="1"/>
    <col min="15887" max="16128" width="9.140625" hidden="1"/>
    <col min="16129" max="16129" width="5.28515625" bestFit="1" customWidth="1"/>
    <col min="16130" max="16133" width="6.7109375" customWidth="1"/>
    <col min="16134" max="16134" width="8.42578125" customWidth="1"/>
    <col min="16135" max="16135" width="9" customWidth="1"/>
    <col min="16136" max="16136" width="10.5703125" customWidth="1"/>
    <col min="16137" max="16137" width="10" customWidth="1"/>
    <col min="16138" max="16138" width="25.7109375" customWidth="1"/>
    <col min="16139" max="16139" width="9.140625" customWidth="1"/>
    <col min="16140" max="16140" width="6.42578125" customWidth="1"/>
    <col min="16141" max="16142" width="9.140625" customWidth="1"/>
    <col min="16143" max="16384" width="9.140625" hidden="1"/>
  </cols>
  <sheetData>
    <row r="1" spans="1:14" ht="90" customHeight="1" x14ac:dyDescent="0.25">
      <c r="A1" s="409"/>
      <c r="B1" s="409"/>
      <c r="C1" s="409"/>
      <c r="D1" s="409"/>
      <c r="E1" s="409"/>
      <c r="F1" s="409"/>
      <c r="G1" s="409"/>
      <c r="H1" s="409"/>
      <c r="I1" s="409"/>
      <c r="J1" s="409"/>
      <c r="K1" s="409"/>
      <c r="L1" s="409"/>
      <c r="M1" s="409"/>
      <c r="N1" s="409"/>
    </row>
    <row r="2" spans="1:14" ht="29.25" customHeight="1" thickBot="1" x14ac:dyDescent="0.35">
      <c r="A2" s="469" t="s">
        <v>427</v>
      </c>
      <c r="B2" s="469"/>
      <c r="C2" s="469"/>
      <c r="D2" s="469"/>
      <c r="E2" s="469"/>
      <c r="F2" s="469"/>
      <c r="G2" s="469"/>
      <c r="H2" s="469"/>
      <c r="I2" s="469"/>
      <c r="J2" s="469"/>
      <c r="K2" s="469"/>
      <c r="L2" s="469"/>
      <c r="M2" s="469"/>
      <c r="N2" s="469"/>
    </row>
    <row r="3" spans="1:14" ht="24" customHeight="1" thickBot="1" x14ac:dyDescent="0.3">
      <c r="A3" s="504" t="s">
        <v>433</v>
      </c>
      <c r="B3" s="505"/>
      <c r="C3" s="505"/>
      <c r="D3" s="505"/>
      <c r="E3" s="505"/>
      <c r="F3" s="505"/>
      <c r="G3" s="505"/>
      <c r="H3" s="506" t="s">
        <v>517</v>
      </c>
      <c r="I3" s="506"/>
      <c r="J3" s="506"/>
      <c r="K3" s="506"/>
      <c r="L3" s="506"/>
      <c r="M3" s="506"/>
      <c r="N3" s="507"/>
    </row>
    <row r="4" spans="1:14" x14ac:dyDescent="0.25">
      <c r="A4" s="472" t="s">
        <v>13</v>
      </c>
      <c r="B4" s="473"/>
      <c r="C4" s="473"/>
      <c r="D4" s="473"/>
      <c r="E4" s="473"/>
      <c r="F4" s="473"/>
      <c r="G4" s="473"/>
      <c r="H4" s="474"/>
      <c r="I4" s="478"/>
      <c r="J4" s="479"/>
      <c r="K4" s="479"/>
      <c r="L4" s="479"/>
      <c r="M4" s="479"/>
      <c r="N4" s="480"/>
    </row>
    <row r="5" spans="1:14" x14ac:dyDescent="0.25">
      <c r="A5" s="405" t="s">
        <v>126</v>
      </c>
      <c r="B5" s="406"/>
      <c r="C5" s="406"/>
      <c r="D5" s="406"/>
      <c r="E5" s="406"/>
      <c r="F5" s="406"/>
      <c r="G5" s="406"/>
      <c r="H5" s="406"/>
      <c r="I5" s="407" t="s">
        <v>128</v>
      </c>
      <c r="J5" s="407"/>
      <c r="K5" s="407"/>
      <c r="L5" s="407"/>
      <c r="M5" s="407"/>
      <c r="N5" s="408"/>
    </row>
    <row r="6" spans="1:14" ht="15.75" thickBot="1" x14ac:dyDescent="0.3">
      <c r="A6" s="475" t="s">
        <v>14</v>
      </c>
      <c r="B6" s="476"/>
      <c r="C6" s="476"/>
      <c r="D6" s="476"/>
      <c r="E6" s="476"/>
      <c r="F6" s="476"/>
      <c r="G6" s="476"/>
      <c r="H6" s="477"/>
      <c r="I6" s="481"/>
      <c r="J6" s="482"/>
      <c r="K6" s="482"/>
      <c r="L6" s="482"/>
      <c r="M6" s="482"/>
      <c r="N6" s="483"/>
    </row>
    <row r="7" spans="1:14" x14ac:dyDescent="0.25">
      <c r="A7" s="409"/>
      <c r="B7" s="409"/>
      <c r="C7" s="409"/>
      <c r="D7" s="409"/>
      <c r="E7" s="409"/>
      <c r="F7" s="409"/>
      <c r="G7" s="409"/>
      <c r="H7" s="409"/>
      <c r="I7" s="409"/>
      <c r="J7" s="409"/>
      <c r="K7" s="409"/>
      <c r="L7" s="409"/>
      <c r="M7" s="409"/>
      <c r="N7" s="409"/>
    </row>
    <row r="8" spans="1:14" x14ac:dyDescent="0.25">
      <c r="A8" s="375" t="s">
        <v>15</v>
      </c>
      <c r="B8" s="375"/>
      <c r="C8" s="375"/>
      <c r="D8" s="375"/>
      <c r="E8" s="375"/>
      <c r="F8" s="375"/>
      <c r="G8" s="375"/>
      <c r="H8" s="375"/>
      <c r="I8" s="375"/>
      <c r="J8" s="375"/>
      <c r="K8" s="375"/>
      <c r="L8" s="375"/>
      <c r="M8" s="375"/>
      <c r="N8" s="375"/>
    </row>
    <row r="9" spans="1:14" ht="15.75" thickBot="1" x14ac:dyDescent="0.3">
      <c r="A9" s="8"/>
      <c r="B9" s="8"/>
      <c r="C9" s="8"/>
      <c r="D9" s="8"/>
      <c r="E9" s="8"/>
      <c r="F9" s="8"/>
      <c r="G9" s="8"/>
      <c r="H9" s="8"/>
      <c r="I9" s="8"/>
      <c r="J9" s="8"/>
      <c r="K9" s="8"/>
      <c r="L9" s="8"/>
      <c r="M9" s="8"/>
      <c r="N9" s="8"/>
    </row>
    <row r="10" spans="1:14" x14ac:dyDescent="0.25">
      <c r="A10" s="10" t="s">
        <v>16</v>
      </c>
      <c r="B10" s="416" t="s">
        <v>17</v>
      </c>
      <c r="C10" s="416"/>
      <c r="D10" s="416"/>
      <c r="E10" s="416"/>
      <c r="F10" s="416"/>
      <c r="G10" s="416"/>
      <c r="H10" s="416"/>
      <c r="I10" s="416"/>
      <c r="J10" s="416" t="s">
        <v>18</v>
      </c>
      <c r="K10" s="416"/>
      <c r="L10" s="416"/>
      <c r="M10" s="416"/>
      <c r="N10" s="417"/>
    </row>
    <row r="11" spans="1:14" x14ac:dyDescent="0.25">
      <c r="A11" s="11" t="s">
        <v>19</v>
      </c>
      <c r="B11" s="410" t="s">
        <v>20</v>
      </c>
      <c r="C11" s="410"/>
      <c r="D11" s="410"/>
      <c r="E11" s="410"/>
      <c r="F11" s="410"/>
      <c r="G11" s="410"/>
      <c r="H11" s="410"/>
      <c r="I11" s="410"/>
      <c r="J11" s="410" t="s">
        <v>511</v>
      </c>
      <c r="K11" s="410"/>
      <c r="L11" s="410"/>
      <c r="M11" s="410"/>
      <c r="N11" s="411"/>
    </row>
    <row r="12" spans="1:14" x14ac:dyDescent="0.25">
      <c r="A12" s="11" t="s">
        <v>21</v>
      </c>
      <c r="B12" s="410" t="s">
        <v>22</v>
      </c>
      <c r="C12" s="410"/>
      <c r="D12" s="410"/>
      <c r="E12" s="410"/>
      <c r="F12" s="410"/>
      <c r="G12" s="410"/>
      <c r="H12" s="410"/>
      <c r="I12" s="410"/>
      <c r="J12" s="410" t="s">
        <v>1854</v>
      </c>
      <c r="K12" s="410"/>
      <c r="L12" s="410"/>
      <c r="M12" s="410"/>
      <c r="N12" s="411"/>
    </row>
    <row r="13" spans="1:14" x14ac:dyDescent="0.25">
      <c r="A13" s="11" t="s">
        <v>23</v>
      </c>
      <c r="B13" s="410" t="s">
        <v>24</v>
      </c>
      <c r="C13" s="410"/>
      <c r="D13" s="410"/>
      <c r="E13" s="410"/>
      <c r="F13" s="410"/>
      <c r="G13" s="410"/>
      <c r="H13" s="410"/>
      <c r="I13" s="410"/>
      <c r="J13" s="410">
        <v>2022</v>
      </c>
      <c r="K13" s="410"/>
      <c r="L13" s="410"/>
      <c r="M13" s="410"/>
      <c r="N13" s="411"/>
    </row>
    <row r="14" spans="1:14" ht="15.75" thickBot="1" x14ac:dyDescent="0.3">
      <c r="A14" s="12" t="s">
        <v>25</v>
      </c>
      <c r="B14" s="470" t="s">
        <v>26</v>
      </c>
      <c r="C14" s="470"/>
      <c r="D14" s="470"/>
      <c r="E14" s="470"/>
      <c r="F14" s="470"/>
      <c r="G14" s="470"/>
      <c r="H14" s="470"/>
      <c r="I14" s="470"/>
      <c r="J14" s="470">
        <v>12</v>
      </c>
      <c r="K14" s="470"/>
      <c r="L14" s="470"/>
      <c r="M14" s="470"/>
      <c r="N14" s="471"/>
    </row>
    <row r="15" spans="1:14" x14ac:dyDescent="0.25">
      <c r="B15" s="5"/>
      <c r="C15" s="5"/>
      <c r="D15" s="5"/>
      <c r="E15" s="5"/>
      <c r="F15" s="5"/>
      <c r="G15" s="5"/>
      <c r="H15" s="5"/>
      <c r="I15" s="5"/>
      <c r="J15" s="5"/>
      <c r="K15" s="5"/>
      <c r="L15" s="5"/>
      <c r="M15" s="5"/>
      <c r="N15" s="5"/>
    </row>
    <row r="16" spans="1:14" x14ac:dyDescent="0.25">
      <c r="A16" s="412" t="s">
        <v>28</v>
      </c>
      <c r="B16" s="412"/>
      <c r="C16" s="412"/>
      <c r="D16" s="412"/>
      <c r="E16" s="412"/>
      <c r="F16" s="412"/>
      <c r="G16" s="412"/>
      <c r="H16" s="412"/>
      <c r="I16" s="412"/>
      <c r="J16" s="412"/>
      <c r="K16" s="412"/>
      <c r="L16" s="412"/>
      <c r="M16" s="412"/>
      <c r="N16" s="412"/>
    </row>
    <row r="17" spans="1:14" ht="15.75" thickBot="1" x14ac:dyDescent="0.3">
      <c r="A17" s="409"/>
      <c r="B17" s="409"/>
      <c r="C17" s="409"/>
      <c r="D17" s="409"/>
      <c r="E17" s="409"/>
      <c r="F17" s="409"/>
      <c r="G17" s="409"/>
      <c r="H17" s="409"/>
      <c r="I17" s="409"/>
      <c r="J17" s="409"/>
      <c r="K17" s="409"/>
      <c r="L17" s="409"/>
      <c r="M17" s="409"/>
      <c r="N17" s="409"/>
    </row>
    <row r="18" spans="1:14" x14ac:dyDescent="0.25">
      <c r="A18" s="413" t="s">
        <v>29</v>
      </c>
      <c r="B18" s="414"/>
      <c r="C18" s="414"/>
      <c r="D18" s="414"/>
      <c r="E18" s="414" t="s">
        <v>30</v>
      </c>
      <c r="F18" s="414"/>
      <c r="G18" s="414"/>
      <c r="H18" s="414" t="s">
        <v>127</v>
      </c>
      <c r="I18" s="414"/>
      <c r="J18" s="414"/>
      <c r="K18" s="414"/>
      <c r="L18" s="414"/>
      <c r="M18" s="414"/>
      <c r="N18" s="415"/>
    </row>
    <row r="19" spans="1:14" s="7" customFormat="1" x14ac:dyDescent="0.25">
      <c r="A19" s="422" t="s">
        <v>423</v>
      </c>
      <c r="B19" s="423"/>
      <c r="C19" s="423"/>
      <c r="D19" s="423"/>
      <c r="E19" s="423" t="s">
        <v>424</v>
      </c>
      <c r="F19" s="423"/>
      <c r="G19" s="423"/>
      <c r="H19" s="423" t="s">
        <v>27</v>
      </c>
      <c r="I19" s="423"/>
      <c r="J19" s="423"/>
      <c r="K19" s="423"/>
      <c r="L19" s="423"/>
      <c r="M19" s="423"/>
      <c r="N19" s="424"/>
    </row>
    <row r="20" spans="1:14" x14ac:dyDescent="0.25">
      <c r="A20" s="422"/>
      <c r="B20" s="423"/>
      <c r="C20" s="423"/>
      <c r="D20" s="423"/>
      <c r="E20" s="423"/>
      <c r="F20" s="423"/>
      <c r="G20" s="423"/>
      <c r="H20" s="423"/>
      <c r="I20" s="423"/>
      <c r="J20" s="423"/>
      <c r="K20" s="423"/>
      <c r="L20" s="423"/>
      <c r="M20" s="423"/>
      <c r="N20" s="424"/>
    </row>
    <row r="21" spans="1:14" ht="33.75" customHeight="1" thickBot="1" x14ac:dyDescent="0.3">
      <c r="A21" s="428" t="s">
        <v>129</v>
      </c>
      <c r="B21" s="429"/>
      <c r="C21" s="429"/>
      <c r="D21" s="429"/>
      <c r="E21" s="429"/>
      <c r="F21" s="429"/>
      <c r="G21" s="429"/>
      <c r="H21" s="429"/>
      <c r="I21" s="429"/>
      <c r="J21" s="429"/>
      <c r="K21" s="429"/>
      <c r="L21" s="429"/>
      <c r="M21" s="429"/>
      <c r="N21" s="430"/>
    </row>
    <row r="22" spans="1:14" ht="15.75" thickBot="1" x14ac:dyDescent="0.3">
      <c r="A22" s="6"/>
      <c r="B22" s="6"/>
      <c r="C22" s="6"/>
      <c r="D22" s="6"/>
      <c r="E22" s="7"/>
      <c r="F22" s="7"/>
      <c r="G22" s="7"/>
      <c r="H22" s="7"/>
      <c r="I22" s="7"/>
      <c r="J22" s="7"/>
      <c r="K22" s="7"/>
      <c r="L22" s="7"/>
      <c r="M22" s="7"/>
      <c r="N22" s="7"/>
    </row>
    <row r="23" spans="1:14" ht="15.75" thickBot="1" x14ac:dyDescent="0.3">
      <c r="A23" s="431" t="s">
        <v>131</v>
      </c>
      <c r="B23" s="432"/>
      <c r="C23" s="432"/>
      <c r="D23" s="432"/>
      <c r="E23" s="432"/>
      <c r="F23" s="432"/>
      <c r="G23" s="432"/>
      <c r="H23" s="432"/>
      <c r="I23" s="432"/>
      <c r="J23" s="432"/>
      <c r="K23" s="432"/>
      <c r="L23" s="432"/>
      <c r="M23" s="432"/>
      <c r="N23" s="433"/>
    </row>
    <row r="24" spans="1:14" x14ac:dyDescent="0.25">
      <c r="A24" s="6"/>
      <c r="B24" s="6"/>
      <c r="C24" s="6"/>
      <c r="D24" s="6"/>
      <c r="E24" s="7"/>
      <c r="F24" s="7"/>
      <c r="G24" s="7"/>
      <c r="H24" s="7"/>
      <c r="I24" s="7"/>
      <c r="J24" s="7"/>
      <c r="K24" s="7"/>
      <c r="L24" s="7"/>
      <c r="M24" s="7"/>
      <c r="N24" s="7"/>
    </row>
    <row r="25" spans="1:14" x14ac:dyDescent="0.25">
      <c r="A25" s="412" t="s">
        <v>31</v>
      </c>
      <c r="B25" s="412"/>
      <c r="C25" s="412"/>
      <c r="D25" s="412"/>
      <c r="E25" s="412"/>
      <c r="F25" s="412"/>
      <c r="G25" s="412"/>
      <c r="H25" s="412"/>
      <c r="I25" s="412"/>
      <c r="J25" s="412"/>
      <c r="K25" s="412"/>
      <c r="L25" s="412"/>
      <c r="M25" s="412"/>
      <c r="N25" s="412"/>
    </row>
    <row r="26" spans="1:14" ht="15.75" thickBot="1" x14ac:dyDescent="0.3">
      <c r="A26" s="409"/>
      <c r="B26" s="409"/>
      <c r="C26" s="409"/>
      <c r="D26" s="409"/>
      <c r="E26" s="409"/>
      <c r="F26" s="409"/>
      <c r="G26" s="409"/>
      <c r="H26" s="409"/>
      <c r="I26" s="409"/>
      <c r="J26" s="409"/>
      <c r="K26" s="409"/>
      <c r="L26" s="409"/>
      <c r="M26" s="409"/>
      <c r="N26" s="409"/>
    </row>
    <row r="27" spans="1:14" x14ac:dyDescent="0.25">
      <c r="A27" s="10">
        <v>1</v>
      </c>
      <c r="B27" s="425" t="s">
        <v>32</v>
      </c>
      <c r="C27" s="425"/>
      <c r="D27" s="425"/>
      <c r="E27" s="425"/>
      <c r="F27" s="425"/>
      <c r="G27" s="425"/>
      <c r="H27" s="425"/>
      <c r="I27" s="520" t="s">
        <v>423</v>
      </c>
      <c r="J27" s="426"/>
      <c r="K27" s="426"/>
      <c r="L27" s="426"/>
      <c r="M27" s="426"/>
      <c r="N27" s="427"/>
    </row>
    <row r="28" spans="1:14" x14ac:dyDescent="0.25">
      <c r="A28" s="11">
        <v>2</v>
      </c>
      <c r="B28" s="407" t="s">
        <v>33</v>
      </c>
      <c r="C28" s="407"/>
      <c r="D28" s="407"/>
      <c r="E28" s="407"/>
      <c r="F28" s="407"/>
      <c r="G28" s="407"/>
      <c r="H28" s="407"/>
      <c r="I28" s="410" t="s">
        <v>516</v>
      </c>
      <c r="J28" s="410"/>
      <c r="K28" s="410"/>
      <c r="L28" s="410"/>
      <c r="M28" s="410"/>
      <c r="N28" s="411"/>
    </row>
    <row r="29" spans="1:14" ht="15.75" x14ac:dyDescent="0.25">
      <c r="A29" s="11">
        <v>3</v>
      </c>
      <c r="B29" s="407" t="s">
        <v>34</v>
      </c>
      <c r="C29" s="407"/>
      <c r="D29" s="407"/>
      <c r="E29" s="407"/>
      <c r="F29" s="407"/>
      <c r="G29" s="407"/>
      <c r="H29" s="407"/>
      <c r="I29" s="418">
        <v>1436.83</v>
      </c>
      <c r="J29" s="418"/>
      <c r="K29" s="418"/>
      <c r="L29" s="418"/>
      <c r="M29" s="418"/>
      <c r="N29" s="419"/>
    </row>
    <row r="30" spans="1:14" x14ac:dyDescent="0.25">
      <c r="A30" s="11">
        <v>4</v>
      </c>
      <c r="B30" s="407" t="s">
        <v>35</v>
      </c>
      <c r="C30" s="407"/>
      <c r="D30" s="407"/>
      <c r="E30" s="407"/>
      <c r="F30" s="407"/>
      <c r="G30" s="407"/>
      <c r="H30" s="407"/>
      <c r="I30" s="420" t="str">
        <f>H3</f>
        <v>Ajudante de Redes (Telecomunicações)</v>
      </c>
      <c r="J30" s="420"/>
      <c r="K30" s="420"/>
      <c r="L30" s="420"/>
      <c r="M30" s="420"/>
      <c r="N30" s="421"/>
    </row>
    <row r="31" spans="1:14" x14ac:dyDescent="0.25">
      <c r="A31" s="11">
        <v>5</v>
      </c>
      <c r="B31" s="407" t="s">
        <v>36</v>
      </c>
      <c r="C31" s="407"/>
      <c r="D31" s="407"/>
      <c r="E31" s="407"/>
      <c r="F31" s="407"/>
      <c r="G31" s="407"/>
      <c r="H31" s="407"/>
      <c r="I31" s="441">
        <v>44621</v>
      </c>
      <c r="J31" s="410"/>
      <c r="K31" s="410"/>
      <c r="L31" s="410"/>
      <c r="M31" s="410"/>
      <c r="N31" s="411"/>
    </row>
    <row r="32" spans="1:14" ht="15.75" x14ac:dyDescent="0.25">
      <c r="A32" s="11">
        <v>6</v>
      </c>
      <c r="B32" s="444" t="s">
        <v>37</v>
      </c>
      <c r="C32" s="444"/>
      <c r="D32" s="444"/>
      <c r="E32" s="444"/>
      <c r="F32" s="444"/>
      <c r="G32" s="444"/>
      <c r="H32" s="444"/>
      <c r="I32" s="410" t="s">
        <v>1853</v>
      </c>
      <c r="J32" s="410"/>
      <c r="K32" s="410"/>
      <c r="L32" s="410"/>
      <c r="M32" s="410"/>
      <c r="N32" s="411"/>
    </row>
    <row r="33" spans="1:14" ht="15.75" x14ac:dyDescent="0.25">
      <c r="A33" s="11">
        <v>7</v>
      </c>
      <c r="B33" s="444" t="s">
        <v>38</v>
      </c>
      <c r="C33" s="444"/>
      <c r="D33" s="444"/>
      <c r="E33" s="444"/>
      <c r="F33" s="444"/>
      <c r="G33" s="444"/>
      <c r="H33" s="444"/>
      <c r="I33" s="410">
        <v>2</v>
      </c>
      <c r="J33" s="410"/>
      <c r="K33" s="410"/>
      <c r="L33" s="410"/>
      <c r="M33" s="410"/>
      <c r="N33" s="411"/>
    </row>
    <row r="34" spans="1:14" ht="27.75" customHeight="1" thickBot="1" x14ac:dyDescent="0.3">
      <c r="A34" s="428" t="s">
        <v>130</v>
      </c>
      <c r="B34" s="429"/>
      <c r="C34" s="429"/>
      <c r="D34" s="429"/>
      <c r="E34" s="429"/>
      <c r="F34" s="429"/>
      <c r="G34" s="429"/>
      <c r="H34" s="429"/>
      <c r="I34" s="429"/>
      <c r="J34" s="429"/>
      <c r="K34" s="429"/>
      <c r="L34" s="429"/>
      <c r="M34" s="429"/>
      <c r="N34" s="430"/>
    </row>
    <row r="35" spans="1:14" x14ac:dyDescent="0.25">
      <c r="A35" s="409"/>
      <c r="B35" s="409"/>
      <c r="C35" s="409"/>
      <c r="D35" s="409"/>
      <c r="E35" s="409"/>
      <c r="F35" s="409"/>
      <c r="G35" s="409"/>
      <c r="H35" s="409"/>
      <c r="I35" s="409"/>
      <c r="J35" s="409"/>
      <c r="K35" s="409"/>
      <c r="L35" s="409"/>
      <c r="M35" s="409"/>
      <c r="N35" s="409"/>
    </row>
    <row r="36" spans="1:14" x14ac:dyDescent="0.25">
      <c r="A36" s="375" t="s">
        <v>132</v>
      </c>
      <c r="B36" s="375"/>
      <c r="C36" s="375"/>
      <c r="D36" s="375"/>
      <c r="E36" s="375"/>
      <c r="F36" s="375"/>
      <c r="G36" s="375"/>
      <c r="H36" s="375"/>
      <c r="I36" s="375"/>
      <c r="J36" s="375"/>
      <c r="K36" s="375"/>
      <c r="L36" s="375"/>
      <c r="M36" s="375"/>
      <c r="N36" s="375"/>
    </row>
    <row r="37" spans="1:14" ht="15.75" thickBot="1" x14ac:dyDescent="0.3">
      <c r="B37" s="5"/>
      <c r="C37" s="5"/>
      <c r="D37" s="5"/>
      <c r="E37" s="5"/>
      <c r="F37" s="5"/>
      <c r="G37" s="5"/>
      <c r="H37" s="5"/>
      <c r="I37" s="5"/>
      <c r="J37" s="5"/>
      <c r="K37" s="5"/>
      <c r="L37" s="5"/>
      <c r="M37" s="5"/>
      <c r="N37" s="5"/>
    </row>
    <row r="38" spans="1:14" s="4" customFormat="1" ht="15.75" thickBot="1" x14ac:dyDescent="0.3">
      <c r="A38" s="22">
        <v>1</v>
      </c>
      <c r="B38" s="442" t="s">
        <v>40</v>
      </c>
      <c r="C38" s="442"/>
      <c r="D38" s="442"/>
      <c r="E38" s="442"/>
      <c r="F38" s="442"/>
      <c r="G38" s="442"/>
      <c r="H38" s="442"/>
      <c r="I38" s="442" t="s">
        <v>41</v>
      </c>
      <c r="J38" s="442"/>
      <c r="K38" s="442" t="s">
        <v>42</v>
      </c>
      <c r="L38" s="442"/>
      <c r="M38" s="442"/>
      <c r="N38" s="443"/>
    </row>
    <row r="39" spans="1:14" x14ac:dyDescent="0.25">
      <c r="A39" s="14" t="s">
        <v>16</v>
      </c>
      <c r="B39" s="440" t="s">
        <v>43</v>
      </c>
      <c r="C39" s="440"/>
      <c r="D39" s="440"/>
      <c r="E39" s="440"/>
      <c r="F39" s="440"/>
      <c r="G39" s="440"/>
      <c r="H39" s="440"/>
      <c r="I39" s="438"/>
      <c r="J39" s="438"/>
      <c r="K39" s="526">
        <f>I29</f>
        <v>1436.83</v>
      </c>
      <c r="L39" s="526"/>
      <c r="M39" s="526"/>
      <c r="N39" s="527"/>
    </row>
    <row r="40" spans="1:14" x14ac:dyDescent="0.25">
      <c r="A40" s="3" t="s">
        <v>19</v>
      </c>
      <c r="B40" s="407" t="s">
        <v>44</v>
      </c>
      <c r="C40" s="407"/>
      <c r="D40" s="407"/>
      <c r="E40" s="407"/>
      <c r="F40" s="407"/>
      <c r="G40" s="407"/>
      <c r="H40" s="407"/>
      <c r="I40" s="439"/>
      <c r="J40" s="439"/>
      <c r="K40" s="524"/>
      <c r="L40" s="524"/>
      <c r="M40" s="524"/>
      <c r="N40" s="525"/>
    </row>
    <row r="41" spans="1:14" x14ac:dyDescent="0.25">
      <c r="A41" s="3" t="s">
        <v>21</v>
      </c>
      <c r="B41" s="407" t="s">
        <v>45</v>
      </c>
      <c r="C41" s="407"/>
      <c r="D41" s="407"/>
      <c r="E41" s="407"/>
      <c r="F41" s="407"/>
      <c r="G41" s="407"/>
      <c r="H41" s="407"/>
      <c r="I41" s="439"/>
      <c r="J41" s="439"/>
      <c r="K41" s="524"/>
      <c r="L41" s="524"/>
      <c r="M41" s="524"/>
      <c r="N41" s="525"/>
    </row>
    <row r="42" spans="1:14" x14ac:dyDescent="0.25">
      <c r="A42" s="3" t="s">
        <v>23</v>
      </c>
      <c r="B42" s="407" t="s">
        <v>46</v>
      </c>
      <c r="C42" s="407"/>
      <c r="D42" s="407"/>
      <c r="E42" s="407"/>
      <c r="F42" s="407"/>
      <c r="G42" s="407"/>
      <c r="H42" s="407"/>
      <c r="I42" s="439"/>
      <c r="J42" s="439"/>
      <c r="K42" s="524"/>
      <c r="L42" s="524"/>
      <c r="M42" s="524"/>
      <c r="N42" s="525"/>
    </row>
    <row r="43" spans="1:14" x14ac:dyDescent="0.25">
      <c r="A43" s="3" t="s">
        <v>25</v>
      </c>
      <c r="B43" s="407" t="s">
        <v>47</v>
      </c>
      <c r="C43" s="407"/>
      <c r="D43" s="407"/>
      <c r="E43" s="407"/>
      <c r="F43" s="407"/>
      <c r="G43" s="407"/>
      <c r="H43" s="407"/>
      <c r="I43" s="439"/>
      <c r="J43" s="439"/>
      <c r="K43" s="524"/>
      <c r="L43" s="524"/>
      <c r="M43" s="524"/>
      <c r="N43" s="525"/>
    </row>
    <row r="44" spans="1:14" x14ac:dyDescent="0.25">
      <c r="A44" s="3" t="s">
        <v>48</v>
      </c>
      <c r="B44" s="407" t="s">
        <v>49</v>
      </c>
      <c r="C44" s="407"/>
      <c r="D44" s="407"/>
      <c r="E44" s="407"/>
      <c r="F44" s="407"/>
      <c r="G44" s="407"/>
      <c r="H44" s="407"/>
      <c r="I44" s="439"/>
      <c r="J44" s="439"/>
      <c r="K44" s="524"/>
      <c r="L44" s="524"/>
      <c r="M44" s="524"/>
      <c r="N44" s="525"/>
    </row>
    <row r="45" spans="1:14" x14ac:dyDescent="0.25">
      <c r="A45" s="3" t="s">
        <v>50</v>
      </c>
      <c r="B45" s="407" t="s">
        <v>51</v>
      </c>
      <c r="C45" s="407"/>
      <c r="D45" s="407"/>
      <c r="E45" s="407"/>
      <c r="F45" s="407"/>
      <c r="G45" s="407"/>
      <c r="H45" s="407"/>
      <c r="I45" s="439"/>
      <c r="J45" s="439"/>
      <c r="K45" s="524"/>
      <c r="L45" s="524"/>
      <c r="M45" s="524"/>
      <c r="N45" s="525"/>
    </row>
    <row r="46" spans="1:14" ht="15.75" thickBot="1" x14ac:dyDescent="0.3">
      <c r="A46" s="9" t="s">
        <v>52</v>
      </c>
      <c r="B46" s="491" t="s">
        <v>53</v>
      </c>
      <c r="C46" s="491"/>
      <c r="D46" s="491"/>
      <c r="E46" s="491"/>
      <c r="F46" s="491"/>
      <c r="G46" s="491"/>
      <c r="H46" s="491"/>
      <c r="I46" s="488"/>
      <c r="J46" s="488"/>
      <c r="K46" s="528"/>
      <c r="L46" s="528"/>
      <c r="M46" s="528"/>
      <c r="N46" s="529"/>
    </row>
    <row r="47" spans="1:14" s="4" customFormat="1" ht="15.75" thickBot="1" x14ac:dyDescent="0.3">
      <c r="A47" s="486" t="s">
        <v>54</v>
      </c>
      <c r="B47" s="442"/>
      <c r="C47" s="442"/>
      <c r="D47" s="442"/>
      <c r="E47" s="442"/>
      <c r="F47" s="442"/>
      <c r="G47" s="442"/>
      <c r="H47" s="442"/>
      <c r="I47" s="442"/>
      <c r="J47" s="487"/>
      <c r="K47" s="448">
        <f>SUM(K39:N46)</f>
        <v>1436.83</v>
      </c>
      <c r="L47" s="449"/>
      <c r="M47" s="449"/>
      <c r="N47" s="450"/>
    </row>
    <row r="48" spans="1:14" x14ac:dyDescent="0.25">
      <c r="A48" s="409"/>
      <c r="B48" s="409"/>
      <c r="C48" s="409"/>
      <c r="D48" s="409"/>
      <c r="E48" s="409"/>
      <c r="F48" s="409"/>
      <c r="G48" s="409"/>
      <c r="H48" s="409"/>
      <c r="I48" s="409"/>
      <c r="J48" s="409"/>
      <c r="K48" s="409"/>
      <c r="L48" s="409"/>
      <c r="M48" s="409"/>
      <c r="N48" s="409"/>
    </row>
    <row r="49" spans="1:17" x14ac:dyDescent="0.25">
      <c r="A49" s="375" t="s">
        <v>55</v>
      </c>
      <c r="B49" s="375"/>
      <c r="C49" s="375"/>
      <c r="D49" s="375"/>
      <c r="E49" s="375"/>
      <c r="F49" s="375"/>
      <c r="G49" s="375"/>
      <c r="H49" s="375"/>
      <c r="I49" s="375"/>
      <c r="J49" s="375"/>
      <c r="K49" s="375"/>
      <c r="L49" s="375"/>
      <c r="M49" s="375"/>
      <c r="N49" s="375"/>
    </row>
    <row r="50" spans="1:17" x14ac:dyDescent="0.25">
      <c r="A50" s="8"/>
      <c r="B50" s="8"/>
      <c r="C50" s="8"/>
      <c r="D50" s="8"/>
      <c r="E50" s="8"/>
      <c r="F50" s="8"/>
      <c r="G50" s="8"/>
      <c r="H50" s="8"/>
      <c r="I50" s="8"/>
      <c r="J50" s="8"/>
      <c r="K50" s="8"/>
      <c r="L50" s="8"/>
      <c r="M50" s="8"/>
      <c r="N50" s="8"/>
    </row>
    <row r="51" spans="1:17" x14ac:dyDescent="0.25">
      <c r="A51" s="375" t="s">
        <v>133</v>
      </c>
      <c r="B51" s="375"/>
      <c r="C51" s="375"/>
      <c r="D51" s="375"/>
      <c r="E51" s="375"/>
      <c r="F51" s="375"/>
      <c r="G51" s="375"/>
      <c r="H51" s="375"/>
      <c r="I51" s="375"/>
      <c r="J51" s="375"/>
      <c r="K51" s="375"/>
      <c r="L51" s="375"/>
      <c r="M51" s="375"/>
      <c r="N51" s="375"/>
    </row>
    <row r="52" spans="1:17" ht="15.75" thickBot="1" x14ac:dyDescent="0.3">
      <c r="A52" s="8"/>
      <c r="B52" s="8"/>
      <c r="C52" s="8"/>
      <c r="D52" s="8"/>
      <c r="E52" s="8"/>
      <c r="F52" s="8"/>
      <c r="G52" s="8"/>
      <c r="H52" s="8"/>
      <c r="I52" s="8"/>
      <c r="J52" s="8"/>
      <c r="K52" s="8"/>
      <c r="L52" s="8"/>
      <c r="M52" s="8"/>
      <c r="N52" s="8"/>
    </row>
    <row r="53" spans="1:17" ht="15.75" thickBot="1" x14ac:dyDescent="0.3">
      <c r="A53" s="22" t="s">
        <v>56</v>
      </c>
      <c r="B53" s="442" t="s">
        <v>57</v>
      </c>
      <c r="C53" s="442"/>
      <c r="D53" s="442"/>
      <c r="E53" s="442"/>
      <c r="F53" s="442"/>
      <c r="G53" s="442"/>
      <c r="H53" s="442"/>
      <c r="I53" s="442" t="s">
        <v>41</v>
      </c>
      <c r="J53" s="442"/>
      <c r="K53" s="442" t="s">
        <v>42</v>
      </c>
      <c r="L53" s="442"/>
      <c r="M53" s="442"/>
      <c r="N53" s="443"/>
    </row>
    <row r="54" spans="1:17" x14ac:dyDescent="0.25">
      <c r="A54" s="13" t="s">
        <v>16</v>
      </c>
      <c r="B54" s="454" t="s">
        <v>151</v>
      </c>
      <c r="C54" s="454"/>
      <c r="D54" s="454"/>
      <c r="E54" s="454"/>
      <c r="F54" s="454"/>
      <c r="G54" s="454"/>
      <c r="H54" s="454"/>
      <c r="I54" s="456">
        <v>8.3299999999999999E-2</v>
      </c>
      <c r="J54" s="456"/>
      <c r="K54" s="459">
        <f>I54*K47</f>
        <v>119.68793899999999</v>
      </c>
      <c r="L54" s="459"/>
      <c r="M54" s="459"/>
      <c r="N54" s="460"/>
    </row>
    <row r="55" spans="1:17" ht="15.75" thickBot="1" x14ac:dyDescent="0.3">
      <c r="A55" s="15" t="s">
        <v>19</v>
      </c>
      <c r="B55" s="455" t="s">
        <v>58</v>
      </c>
      <c r="C55" s="455"/>
      <c r="D55" s="455"/>
      <c r="E55" s="455"/>
      <c r="F55" s="455"/>
      <c r="G55" s="455"/>
      <c r="H55" s="455"/>
      <c r="I55" s="457">
        <v>0.121</v>
      </c>
      <c r="J55" s="457"/>
      <c r="K55" s="461">
        <f>I55*K47</f>
        <v>173.85642999999999</v>
      </c>
      <c r="L55" s="461"/>
      <c r="M55" s="461"/>
      <c r="N55" s="462"/>
      <c r="P55" s="19"/>
    </row>
    <row r="56" spans="1:17" s="7" customFormat="1" ht="15.75" thickBot="1" x14ac:dyDescent="0.3">
      <c r="A56" s="22"/>
      <c r="B56" s="442" t="s">
        <v>59</v>
      </c>
      <c r="C56" s="442"/>
      <c r="D56" s="442"/>
      <c r="E56" s="442"/>
      <c r="F56" s="442"/>
      <c r="G56" s="442"/>
      <c r="H56" s="442"/>
      <c r="I56" s="458"/>
      <c r="J56" s="458"/>
      <c r="K56" s="463">
        <f>SUM(K54:N55)</f>
        <v>293.54436899999996</v>
      </c>
      <c r="L56" s="463"/>
      <c r="M56" s="463"/>
      <c r="N56" s="464"/>
      <c r="P56" s="18"/>
      <c r="Q56" s="18"/>
    </row>
    <row r="57" spans="1:17" ht="30" customHeight="1" thickBot="1" x14ac:dyDescent="0.3">
      <c r="A57" s="451" t="s">
        <v>134</v>
      </c>
      <c r="B57" s="452"/>
      <c r="C57" s="452"/>
      <c r="D57" s="452"/>
      <c r="E57" s="452"/>
      <c r="F57" s="452"/>
      <c r="G57" s="452"/>
      <c r="H57" s="452"/>
      <c r="I57" s="452"/>
      <c r="J57" s="452"/>
      <c r="K57" s="452"/>
      <c r="L57" s="452"/>
      <c r="M57" s="452"/>
      <c r="N57" s="453"/>
      <c r="P57" s="2"/>
      <c r="Q57" s="2"/>
    </row>
    <row r="58" spans="1:17" x14ac:dyDescent="0.25">
      <c r="A58" s="8"/>
      <c r="B58" s="8"/>
      <c r="C58" s="8"/>
      <c r="D58" s="8"/>
      <c r="E58" s="8"/>
      <c r="F58" s="8"/>
      <c r="G58" s="8"/>
      <c r="H58" s="8"/>
      <c r="I58" s="8"/>
      <c r="J58" s="8"/>
      <c r="K58" s="8"/>
      <c r="L58" s="8"/>
      <c r="M58" s="8"/>
      <c r="N58" s="8"/>
    </row>
    <row r="59" spans="1:17" x14ac:dyDescent="0.25">
      <c r="A59" s="375" t="s">
        <v>135</v>
      </c>
      <c r="B59" s="375"/>
      <c r="C59" s="375"/>
      <c r="D59" s="375"/>
      <c r="E59" s="375"/>
      <c r="F59" s="375"/>
      <c r="G59" s="375"/>
      <c r="H59" s="375"/>
      <c r="I59" s="375"/>
      <c r="J59" s="375"/>
      <c r="K59" s="375"/>
      <c r="L59" s="375"/>
      <c r="M59" s="375"/>
      <c r="N59" s="375"/>
    </row>
    <row r="60" spans="1:17" ht="15.75" thickBot="1" x14ac:dyDescent="0.3">
      <c r="A60" s="8"/>
      <c r="B60" s="8"/>
      <c r="C60" s="8"/>
      <c r="D60" s="8"/>
      <c r="E60" s="8"/>
      <c r="F60" s="8"/>
      <c r="G60" s="8"/>
      <c r="H60" s="8"/>
      <c r="I60" s="8"/>
      <c r="J60" s="8"/>
      <c r="K60" s="8"/>
      <c r="L60" s="8"/>
      <c r="M60" s="8"/>
      <c r="N60" s="8"/>
    </row>
    <row r="61" spans="1:17" ht="15.75" thickBot="1" x14ac:dyDescent="0.3">
      <c r="A61" s="22" t="s">
        <v>60</v>
      </c>
      <c r="B61" s="442" t="s">
        <v>61</v>
      </c>
      <c r="C61" s="442"/>
      <c r="D61" s="442"/>
      <c r="E61" s="442"/>
      <c r="F61" s="442"/>
      <c r="G61" s="442"/>
      <c r="H61" s="442"/>
      <c r="I61" s="442" t="s">
        <v>41</v>
      </c>
      <c r="J61" s="442"/>
      <c r="K61" s="442" t="s">
        <v>42</v>
      </c>
      <c r="L61" s="442"/>
      <c r="M61" s="442"/>
      <c r="N61" s="443"/>
    </row>
    <row r="62" spans="1:17" x14ac:dyDescent="0.25">
      <c r="A62" s="13" t="s">
        <v>16</v>
      </c>
      <c r="B62" s="440" t="s">
        <v>62</v>
      </c>
      <c r="C62" s="440"/>
      <c r="D62" s="440"/>
      <c r="E62" s="440"/>
      <c r="F62" s="440"/>
      <c r="G62" s="440"/>
      <c r="H62" s="440"/>
      <c r="I62" s="456"/>
      <c r="J62" s="456"/>
      <c r="K62" s="459">
        <f>I62*($K$47+$K$56)</f>
        <v>0</v>
      </c>
      <c r="L62" s="459"/>
      <c r="M62" s="459"/>
      <c r="N62" s="460"/>
    </row>
    <row r="63" spans="1:17" x14ac:dyDescent="0.25">
      <c r="A63" s="11" t="s">
        <v>19</v>
      </c>
      <c r="B63" s="407" t="s">
        <v>136</v>
      </c>
      <c r="C63" s="407"/>
      <c r="D63" s="407"/>
      <c r="E63" s="407"/>
      <c r="F63" s="407"/>
      <c r="G63" s="407"/>
      <c r="H63" s="407"/>
      <c r="I63" s="465">
        <v>2.5000000000000001E-2</v>
      </c>
      <c r="J63" s="465"/>
      <c r="K63" s="459">
        <f t="shared" ref="K63:K69" si="0">I63*($K$47+$K$56)</f>
        <v>43.259359224999997</v>
      </c>
      <c r="L63" s="459"/>
      <c r="M63" s="459"/>
      <c r="N63" s="460"/>
    </row>
    <row r="64" spans="1:17" x14ac:dyDescent="0.25">
      <c r="A64" s="11" t="s">
        <v>21</v>
      </c>
      <c r="B64" s="407" t="s">
        <v>137</v>
      </c>
      <c r="C64" s="407"/>
      <c r="D64" s="407"/>
      <c r="E64" s="407"/>
      <c r="F64" s="407"/>
      <c r="G64" s="407"/>
      <c r="H64" s="407"/>
      <c r="I64" s="492">
        <v>0.06</v>
      </c>
      <c r="J64" s="492"/>
      <c r="K64" s="459">
        <f t="shared" si="0"/>
        <v>103.82246213999998</v>
      </c>
      <c r="L64" s="459"/>
      <c r="M64" s="459"/>
      <c r="N64" s="460"/>
    </row>
    <row r="65" spans="1:14" x14ac:dyDescent="0.25">
      <c r="A65" s="11" t="s">
        <v>23</v>
      </c>
      <c r="B65" s="407" t="s">
        <v>63</v>
      </c>
      <c r="C65" s="407"/>
      <c r="D65" s="407"/>
      <c r="E65" s="407"/>
      <c r="F65" s="407"/>
      <c r="G65" s="407"/>
      <c r="H65" s="407"/>
      <c r="I65" s="465">
        <v>1.4999999999999999E-2</v>
      </c>
      <c r="J65" s="465"/>
      <c r="K65" s="459">
        <f t="shared" si="0"/>
        <v>25.955615534999996</v>
      </c>
      <c r="L65" s="459"/>
      <c r="M65" s="459"/>
      <c r="N65" s="460"/>
    </row>
    <row r="66" spans="1:14" x14ac:dyDescent="0.25">
      <c r="A66" s="11" t="s">
        <v>25</v>
      </c>
      <c r="B66" s="407" t="s">
        <v>64</v>
      </c>
      <c r="C66" s="407"/>
      <c r="D66" s="407"/>
      <c r="E66" s="407"/>
      <c r="F66" s="407"/>
      <c r="G66" s="407"/>
      <c r="H66" s="407"/>
      <c r="I66" s="465">
        <v>0.01</v>
      </c>
      <c r="J66" s="465"/>
      <c r="K66" s="459">
        <f t="shared" si="0"/>
        <v>17.303743690000001</v>
      </c>
      <c r="L66" s="459"/>
      <c r="M66" s="459"/>
      <c r="N66" s="460"/>
    </row>
    <row r="67" spans="1:14" x14ac:dyDescent="0.25">
      <c r="A67" s="11" t="s">
        <v>48</v>
      </c>
      <c r="B67" s="407" t="s">
        <v>65</v>
      </c>
      <c r="C67" s="407"/>
      <c r="D67" s="407"/>
      <c r="E67" s="407"/>
      <c r="F67" s="407"/>
      <c r="G67" s="407"/>
      <c r="H67" s="407"/>
      <c r="I67" s="465">
        <v>6.0000000000000001E-3</v>
      </c>
      <c r="J67" s="465"/>
      <c r="K67" s="459">
        <f t="shared" si="0"/>
        <v>10.382246214</v>
      </c>
      <c r="L67" s="459"/>
      <c r="M67" s="459"/>
      <c r="N67" s="460"/>
    </row>
    <row r="68" spans="1:14" x14ac:dyDescent="0.25">
      <c r="A68" s="11" t="s">
        <v>50</v>
      </c>
      <c r="B68" s="407" t="s">
        <v>66</v>
      </c>
      <c r="C68" s="407"/>
      <c r="D68" s="407"/>
      <c r="E68" s="407"/>
      <c r="F68" s="407"/>
      <c r="G68" s="407"/>
      <c r="H68" s="407"/>
      <c r="I68" s="465">
        <v>2E-3</v>
      </c>
      <c r="J68" s="465"/>
      <c r="K68" s="459">
        <f t="shared" si="0"/>
        <v>3.4607487379999999</v>
      </c>
      <c r="L68" s="459"/>
      <c r="M68" s="459"/>
      <c r="N68" s="460"/>
    </row>
    <row r="69" spans="1:14" ht="15.75" thickBot="1" x14ac:dyDescent="0.3">
      <c r="A69" s="15" t="s">
        <v>52</v>
      </c>
      <c r="B69" s="491" t="s">
        <v>67</v>
      </c>
      <c r="C69" s="491"/>
      <c r="D69" s="491"/>
      <c r="E69" s="491"/>
      <c r="F69" s="491"/>
      <c r="G69" s="491"/>
      <c r="H69" s="491"/>
      <c r="I69" s="457">
        <v>0.08</v>
      </c>
      <c r="J69" s="457"/>
      <c r="K69" s="459">
        <f t="shared" si="0"/>
        <v>138.42994952000001</v>
      </c>
      <c r="L69" s="459"/>
      <c r="M69" s="459"/>
      <c r="N69" s="460"/>
    </row>
    <row r="70" spans="1:14" ht="15.75" thickBot="1" x14ac:dyDescent="0.3">
      <c r="A70" s="22"/>
      <c r="B70" s="442" t="s">
        <v>68</v>
      </c>
      <c r="C70" s="442"/>
      <c r="D70" s="442"/>
      <c r="E70" s="442"/>
      <c r="F70" s="442"/>
      <c r="G70" s="442"/>
      <c r="H70" s="442"/>
      <c r="I70" s="493">
        <f>SUM(I62:J69)</f>
        <v>0.19800000000000001</v>
      </c>
      <c r="J70" s="463"/>
      <c r="K70" s="463">
        <f>SUM(K62:N69)</f>
        <v>342.61412506199997</v>
      </c>
      <c r="L70" s="463"/>
      <c r="M70" s="463"/>
      <c r="N70" s="464"/>
    </row>
    <row r="71" spans="1:14" ht="37.5" customHeight="1" thickBot="1" x14ac:dyDescent="0.3">
      <c r="A71" s="451" t="s">
        <v>138</v>
      </c>
      <c r="B71" s="452"/>
      <c r="C71" s="452"/>
      <c r="D71" s="452"/>
      <c r="E71" s="452"/>
      <c r="F71" s="452"/>
      <c r="G71" s="452"/>
      <c r="H71" s="452"/>
      <c r="I71" s="452"/>
      <c r="J71" s="452"/>
      <c r="K71" s="452"/>
      <c r="L71" s="452"/>
      <c r="M71" s="452"/>
      <c r="N71" s="453"/>
    </row>
    <row r="72" spans="1:14" x14ac:dyDescent="0.25">
      <c r="A72" s="8"/>
      <c r="B72" s="8"/>
      <c r="C72" s="8"/>
      <c r="D72" s="8"/>
      <c r="E72" s="8"/>
      <c r="F72" s="8"/>
      <c r="G72" s="8"/>
      <c r="H72" s="8"/>
      <c r="I72" s="8"/>
      <c r="J72" s="8"/>
      <c r="K72" s="8"/>
      <c r="L72" s="8"/>
      <c r="M72" s="8"/>
      <c r="N72" s="8"/>
    </row>
    <row r="73" spans="1:14" x14ac:dyDescent="0.25">
      <c r="A73" s="375" t="s">
        <v>139</v>
      </c>
      <c r="B73" s="375"/>
      <c r="C73" s="375"/>
      <c r="D73" s="375"/>
      <c r="E73" s="375"/>
      <c r="F73" s="375"/>
      <c r="G73" s="375"/>
      <c r="H73" s="375"/>
      <c r="I73" s="375"/>
      <c r="J73" s="375"/>
      <c r="K73" s="375"/>
      <c r="L73" s="375"/>
      <c r="M73" s="375"/>
      <c r="N73" s="375"/>
    </row>
    <row r="74" spans="1:14" ht="15.75" thickBot="1" x14ac:dyDescent="0.3">
      <c r="A74" s="8"/>
      <c r="B74" s="8"/>
      <c r="C74" s="8"/>
      <c r="D74" s="8"/>
      <c r="E74" s="8"/>
      <c r="F74" s="8"/>
      <c r="G74" s="8"/>
      <c r="H74" s="8"/>
      <c r="I74" s="8"/>
      <c r="J74" s="8"/>
      <c r="K74" s="8"/>
      <c r="L74" s="8"/>
      <c r="M74" s="8"/>
      <c r="N74" s="8"/>
    </row>
    <row r="75" spans="1:14" ht="15.75" thickBot="1" x14ac:dyDescent="0.3">
      <c r="A75" s="22" t="s">
        <v>69</v>
      </c>
      <c r="B75" s="442" t="s">
        <v>70</v>
      </c>
      <c r="C75" s="442"/>
      <c r="D75" s="442"/>
      <c r="E75" s="442"/>
      <c r="F75" s="442"/>
      <c r="G75" s="442"/>
      <c r="H75" s="442"/>
      <c r="I75" s="442" t="s">
        <v>41</v>
      </c>
      <c r="J75" s="442"/>
      <c r="K75" s="442" t="s">
        <v>42</v>
      </c>
      <c r="L75" s="442"/>
      <c r="M75" s="442"/>
      <c r="N75" s="443"/>
    </row>
    <row r="76" spans="1:14" x14ac:dyDescent="0.25">
      <c r="A76" s="13" t="s">
        <v>16</v>
      </c>
      <c r="B76" s="440" t="s">
        <v>519</v>
      </c>
      <c r="C76" s="440"/>
      <c r="D76" s="440"/>
      <c r="E76" s="440"/>
      <c r="F76" s="440"/>
      <c r="G76" s="440"/>
      <c r="H76" s="440"/>
      <c r="I76" s="518"/>
      <c r="J76" s="518"/>
      <c r="K76" s="459">
        <f>((6.5*2)*22)-(K39*6%)</f>
        <v>199.79020000000003</v>
      </c>
      <c r="L76" s="459"/>
      <c r="M76" s="459"/>
      <c r="N76" s="460"/>
    </row>
    <row r="77" spans="1:14" x14ac:dyDescent="0.25">
      <c r="A77" s="11" t="s">
        <v>19</v>
      </c>
      <c r="B77" s="407" t="s">
        <v>520</v>
      </c>
      <c r="C77" s="407"/>
      <c r="D77" s="407"/>
      <c r="E77" s="407"/>
      <c r="F77" s="407"/>
      <c r="G77" s="407"/>
      <c r="H77" s="407"/>
      <c r="I77" s="517"/>
      <c r="J77" s="517"/>
      <c r="K77" s="403">
        <f>(16.5*22)</f>
        <v>363</v>
      </c>
      <c r="L77" s="403"/>
      <c r="M77" s="403"/>
      <c r="N77" s="404"/>
    </row>
    <row r="78" spans="1:14" x14ac:dyDescent="0.25">
      <c r="A78" s="11" t="s">
        <v>21</v>
      </c>
      <c r="B78" s="407" t="s">
        <v>71</v>
      </c>
      <c r="C78" s="407"/>
      <c r="D78" s="407"/>
      <c r="E78" s="407"/>
      <c r="F78" s="407"/>
      <c r="G78" s="407"/>
      <c r="H78" s="407"/>
      <c r="I78" s="447"/>
      <c r="J78" s="447"/>
      <c r="K78" s="403"/>
      <c r="L78" s="403"/>
      <c r="M78" s="403"/>
      <c r="N78" s="404"/>
    </row>
    <row r="79" spans="1:14" x14ac:dyDescent="0.25">
      <c r="A79" s="11" t="s">
        <v>23</v>
      </c>
      <c r="B79" s="407" t="s">
        <v>72</v>
      </c>
      <c r="C79" s="407"/>
      <c r="D79" s="407"/>
      <c r="E79" s="407"/>
      <c r="F79" s="407"/>
      <c r="G79" s="407"/>
      <c r="H79" s="407"/>
      <c r="I79" s="447"/>
      <c r="J79" s="447"/>
      <c r="K79" s="403"/>
      <c r="L79" s="403"/>
      <c r="M79" s="403"/>
      <c r="N79" s="404"/>
    </row>
    <row r="80" spans="1:14" x14ac:dyDescent="0.25">
      <c r="A80" s="11" t="s">
        <v>25</v>
      </c>
      <c r="B80" s="407" t="s">
        <v>73</v>
      </c>
      <c r="C80" s="407"/>
      <c r="D80" s="407"/>
      <c r="E80" s="407"/>
      <c r="F80" s="407"/>
      <c r="G80" s="407"/>
      <c r="H80" s="407"/>
      <c r="I80" s="447"/>
      <c r="J80" s="447"/>
      <c r="K80" s="403"/>
      <c r="L80" s="403"/>
      <c r="M80" s="403"/>
      <c r="N80" s="404"/>
    </row>
    <row r="81" spans="1:14" x14ac:dyDescent="0.25">
      <c r="A81" s="11" t="s">
        <v>48</v>
      </c>
      <c r="B81" s="407" t="s">
        <v>74</v>
      </c>
      <c r="C81" s="407"/>
      <c r="D81" s="407"/>
      <c r="E81" s="407"/>
      <c r="F81" s="407"/>
      <c r="G81" s="407"/>
      <c r="H81" s="407"/>
      <c r="I81" s="447"/>
      <c r="J81" s="447"/>
      <c r="K81" s="403"/>
      <c r="L81" s="403"/>
      <c r="M81" s="403"/>
      <c r="N81" s="404"/>
    </row>
    <row r="82" spans="1:14" x14ac:dyDescent="0.25">
      <c r="A82" s="11" t="s">
        <v>50</v>
      </c>
      <c r="B82" s="407" t="s">
        <v>75</v>
      </c>
      <c r="C82" s="407"/>
      <c r="D82" s="407"/>
      <c r="E82" s="407"/>
      <c r="F82" s="407"/>
      <c r="G82" s="407"/>
      <c r="H82" s="407"/>
      <c r="I82" s="447"/>
      <c r="J82" s="447"/>
      <c r="K82" s="403">
        <f>3.5*22</f>
        <v>77</v>
      </c>
      <c r="L82" s="403"/>
      <c r="M82" s="403"/>
      <c r="N82" s="404"/>
    </row>
    <row r="83" spans="1:14" ht="15.75" thickBot="1" x14ac:dyDescent="0.3">
      <c r="A83" s="15" t="s">
        <v>52</v>
      </c>
      <c r="B83" s="491" t="s">
        <v>53</v>
      </c>
      <c r="C83" s="491"/>
      <c r="D83" s="491"/>
      <c r="E83" s="491"/>
      <c r="F83" s="491"/>
      <c r="G83" s="491"/>
      <c r="H83" s="491"/>
      <c r="I83" s="498"/>
      <c r="J83" s="498"/>
      <c r="K83" s="461"/>
      <c r="L83" s="461"/>
      <c r="M83" s="461"/>
      <c r="N83" s="462"/>
    </row>
    <row r="84" spans="1:14" ht="15.75" thickBot="1" x14ac:dyDescent="0.3">
      <c r="A84" s="22"/>
      <c r="B84" s="442" t="s">
        <v>76</v>
      </c>
      <c r="C84" s="442"/>
      <c r="D84" s="442"/>
      <c r="E84" s="442"/>
      <c r="F84" s="442"/>
      <c r="G84" s="442"/>
      <c r="H84" s="442"/>
      <c r="I84" s="458"/>
      <c r="J84" s="458"/>
      <c r="K84" s="463">
        <f>SUM(K76:N83)</f>
        <v>639.79020000000003</v>
      </c>
      <c r="L84" s="463"/>
      <c r="M84" s="463"/>
      <c r="N84" s="464"/>
    </row>
    <row r="85" spans="1:14" ht="27" customHeight="1" thickBot="1" x14ac:dyDescent="0.3">
      <c r="A85" s="451" t="s">
        <v>140</v>
      </c>
      <c r="B85" s="452"/>
      <c r="C85" s="452"/>
      <c r="D85" s="452"/>
      <c r="E85" s="452"/>
      <c r="F85" s="452"/>
      <c r="G85" s="452"/>
      <c r="H85" s="452"/>
      <c r="I85" s="452"/>
      <c r="J85" s="452"/>
      <c r="K85" s="452"/>
      <c r="L85" s="452"/>
      <c r="M85" s="452"/>
      <c r="N85" s="453"/>
    </row>
    <row r="86" spans="1:14" x14ac:dyDescent="0.25">
      <c r="A86" s="8"/>
      <c r="B86" s="8"/>
      <c r="C86" s="8"/>
      <c r="D86" s="8"/>
      <c r="E86" s="8"/>
      <c r="F86" s="8"/>
      <c r="G86" s="8"/>
      <c r="H86" s="8"/>
      <c r="I86" s="8"/>
      <c r="J86" s="8"/>
      <c r="K86" s="8"/>
      <c r="L86" s="8"/>
      <c r="M86" s="8"/>
      <c r="N86" s="8"/>
    </row>
    <row r="87" spans="1:14" x14ac:dyDescent="0.25">
      <c r="A87" s="375" t="s">
        <v>77</v>
      </c>
      <c r="B87" s="375"/>
      <c r="C87" s="375"/>
      <c r="D87" s="375"/>
      <c r="E87" s="375"/>
      <c r="F87" s="375"/>
      <c r="G87" s="375"/>
      <c r="H87" s="375"/>
      <c r="I87" s="375"/>
      <c r="J87" s="375"/>
      <c r="K87" s="375"/>
      <c r="L87" s="375"/>
      <c r="M87" s="375"/>
      <c r="N87" s="375"/>
    </row>
    <row r="88" spans="1:14" ht="15.75" thickBot="1" x14ac:dyDescent="0.3">
      <c r="A88" s="8"/>
      <c r="B88" s="8"/>
      <c r="C88" s="8"/>
      <c r="D88" s="8"/>
      <c r="E88" s="8"/>
      <c r="F88" s="8"/>
      <c r="G88" s="8"/>
      <c r="H88" s="8"/>
      <c r="I88" s="8"/>
      <c r="J88" s="8"/>
      <c r="K88" s="8"/>
      <c r="L88" s="8"/>
      <c r="M88" s="8"/>
      <c r="N88" s="8"/>
    </row>
    <row r="89" spans="1:14" ht="15.75" thickBot="1" x14ac:dyDescent="0.3">
      <c r="A89" s="22">
        <v>2</v>
      </c>
      <c r="B89" s="442" t="s">
        <v>78</v>
      </c>
      <c r="C89" s="442"/>
      <c r="D89" s="442"/>
      <c r="E89" s="442"/>
      <c r="F89" s="442"/>
      <c r="G89" s="442"/>
      <c r="H89" s="442"/>
      <c r="I89" s="442" t="s">
        <v>41</v>
      </c>
      <c r="J89" s="442"/>
      <c r="K89" s="442" t="s">
        <v>42</v>
      </c>
      <c r="L89" s="442"/>
      <c r="M89" s="442"/>
      <c r="N89" s="443"/>
    </row>
    <row r="90" spans="1:14" x14ac:dyDescent="0.25">
      <c r="A90" s="13" t="s">
        <v>56</v>
      </c>
      <c r="B90" s="440" t="s">
        <v>57</v>
      </c>
      <c r="C90" s="440"/>
      <c r="D90" s="440"/>
      <c r="E90" s="440"/>
      <c r="F90" s="440"/>
      <c r="G90" s="440"/>
      <c r="H90" s="440"/>
      <c r="I90" s="494"/>
      <c r="J90" s="494"/>
      <c r="K90" s="459">
        <f>K56</f>
        <v>293.54436899999996</v>
      </c>
      <c r="L90" s="459"/>
      <c r="M90" s="459"/>
      <c r="N90" s="460"/>
    </row>
    <row r="91" spans="1:14" x14ac:dyDescent="0.25">
      <c r="A91" s="11" t="s">
        <v>60</v>
      </c>
      <c r="B91" s="407" t="s">
        <v>61</v>
      </c>
      <c r="C91" s="407"/>
      <c r="D91" s="407"/>
      <c r="E91" s="407"/>
      <c r="F91" s="407"/>
      <c r="G91" s="407"/>
      <c r="H91" s="407"/>
      <c r="I91" s="447"/>
      <c r="J91" s="447"/>
      <c r="K91" s="403">
        <f>K70</f>
        <v>342.61412506199997</v>
      </c>
      <c r="L91" s="403"/>
      <c r="M91" s="403"/>
      <c r="N91" s="404"/>
    </row>
    <row r="92" spans="1:14" ht="15.75" thickBot="1" x14ac:dyDescent="0.3">
      <c r="A92" s="11" t="s">
        <v>69</v>
      </c>
      <c r="B92" s="407" t="s">
        <v>70</v>
      </c>
      <c r="C92" s="407"/>
      <c r="D92" s="407"/>
      <c r="E92" s="407"/>
      <c r="F92" s="407"/>
      <c r="G92" s="407"/>
      <c r="H92" s="407"/>
      <c r="I92" s="447"/>
      <c r="J92" s="447"/>
      <c r="K92" s="403">
        <f>K84</f>
        <v>639.79020000000003</v>
      </c>
      <c r="L92" s="403"/>
      <c r="M92" s="403"/>
      <c r="N92" s="404"/>
    </row>
    <row r="93" spans="1:14" ht="15.75" thickBot="1" x14ac:dyDescent="0.3">
      <c r="A93" s="22"/>
      <c r="B93" s="442" t="s">
        <v>79</v>
      </c>
      <c r="C93" s="442"/>
      <c r="D93" s="442"/>
      <c r="E93" s="442"/>
      <c r="F93" s="442"/>
      <c r="G93" s="442"/>
      <c r="H93" s="442"/>
      <c r="I93" s="458"/>
      <c r="J93" s="458"/>
      <c r="K93" s="445">
        <f>SUM(K90:N92)</f>
        <v>1275.948694062</v>
      </c>
      <c r="L93" s="445"/>
      <c r="M93" s="445"/>
      <c r="N93" s="446"/>
    </row>
    <row r="94" spans="1:14" x14ac:dyDescent="0.25">
      <c r="A94" s="8"/>
      <c r="B94" s="8"/>
      <c r="C94" s="8"/>
      <c r="D94" s="8"/>
      <c r="E94" s="8"/>
      <c r="F94" s="8"/>
      <c r="G94" s="8"/>
      <c r="H94" s="8"/>
      <c r="I94" s="8"/>
      <c r="J94" s="8"/>
      <c r="K94" s="8"/>
      <c r="L94" s="8"/>
      <c r="M94" s="8"/>
      <c r="N94" s="8"/>
    </row>
    <row r="95" spans="1:14" x14ac:dyDescent="0.25">
      <c r="A95" s="375" t="s">
        <v>80</v>
      </c>
      <c r="B95" s="375"/>
      <c r="C95" s="375"/>
      <c r="D95" s="375"/>
      <c r="E95" s="375"/>
      <c r="F95" s="375"/>
      <c r="G95" s="375"/>
      <c r="H95" s="375"/>
      <c r="I95" s="375"/>
      <c r="J95" s="375"/>
      <c r="K95" s="375"/>
      <c r="L95" s="375"/>
      <c r="M95" s="375"/>
      <c r="N95" s="375"/>
    </row>
    <row r="96" spans="1:14" ht="15.75" thickBot="1" x14ac:dyDescent="0.3">
      <c r="A96" s="8"/>
      <c r="B96" s="8"/>
      <c r="C96" s="8"/>
      <c r="D96" s="8"/>
      <c r="E96" s="8"/>
      <c r="F96" s="8"/>
      <c r="G96" s="8"/>
      <c r="H96" s="8"/>
      <c r="I96" s="8"/>
      <c r="J96" s="8"/>
      <c r="K96" s="8"/>
      <c r="L96" s="8"/>
      <c r="M96" s="8"/>
      <c r="N96" s="8"/>
    </row>
    <row r="97" spans="1:14" ht="15.75" thickBot="1" x14ac:dyDescent="0.3">
      <c r="A97" s="22">
        <v>3</v>
      </c>
      <c r="B97" s="442" t="s">
        <v>81</v>
      </c>
      <c r="C97" s="442"/>
      <c r="D97" s="442"/>
      <c r="E97" s="442"/>
      <c r="F97" s="442"/>
      <c r="G97" s="442"/>
      <c r="H97" s="442"/>
      <c r="I97" s="442" t="s">
        <v>41</v>
      </c>
      <c r="J97" s="442"/>
      <c r="K97" s="442" t="s">
        <v>42</v>
      </c>
      <c r="L97" s="442"/>
      <c r="M97" s="442"/>
      <c r="N97" s="443"/>
    </row>
    <row r="98" spans="1:14" x14ac:dyDescent="0.25">
      <c r="A98" s="13" t="s">
        <v>16</v>
      </c>
      <c r="B98" s="440" t="s">
        <v>82</v>
      </c>
      <c r="C98" s="440"/>
      <c r="D98" s="440"/>
      <c r="E98" s="440"/>
      <c r="F98" s="440"/>
      <c r="G98" s="440"/>
      <c r="H98" s="440"/>
      <c r="I98" s="456">
        <v>4.5999999999999999E-3</v>
      </c>
      <c r="J98" s="456"/>
      <c r="K98" s="459">
        <f>I98*($K$47+$K$70)</f>
        <v>8.1854429752851985</v>
      </c>
      <c r="L98" s="459"/>
      <c r="M98" s="459"/>
      <c r="N98" s="460"/>
    </row>
    <row r="99" spans="1:14" x14ac:dyDescent="0.25">
      <c r="A99" s="11" t="s">
        <v>19</v>
      </c>
      <c r="B99" s="407" t="s">
        <v>83</v>
      </c>
      <c r="C99" s="407"/>
      <c r="D99" s="407"/>
      <c r="E99" s="407"/>
      <c r="F99" s="407"/>
      <c r="G99" s="407"/>
      <c r="H99" s="407"/>
      <c r="I99" s="465">
        <v>4.0000000000000002E-4</v>
      </c>
      <c r="J99" s="465"/>
      <c r="K99" s="459">
        <f t="shared" ref="K99:K103" si="1">I99*($K$47+$K$70)</f>
        <v>0.71177765002479998</v>
      </c>
      <c r="L99" s="459"/>
      <c r="M99" s="459"/>
      <c r="N99" s="460"/>
    </row>
    <row r="100" spans="1:14" x14ac:dyDescent="0.25">
      <c r="A100" s="11" t="s">
        <v>21</v>
      </c>
      <c r="B100" s="407" t="s">
        <v>84</v>
      </c>
      <c r="C100" s="407"/>
      <c r="D100" s="407"/>
      <c r="E100" s="407"/>
      <c r="F100" s="407"/>
      <c r="G100" s="407"/>
      <c r="H100" s="407"/>
      <c r="I100" s="465">
        <v>0.04</v>
      </c>
      <c r="J100" s="465"/>
      <c r="K100" s="459">
        <f t="shared" si="1"/>
        <v>71.177765002479987</v>
      </c>
      <c r="L100" s="459"/>
      <c r="M100" s="459"/>
      <c r="N100" s="460"/>
    </row>
    <row r="101" spans="1:14" x14ac:dyDescent="0.25">
      <c r="A101" s="11" t="s">
        <v>23</v>
      </c>
      <c r="B101" s="407" t="s">
        <v>85</v>
      </c>
      <c r="C101" s="407"/>
      <c r="D101" s="407"/>
      <c r="E101" s="407"/>
      <c r="F101" s="407"/>
      <c r="G101" s="407"/>
      <c r="H101" s="407"/>
      <c r="I101" s="465">
        <v>1.9400000000000001E-2</v>
      </c>
      <c r="J101" s="465"/>
      <c r="K101" s="459">
        <f t="shared" si="1"/>
        <v>34.521216026202794</v>
      </c>
      <c r="L101" s="459"/>
      <c r="M101" s="459"/>
      <c r="N101" s="460"/>
    </row>
    <row r="102" spans="1:14" x14ac:dyDescent="0.25">
      <c r="A102" s="11" t="s">
        <v>25</v>
      </c>
      <c r="B102" s="407" t="s">
        <v>86</v>
      </c>
      <c r="C102" s="407"/>
      <c r="D102" s="407"/>
      <c r="E102" s="407"/>
      <c r="F102" s="407"/>
      <c r="G102" s="407"/>
      <c r="H102" s="407"/>
      <c r="I102" s="465">
        <v>7.7000000000000002E-3</v>
      </c>
      <c r="J102" s="465"/>
      <c r="K102" s="459">
        <f t="shared" si="1"/>
        <v>13.701719762977399</v>
      </c>
      <c r="L102" s="459"/>
      <c r="M102" s="459"/>
      <c r="N102" s="460"/>
    </row>
    <row r="103" spans="1:14" ht="15.75" thickBot="1" x14ac:dyDescent="0.3">
      <c r="A103" s="11" t="s">
        <v>48</v>
      </c>
      <c r="B103" s="407" t="s">
        <v>87</v>
      </c>
      <c r="C103" s="407"/>
      <c r="D103" s="407"/>
      <c r="E103" s="407"/>
      <c r="F103" s="407"/>
      <c r="G103" s="407"/>
      <c r="H103" s="407"/>
      <c r="I103" s="465"/>
      <c r="J103" s="465"/>
      <c r="K103" s="459">
        <f t="shared" si="1"/>
        <v>0</v>
      </c>
      <c r="L103" s="459"/>
      <c r="M103" s="459"/>
      <c r="N103" s="460"/>
    </row>
    <row r="104" spans="1:14" ht="15.75" thickBot="1" x14ac:dyDescent="0.3">
      <c r="A104" s="22"/>
      <c r="B104" s="442" t="s">
        <v>141</v>
      </c>
      <c r="C104" s="442"/>
      <c r="D104" s="442"/>
      <c r="E104" s="442"/>
      <c r="F104" s="442"/>
      <c r="G104" s="442"/>
      <c r="H104" s="442"/>
      <c r="I104" s="500">
        <f>SUM(I98:J103)</f>
        <v>7.2099999999999997E-2</v>
      </c>
      <c r="J104" s="500"/>
      <c r="K104" s="445">
        <f>SUM(K98:N103)</f>
        <v>128.29792141697018</v>
      </c>
      <c r="L104" s="445"/>
      <c r="M104" s="445"/>
      <c r="N104" s="446"/>
    </row>
    <row r="105" spans="1:14" ht="18" customHeight="1" thickBot="1" x14ac:dyDescent="0.3">
      <c r="A105" s="451" t="s">
        <v>142</v>
      </c>
      <c r="B105" s="452"/>
      <c r="C105" s="452"/>
      <c r="D105" s="452"/>
      <c r="E105" s="452"/>
      <c r="F105" s="452"/>
      <c r="G105" s="452"/>
      <c r="H105" s="452"/>
      <c r="I105" s="452"/>
      <c r="J105" s="452"/>
      <c r="K105" s="452"/>
      <c r="L105" s="452"/>
      <c r="M105" s="452"/>
      <c r="N105" s="453"/>
    </row>
    <row r="106" spans="1:14" x14ac:dyDescent="0.25">
      <c r="A106" s="8"/>
      <c r="B106" s="8"/>
      <c r="C106" s="8"/>
      <c r="D106" s="8"/>
      <c r="E106" s="8"/>
      <c r="F106" s="8"/>
      <c r="G106" s="8"/>
      <c r="H106" s="8"/>
      <c r="I106" s="8"/>
      <c r="J106" s="8"/>
      <c r="K106" s="8"/>
      <c r="L106" s="8"/>
      <c r="M106" s="8"/>
      <c r="N106" s="8"/>
    </row>
    <row r="107" spans="1:14" x14ac:dyDescent="0.25">
      <c r="A107" s="375" t="s">
        <v>88</v>
      </c>
      <c r="B107" s="375"/>
      <c r="C107" s="375"/>
      <c r="D107" s="375"/>
      <c r="E107" s="375"/>
      <c r="F107" s="375"/>
      <c r="G107" s="375"/>
      <c r="H107" s="375"/>
      <c r="I107" s="375"/>
      <c r="J107" s="375"/>
      <c r="K107" s="375"/>
      <c r="L107" s="375"/>
      <c r="M107" s="375"/>
      <c r="N107" s="375"/>
    </row>
    <row r="108" spans="1:14" x14ac:dyDescent="0.25">
      <c r="A108" s="8"/>
      <c r="B108" s="8"/>
      <c r="C108" s="8"/>
      <c r="D108" s="8"/>
      <c r="E108" s="8"/>
      <c r="F108" s="8"/>
      <c r="G108" s="8"/>
      <c r="H108" s="8"/>
      <c r="I108" s="8"/>
      <c r="J108" s="8"/>
      <c r="K108" s="8"/>
      <c r="L108" s="8"/>
      <c r="M108" s="8"/>
      <c r="N108" s="8"/>
    </row>
    <row r="109" spans="1:14" ht="15.75" x14ac:dyDescent="0.25">
      <c r="A109" s="499" t="s">
        <v>89</v>
      </c>
      <c r="B109" s="499"/>
      <c r="C109" s="499"/>
      <c r="D109" s="499"/>
      <c r="E109" s="499"/>
      <c r="F109" s="499"/>
      <c r="G109" s="499"/>
      <c r="H109" s="499"/>
      <c r="I109" s="499"/>
      <c r="J109" s="499"/>
      <c r="K109" s="499"/>
      <c r="L109" s="499"/>
      <c r="M109" s="499"/>
      <c r="N109" s="499"/>
    </row>
    <row r="110" spans="1:14" ht="15.75" thickBot="1" x14ac:dyDescent="0.3">
      <c r="A110" s="8"/>
      <c r="B110" s="8"/>
      <c r="C110" s="8"/>
      <c r="D110" s="8"/>
      <c r="E110" s="8"/>
      <c r="F110" s="8"/>
      <c r="G110" s="8"/>
      <c r="H110" s="8"/>
      <c r="I110" s="8"/>
      <c r="J110" s="8"/>
      <c r="K110" s="8"/>
      <c r="L110" s="8"/>
      <c r="M110" s="8"/>
      <c r="N110" s="8"/>
    </row>
    <row r="111" spans="1:14" ht="15.75" thickBot="1" x14ac:dyDescent="0.3">
      <c r="A111" s="22" t="s">
        <v>90</v>
      </c>
      <c r="B111" s="442" t="s">
        <v>91</v>
      </c>
      <c r="C111" s="442"/>
      <c r="D111" s="442"/>
      <c r="E111" s="442"/>
      <c r="F111" s="442"/>
      <c r="G111" s="442"/>
      <c r="H111" s="442"/>
      <c r="I111" s="442" t="s">
        <v>41</v>
      </c>
      <c r="J111" s="442"/>
      <c r="K111" s="442" t="s">
        <v>42</v>
      </c>
      <c r="L111" s="442"/>
      <c r="M111" s="442"/>
      <c r="N111" s="443"/>
    </row>
    <row r="112" spans="1:14" x14ac:dyDescent="0.25">
      <c r="A112" s="13" t="s">
        <v>16</v>
      </c>
      <c r="B112" s="440" t="s">
        <v>92</v>
      </c>
      <c r="C112" s="440"/>
      <c r="D112" s="440"/>
      <c r="E112" s="440"/>
      <c r="F112" s="440"/>
      <c r="G112" s="440"/>
      <c r="H112" s="440"/>
      <c r="I112" s="456">
        <v>6.1100000000000002E-2</v>
      </c>
      <c r="J112" s="456"/>
      <c r="K112" s="459">
        <f>I112*$K$47</f>
        <v>87.790312999999998</v>
      </c>
      <c r="L112" s="459"/>
      <c r="M112" s="459"/>
      <c r="N112" s="460"/>
    </row>
    <row r="113" spans="1:14" x14ac:dyDescent="0.25">
      <c r="A113" s="11" t="s">
        <v>19</v>
      </c>
      <c r="B113" s="407" t="s">
        <v>143</v>
      </c>
      <c r="C113" s="407"/>
      <c r="D113" s="407"/>
      <c r="E113" s="407"/>
      <c r="F113" s="407"/>
      <c r="G113" s="407"/>
      <c r="H113" s="407"/>
      <c r="I113" s="465">
        <v>1.4800000000000001E-2</v>
      </c>
      <c r="J113" s="465"/>
      <c r="K113" s="459">
        <f t="shared" ref="K113:K117" si="2">I113*$K$47</f>
        <v>21.265083999999998</v>
      </c>
      <c r="L113" s="459"/>
      <c r="M113" s="459"/>
      <c r="N113" s="460"/>
    </row>
    <row r="114" spans="1:14" x14ac:dyDescent="0.25">
      <c r="A114" s="11" t="s">
        <v>21</v>
      </c>
      <c r="B114" s="407" t="s">
        <v>93</v>
      </c>
      <c r="C114" s="407"/>
      <c r="D114" s="407"/>
      <c r="E114" s="407"/>
      <c r="F114" s="407"/>
      <c r="G114" s="407"/>
      <c r="H114" s="407"/>
      <c r="I114" s="465">
        <v>2.9999999999999997E-4</v>
      </c>
      <c r="J114" s="465"/>
      <c r="K114" s="459">
        <f t="shared" si="2"/>
        <v>0.43104899999999996</v>
      </c>
      <c r="L114" s="459"/>
      <c r="M114" s="459"/>
      <c r="N114" s="460"/>
    </row>
    <row r="115" spans="1:14" x14ac:dyDescent="0.25">
      <c r="A115" s="11" t="s">
        <v>23</v>
      </c>
      <c r="B115" s="407" t="s">
        <v>94</v>
      </c>
      <c r="C115" s="407"/>
      <c r="D115" s="407"/>
      <c r="E115" s="407"/>
      <c r="F115" s="407"/>
      <c r="G115" s="407"/>
      <c r="H115" s="407"/>
      <c r="I115" s="465">
        <v>2E-3</v>
      </c>
      <c r="J115" s="465"/>
      <c r="K115" s="459">
        <f t="shared" si="2"/>
        <v>2.8736600000000001</v>
      </c>
      <c r="L115" s="459"/>
      <c r="M115" s="459"/>
      <c r="N115" s="460"/>
    </row>
    <row r="116" spans="1:14" x14ac:dyDescent="0.25">
      <c r="A116" s="11" t="s">
        <v>25</v>
      </c>
      <c r="B116" s="407" t="s">
        <v>95</v>
      </c>
      <c r="C116" s="407"/>
      <c r="D116" s="407"/>
      <c r="E116" s="407"/>
      <c r="F116" s="407"/>
      <c r="G116" s="407"/>
      <c r="H116" s="407"/>
      <c r="I116" s="465">
        <v>4.0000000000000002E-4</v>
      </c>
      <c r="J116" s="465"/>
      <c r="K116" s="459">
        <f t="shared" si="2"/>
        <v>0.57473200000000002</v>
      </c>
      <c r="L116" s="459"/>
      <c r="M116" s="459"/>
      <c r="N116" s="460"/>
    </row>
    <row r="117" spans="1:14" ht="15.75" thickBot="1" x14ac:dyDescent="0.3">
      <c r="A117" s="11" t="s">
        <v>48</v>
      </c>
      <c r="B117" s="407" t="s">
        <v>96</v>
      </c>
      <c r="C117" s="407"/>
      <c r="D117" s="407"/>
      <c r="E117" s="407"/>
      <c r="F117" s="407"/>
      <c r="G117" s="407"/>
      <c r="H117" s="407"/>
      <c r="I117" s="465"/>
      <c r="J117" s="465"/>
      <c r="K117" s="459">
        <f t="shared" si="2"/>
        <v>0</v>
      </c>
      <c r="L117" s="459"/>
      <c r="M117" s="459"/>
      <c r="N117" s="460"/>
    </row>
    <row r="118" spans="1:14" ht="15.75" thickBot="1" x14ac:dyDescent="0.3">
      <c r="A118" s="22"/>
      <c r="B118" s="442" t="s">
        <v>97</v>
      </c>
      <c r="C118" s="442"/>
      <c r="D118" s="442"/>
      <c r="E118" s="442"/>
      <c r="F118" s="442"/>
      <c r="G118" s="442"/>
      <c r="H118" s="442"/>
      <c r="I118" s="500">
        <f>SUM(I112:J117)</f>
        <v>7.8599999999999989E-2</v>
      </c>
      <c r="J118" s="500"/>
      <c r="K118" s="463">
        <f>SUM(K112:N117)</f>
        <v>112.934838</v>
      </c>
      <c r="L118" s="463"/>
      <c r="M118" s="463"/>
      <c r="N118" s="464"/>
    </row>
    <row r="119" spans="1:14" ht="15.75" thickBot="1" x14ac:dyDescent="0.3">
      <c r="A119" s="451"/>
      <c r="B119" s="452"/>
      <c r="C119" s="452"/>
      <c r="D119" s="452"/>
      <c r="E119" s="452"/>
      <c r="F119" s="452"/>
      <c r="G119" s="452"/>
      <c r="H119" s="452"/>
      <c r="I119" s="452"/>
      <c r="J119" s="452"/>
      <c r="K119" s="452"/>
      <c r="L119" s="452"/>
      <c r="M119" s="452"/>
      <c r="N119" s="453"/>
    </row>
    <row r="120" spans="1:14" x14ac:dyDescent="0.25">
      <c r="A120" s="8"/>
      <c r="B120" s="8"/>
      <c r="C120" s="8"/>
      <c r="D120" s="8"/>
      <c r="E120" s="8"/>
      <c r="F120" s="8"/>
      <c r="G120" s="8"/>
      <c r="H120" s="8"/>
      <c r="I120" s="8"/>
      <c r="J120" s="8"/>
      <c r="K120" s="8"/>
      <c r="L120" s="8"/>
      <c r="M120" s="8"/>
      <c r="N120" s="8"/>
    </row>
    <row r="121" spans="1:14" ht="15.75" x14ac:dyDescent="0.25">
      <c r="A121" s="499" t="s">
        <v>144</v>
      </c>
      <c r="B121" s="499"/>
      <c r="C121" s="499"/>
      <c r="D121" s="499"/>
      <c r="E121" s="499"/>
      <c r="F121" s="499"/>
      <c r="G121" s="499"/>
      <c r="H121" s="499"/>
      <c r="I121" s="499"/>
      <c r="J121" s="499"/>
      <c r="K121" s="499"/>
      <c r="L121" s="499"/>
      <c r="M121" s="499"/>
      <c r="N121" s="499"/>
    </row>
    <row r="122" spans="1:14" ht="15.75" thickBot="1" x14ac:dyDescent="0.3">
      <c r="A122" s="8"/>
      <c r="B122" s="8"/>
      <c r="C122" s="8"/>
      <c r="D122" s="8"/>
      <c r="E122" s="8"/>
      <c r="F122" s="8"/>
      <c r="G122" s="8"/>
      <c r="H122" s="8"/>
      <c r="I122" s="8"/>
      <c r="J122" s="8"/>
      <c r="K122" s="8"/>
      <c r="L122" s="8"/>
      <c r="M122" s="8"/>
      <c r="N122" s="8"/>
    </row>
    <row r="123" spans="1:14" ht="15.75" thickBot="1" x14ac:dyDescent="0.3">
      <c r="A123" s="22" t="s">
        <v>98</v>
      </c>
      <c r="B123" s="442" t="s">
        <v>99</v>
      </c>
      <c r="C123" s="442"/>
      <c r="D123" s="442"/>
      <c r="E123" s="442"/>
      <c r="F123" s="442"/>
      <c r="G123" s="442"/>
      <c r="H123" s="442"/>
      <c r="I123" s="442" t="s">
        <v>41</v>
      </c>
      <c r="J123" s="442"/>
      <c r="K123" s="442" t="s">
        <v>42</v>
      </c>
      <c r="L123" s="442"/>
      <c r="M123" s="442"/>
      <c r="N123" s="443"/>
    </row>
    <row r="124" spans="1:14" ht="15.75" thickBot="1" x14ac:dyDescent="0.3">
      <c r="A124" s="13" t="s">
        <v>16</v>
      </c>
      <c r="B124" s="454" t="s">
        <v>100</v>
      </c>
      <c r="C124" s="454"/>
      <c r="D124" s="454"/>
      <c r="E124" s="454"/>
      <c r="F124" s="454"/>
      <c r="G124" s="454"/>
      <c r="H124" s="454"/>
      <c r="I124" s="494"/>
      <c r="J124" s="494"/>
      <c r="K124" s="459">
        <f>I124*K47</f>
        <v>0</v>
      </c>
      <c r="L124" s="459"/>
      <c r="M124" s="459"/>
      <c r="N124" s="460"/>
    </row>
    <row r="125" spans="1:14" ht="15.75" thickBot="1" x14ac:dyDescent="0.3">
      <c r="A125" s="22"/>
      <c r="B125" s="442" t="s">
        <v>101</v>
      </c>
      <c r="C125" s="442"/>
      <c r="D125" s="442"/>
      <c r="E125" s="442"/>
      <c r="F125" s="442"/>
      <c r="G125" s="442"/>
      <c r="H125" s="442"/>
      <c r="I125" s="458">
        <f>SUM(I124)</f>
        <v>0</v>
      </c>
      <c r="J125" s="458"/>
      <c r="K125" s="463">
        <f>SUM(K124)</f>
        <v>0</v>
      </c>
      <c r="L125" s="463"/>
      <c r="M125" s="463"/>
      <c r="N125" s="464"/>
    </row>
    <row r="126" spans="1:14" ht="15.75" thickBot="1" x14ac:dyDescent="0.3">
      <c r="A126" s="451" t="s">
        <v>102</v>
      </c>
      <c r="B126" s="452"/>
      <c r="C126" s="452"/>
      <c r="D126" s="452"/>
      <c r="E126" s="452"/>
      <c r="F126" s="452"/>
      <c r="G126" s="452"/>
      <c r="H126" s="452"/>
      <c r="I126" s="452"/>
      <c r="J126" s="452"/>
      <c r="K126" s="452"/>
      <c r="L126" s="452"/>
      <c r="M126" s="452"/>
      <c r="N126" s="453"/>
    </row>
    <row r="127" spans="1:14" x14ac:dyDescent="0.25">
      <c r="A127" s="8"/>
      <c r="B127" s="8"/>
      <c r="C127" s="8"/>
      <c r="D127" s="8"/>
      <c r="E127" s="8"/>
      <c r="F127" s="8"/>
      <c r="G127" s="8"/>
      <c r="H127" s="8"/>
      <c r="I127" s="8"/>
      <c r="J127" s="8"/>
      <c r="K127" s="8"/>
      <c r="L127" s="8"/>
      <c r="M127" s="8"/>
      <c r="N127" s="8"/>
    </row>
    <row r="128" spans="1:14" x14ac:dyDescent="0.25">
      <c r="A128" s="375" t="s">
        <v>103</v>
      </c>
      <c r="B128" s="375"/>
      <c r="C128" s="375"/>
      <c r="D128" s="375"/>
      <c r="E128" s="375"/>
      <c r="F128" s="375"/>
      <c r="G128" s="375"/>
      <c r="H128" s="375"/>
      <c r="I128" s="375"/>
      <c r="J128" s="375"/>
      <c r="K128" s="375"/>
      <c r="L128" s="375"/>
      <c r="M128" s="375"/>
      <c r="N128" s="375"/>
    </row>
    <row r="129" spans="1:14" ht="15.75" thickBot="1" x14ac:dyDescent="0.3">
      <c r="A129" s="8"/>
      <c r="B129" s="8"/>
      <c r="C129" s="8"/>
      <c r="D129" s="8"/>
      <c r="E129" s="8"/>
      <c r="F129" s="8"/>
      <c r="G129" s="8"/>
      <c r="H129" s="8"/>
      <c r="I129" s="8"/>
      <c r="J129" s="8"/>
      <c r="K129" s="8"/>
      <c r="L129" s="8"/>
      <c r="M129" s="8"/>
      <c r="N129" s="8"/>
    </row>
    <row r="130" spans="1:14" ht="15.75" thickBot="1" x14ac:dyDescent="0.3">
      <c r="A130" s="22">
        <v>4</v>
      </c>
      <c r="B130" s="442" t="s">
        <v>104</v>
      </c>
      <c r="C130" s="442"/>
      <c r="D130" s="442"/>
      <c r="E130" s="442"/>
      <c r="F130" s="442"/>
      <c r="G130" s="442"/>
      <c r="H130" s="442"/>
      <c r="I130" s="442" t="s">
        <v>41</v>
      </c>
      <c r="J130" s="442"/>
      <c r="K130" s="442" t="s">
        <v>42</v>
      </c>
      <c r="L130" s="442"/>
      <c r="M130" s="442"/>
      <c r="N130" s="443"/>
    </row>
    <row r="131" spans="1:14" x14ac:dyDescent="0.25">
      <c r="A131" s="13" t="s">
        <v>90</v>
      </c>
      <c r="B131" s="440" t="s">
        <v>91</v>
      </c>
      <c r="C131" s="440"/>
      <c r="D131" s="440"/>
      <c r="E131" s="440"/>
      <c r="F131" s="440"/>
      <c r="G131" s="440"/>
      <c r="H131" s="440"/>
      <c r="I131" s="494"/>
      <c r="J131" s="494"/>
      <c r="K131" s="459">
        <f>K118</f>
        <v>112.934838</v>
      </c>
      <c r="L131" s="459"/>
      <c r="M131" s="459"/>
      <c r="N131" s="460"/>
    </row>
    <row r="132" spans="1:14" ht="15.75" thickBot="1" x14ac:dyDescent="0.3">
      <c r="A132" s="11" t="s">
        <v>98</v>
      </c>
      <c r="B132" s="407" t="s">
        <v>99</v>
      </c>
      <c r="C132" s="407"/>
      <c r="D132" s="407"/>
      <c r="E132" s="407"/>
      <c r="F132" s="407"/>
      <c r="G132" s="407"/>
      <c r="H132" s="407"/>
      <c r="I132" s="447"/>
      <c r="J132" s="447"/>
      <c r="K132" s="403">
        <f>K125</f>
        <v>0</v>
      </c>
      <c r="L132" s="403"/>
      <c r="M132" s="403"/>
      <c r="N132" s="404"/>
    </row>
    <row r="133" spans="1:14" ht="15.75" thickBot="1" x14ac:dyDescent="0.3">
      <c r="A133" s="22"/>
      <c r="B133" s="442" t="s">
        <v>147</v>
      </c>
      <c r="C133" s="442"/>
      <c r="D133" s="442"/>
      <c r="E133" s="442"/>
      <c r="F133" s="442"/>
      <c r="G133" s="442"/>
      <c r="H133" s="442"/>
      <c r="I133" s="458"/>
      <c r="J133" s="458"/>
      <c r="K133" s="445">
        <f>SUM(K131:N132)</f>
        <v>112.934838</v>
      </c>
      <c r="L133" s="445"/>
      <c r="M133" s="445"/>
      <c r="N133" s="446"/>
    </row>
    <row r="134" spans="1:14" x14ac:dyDescent="0.25">
      <c r="A134" s="8"/>
      <c r="B134" s="8"/>
      <c r="C134" s="8"/>
      <c r="D134" s="8"/>
      <c r="E134" s="8"/>
      <c r="F134" s="8"/>
      <c r="G134" s="8"/>
      <c r="H134" s="8"/>
      <c r="I134" s="8"/>
      <c r="J134" s="8"/>
      <c r="K134" s="8"/>
      <c r="L134" s="8"/>
      <c r="M134" s="8"/>
      <c r="N134" s="8"/>
    </row>
    <row r="135" spans="1:14" ht="15.75" x14ac:dyDescent="0.25">
      <c r="A135" s="499" t="s">
        <v>105</v>
      </c>
      <c r="B135" s="499"/>
      <c r="C135" s="499"/>
      <c r="D135" s="499"/>
      <c r="E135" s="499"/>
      <c r="F135" s="499"/>
      <c r="G135" s="499"/>
      <c r="H135" s="499"/>
      <c r="I135" s="499"/>
      <c r="J135" s="499"/>
      <c r="K135" s="499"/>
      <c r="L135" s="499"/>
      <c r="M135" s="499"/>
      <c r="N135" s="499"/>
    </row>
    <row r="136" spans="1:14" ht="15.75" thickBot="1" x14ac:dyDescent="0.3">
      <c r="A136" s="8"/>
      <c r="B136" s="8"/>
      <c r="C136" s="8"/>
      <c r="D136" s="8"/>
      <c r="E136" s="8"/>
      <c r="F136" s="8"/>
      <c r="G136" s="8"/>
      <c r="H136" s="8"/>
      <c r="I136" s="8"/>
      <c r="J136" s="8"/>
      <c r="K136" s="8"/>
      <c r="L136" s="8"/>
      <c r="M136" s="8"/>
      <c r="N136" s="8"/>
    </row>
    <row r="137" spans="1:14" ht="15.75" thickBot="1" x14ac:dyDescent="0.3">
      <c r="A137" s="22">
        <v>5</v>
      </c>
      <c r="B137" s="442" t="s">
        <v>106</v>
      </c>
      <c r="C137" s="442"/>
      <c r="D137" s="442"/>
      <c r="E137" s="442"/>
      <c r="F137" s="442"/>
      <c r="G137" s="442"/>
      <c r="H137" s="442"/>
      <c r="I137" s="442" t="s">
        <v>41</v>
      </c>
      <c r="J137" s="442"/>
      <c r="K137" s="442" t="s">
        <v>42</v>
      </c>
      <c r="L137" s="442"/>
      <c r="M137" s="442"/>
      <c r="N137" s="443"/>
    </row>
    <row r="138" spans="1:14" x14ac:dyDescent="0.25">
      <c r="A138" s="13" t="s">
        <v>16</v>
      </c>
      <c r="B138" s="501" t="s">
        <v>428</v>
      </c>
      <c r="C138" s="501"/>
      <c r="D138" s="501"/>
      <c r="E138" s="501"/>
      <c r="F138" s="501"/>
      <c r="G138" s="501"/>
      <c r="H138" s="501"/>
      <c r="I138" s="494"/>
      <c r="J138" s="494"/>
      <c r="K138" s="459">
        <f>'ANEXO VIII-A02 - UNIFORMES'!F15</f>
        <v>64.839845238095251</v>
      </c>
      <c r="L138" s="459"/>
      <c r="M138" s="459"/>
      <c r="N138" s="460"/>
    </row>
    <row r="139" spans="1:14" x14ac:dyDescent="0.25">
      <c r="A139" s="11" t="s">
        <v>19</v>
      </c>
      <c r="B139" s="502" t="s">
        <v>429</v>
      </c>
      <c r="C139" s="502"/>
      <c r="D139" s="502"/>
      <c r="E139" s="502"/>
      <c r="F139" s="502"/>
      <c r="G139" s="502"/>
      <c r="H139" s="502"/>
      <c r="I139" s="447"/>
      <c r="J139" s="447"/>
      <c r="K139" s="403">
        <f>'ANEXO VIII-A03 - EPI'!G16</f>
        <v>64.922090277777784</v>
      </c>
      <c r="L139" s="403"/>
      <c r="M139" s="403"/>
      <c r="N139" s="404"/>
    </row>
    <row r="140" spans="1:14" x14ac:dyDescent="0.25">
      <c r="A140" s="11" t="s">
        <v>21</v>
      </c>
      <c r="B140" s="502" t="s">
        <v>430</v>
      </c>
      <c r="C140" s="502"/>
      <c r="D140" s="502"/>
      <c r="E140" s="502"/>
      <c r="F140" s="502"/>
      <c r="G140" s="502"/>
      <c r="H140" s="502"/>
      <c r="I140" s="447"/>
      <c r="J140" s="447"/>
      <c r="K140" s="403">
        <f>'ANEXO VIII-04 - FERRAMENTAL'!I104</f>
        <v>84.057708161328122</v>
      </c>
      <c r="L140" s="403"/>
      <c r="M140" s="403"/>
      <c r="N140" s="404"/>
    </row>
    <row r="141" spans="1:14" ht="15.75" thickBot="1" x14ac:dyDescent="0.3">
      <c r="A141" s="11" t="s">
        <v>23</v>
      </c>
      <c r="B141" s="503" t="s">
        <v>145</v>
      </c>
      <c r="C141" s="503"/>
      <c r="D141" s="503"/>
      <c r="E141" s="503"/>
      <c r="F141" s="503"/>
      <c r="G141" s="503"/>
      <c r="H141" s="503"/>
      <c r="I141" s="447"/>
      <c r="J141" s="447"/>
      <c r="K141" s="403"/>
      <c r="L141" s="403"/>
      <c r="M141" s="403"/>
      <c r="N141" s="404"/>
    </row>
    <row r="142" spans="1:14" ht="15.75" thickBot="1" x14ac:dyDescent="0.3">
      <c r="A142" s="22"/>
      <c r="B142" s="442" t="s">
        <v>146</v>
      </c>
      <c r="C142" s="442"/>
      <c r="D142" s="442"/>
      <c r="E142" s="442"/>
      <c r="F142" s="442"/>
      <c r="G142" s="442"/>
      <c r="H142" s="442"/>
      <c r="I142" s="458">
        <f>SUM(I138:J141)</f>
        <v>0</v>
      </c>
      <c r="J142" s="458"/>
      <c r="K142" s="445">
        <f>SUM(K138:N141)</f>
        <v>213.81964367720116</v>
      </c>
      <c r="L142" s="445"/>
      <c r="M142" s="445"/>
      <c r="N142" s="446"/>
    </row>
    <row r="143" spans="1:14" ht="15.75" thickBot="1" x14ac:dyDescent="0.3">
      <c r="A143" s="451" t="s">
        <v>107</v>
      </c>
      <c r="B143" s="452"/>
      <c r="C143" s="452"/>
      <c r="D143" s="452"/>
      <c r="E143" s="452"/>
      <c r="F143" s="452"/>
      <c r="G143" s="452"/>
      <c r="H143" s="452"/>
      <c r="I143" s="452"/>
      <c r="J143" s="452"/>
      <c r="K143" s="452"/>
      <c r="L143" s="452"/>
      <c r="M143" s="452"/>
      <c r="N143" s="453"/>
    </row>
    <row r="144" spans="1:14" x14ac:dyDescent="0.25">
      <c r="A144" s="8"/>
      <c r="B144" s="8"/>
      <c r="C144" s="8"/>
      <c r="D144" s="8"/>
      <c r="E144" s="8"/>
      <c r="F144" s="8"/>
      <c r="G144" s="8"/>
      <c r="H144" s="8"/>
      <c r="I144" s="8"/>
      <c r="J144" s="8"/>
      <c r="K144" s="8"/>
      <c r="L144" s="8"/>
      <c r="M144" s="8"/>
      <c r="N144" s="8"/>
    </row>
    <row r="145" spans="1:14" ht="15.75" x14ac:dyDescent="0.25">
      <c r="A145" s="499" t="s">
        <v>108</v>
      </c>
      <c r="B145" s="499"/>
      <c r="C145" s="499"/>
      <c r="D145" s="499"/>
      <c r="E145" s="499"/>
      <c r="F145" s="499"/>
      <c r="G145" s="499"/>
      <c r="H145" s="499"/>
      <c r="I145" s="499"/>
      <c r="J145" s="499"/>
      <c r="K145" s="499"/>
      <c r="L145" s="499"/>
      <c r="M145" s="499"/>
      <c r="N145" s="499"/>
    </row>
    <row r="146" spans="1:14" ht="16.5" thickBot="1" x14ac:dyDescent="0.3">
      <c r="A146" s="23"/>
      <c r="B146" s="23"/>
      <c r="C146" s="23"/>
      <c r="D146" s="23"/>
      <c r="E146" s="23"/>
      <c r="F146" s="23"/>
      <c r="G146" s="23"/>
      <c r="H146" s="23"/>
      <c r="I146" s="23"/>
      <c r="J146" s="23"/>
      <c r="K146" s="23"/>
      <c r="L146" s="23"/>
      <c r="M146" s="23"/>
      <c r="N146" s="23"/>
    </row>
    <row r="147" spans="1:14" ht="15.75" thickBot="1" x14ac:dyDescent="0.3">
      <c r="A147" s="22">
        <v>6</v>
      </c>
      <c r="B147" s="442" t="s">
        <v>109</v>
      </c>
      <c r="C147" s="442"/>
      <c r="D147" s="442"/>
      <c r="E147" s="442"/>
      <c r="F147" s="442"/>
      <c r="G147" s="442"/>
      <c r="H147" s="442"/>
      <c r="I147" s="442" t="s">
        <v>41</v>
      </c>
      <c r="J147" s="442"/>
      <c r="K147" s="442" t="s">
        <v>42</v>
      </c>
      <c r="L147" s="442"/>
      <c r="M147" s="442"/>
      <c r="N147" s="443"/>
    </row>
    <row r="148" spans="1:14" x14ac:dyDescent="0.25">
      <c r="A148" s="13" t="s">
        <v>16</v>
      </c>
      <c r="B148" s="440" t="s">
        <v>110</v>
      </c>
      <c r="C148" s="440"/>
      <c r="D148" s="440"/>
      <c r="E148" s="440"/>
      <c r="F148" s="440"/>
      <c r="G148" s="440"/>
      <c r="H148" s="440"/>
      <c r="I148" s="456">
        <v>6.4500000000000002E-2</v>
      </c>
      <c r="J148" s="456"/>
      <c r="K148" s="459">
        <f>I148*K166</f>
        <v>204.32510576657305</v>
      </c>
      <c r="L148" s="459"/>
      <c r="M148" s="459"/>
      <c r="N148" s="460"/>
    </row>
    <row r="149" spans="1:14" x14ac:dyDescent="0.25">
      <c r="A149" s="11" t="s">
        <v>19</v>
      </c>
      <c r="B149" s="407" t="s">
        <v>111</v>
      </c>
      <c r="C149" s="407"/>
      <c r="D149" s="407"/>
      <c r="E149" s="407"/>
      <c r="F149" s="407"/>
      <c r="G149" s="407"/>
      <c r="H149" s="407"/>
      <c r="I149" s="465">
        <v>0.09</v>
      </c>
      <c r="J149" s="465"/>
      <c r="K149" s="403">
        <f>I149*(K166+$K$148)</f>
        <v>303.49405826304695</v>
      </c>
      <c r="L149" s="403"/>
      <c r="M149" s="403"/>
      <c r="N149" s="404"/>
    </row>
    <row r="150" spans="1:14" x14ac:dyDescent="0.25">
      <c r="A150" s="11" t="s">
        <v>21</v>
      </c>
      <c r="B150" s="407" t="s">
        <v>112</v>
      </c>
      <c r="C150" s="407"/>
      <c r="D150" s="407"/>
      <c r="E150" s="407"/>
      <c r="F150" s="407"/>
      <c r="G150" s="407"/>
      <c r="H150" s="407"/>
      <c r="I150" s="465">
        <v>0.14249999999999999</v>
      </c>
      <c r="J150" s="465"/>
      <c r="K150" s="403"/>
      <c r="L150" s="403"/>
      <c r="M150" s="403"/>
      <c r="N150" s="404"/>
    </row>
    <row r="151" spans="1:14" x14ac:dyDescent="0.25">
      <c r="A151" s="11" t="s">
        <v>113</v>
      </c>
      <c r="B151" s="407" t="s">
        <v>407</v>
      </c>
      <c r="C151" s="407"/>
      <c r="D151" s="407"/>
      <c r="E151" s="407"/>
      <c r="F151" s="407"/>
      <c r="G151" s="407"/>
      <c r="H151" s="407"/>
      <c r="I151" s="492">
        <v>1.6500000000000001E-2</v>
      </c>
      <c r="J151" s="492"/>
      <c r="K151" s="403">
        <f>($K$148+$K$149+$K$166)/(1-$I$150)*I151</f>
        <v>70.726798028647877</v>
      </c>
      <c r="L151" s="403"/>
      <c r="M151" s="403"/>
      <c r="N151" s="404"/>
    </row>
    <row r="152" spans="1:14" x14ac:dyDescent="0.25">
      <c r="A152" s="11" t="s">
        <v>114</v>
      </c>
      <c r="B152" s="407" t="s">
        <v>408</v>
      </c>
      <c r="C152" s="407"/>
      <c r="D152" s="407"/>
      <c r="E152" s="407"/>
      <c r="F152" s="407"/>
      <c r="G152" s="407"/>
      <c r="H152" s="407"/>
      <c r="I152" s="492">
        <v>7.5999999999999998E-2</v>
      </c>
      <c r="J152" s="492"/>
      <c r="K152" s="403">
        <f>($K$148+$K$149+$K$166)/(1-$I$150)*I152</f>
        <v>325.77191819255989</v>
      </c>
      <c r="L152" s="403"/>
      <c r="M152" s="403"/>
      <c r="N152" s="404"/>
    </row>
    <row r="153" spans="1:14" x14ac:dyDescent="0.25">
      <c r="A153" s="11" t="s">
        <v>115</v>
      </c>
      <c r="B153" s="407" t="s">
        <v>406</v>
      </c>
      <c r="C153" s="407"/>
      <c r="D153" s="407"/>
      <c r="E153" s="407"/>
      <c r="F153" s="407"/>
      <c r="G153" s="407"/>
      <c r="H153" s="407"/>
      <c r="I153" s="465">
        <v>0.05</v>
      </c>
      <c r="J153" s="465"/>
      <c r="K153" s="403">
        <f t="shared" ref="K153:K154" si="3">($K$148+$K$149+$K$166)/(1-$I$150)*I153</f>
        <v>214.32363038984204</v>
      </c>
      <c r="L153" s="403"/>
      <c r="M153" s="403"/>
      <c r="N153" s="404"/>
    </row>
    <row r="154" spans="1:14" ht="15.75" thickBot="1" x14ac:dyDescent="0.3">
      <c r="A154" s="11" t="s">
        <v>116</v>
      </c>
      <c r="B154" s="398" t="s">
        <v>1851</v>
      </c>
      <c r="C154" s="399"/>
      <c r="D154" s="399"/>
      <c r="E154" s="399"/>
      <c r="F154" s="399"/>
      <c r="G154" s="399"/>
      <c r="H154" s="400"/>
      <c r="I154" s="401">
        <v>4.4999999999999998E-2</v>
      </c>
      <c r="J154" s="402"/>
      <c r="K154" s="403">
        <f t="shared" si="3"/>
        <v>192.89126735085782</v>
      </c>
      <c r="L154" s="403"/>
      <c r="M154" s="403"/>
      <c r="N154" s="404"/>
    </row>
    <row r="155" spans="1:14" ht="15.75" thickBot="1" x14ac:dyDescent="0.3">
      <c r="A155" s="22"/>
      <c r="B155" s="442" t="s">
        <v>68</v>
      </c>
      <c r="C155" s="442"/>
      <c r="D155" s="442"/>
      <c r="E155" s="442"/>
      <c r="F155" s="442"/>
      <c r="G155" s="442"/>
      <c r="H155" s="442"/>
      <c r="I155" s="500">
        <f>I148+I149+I150</f>
        <v>0.29699999999999999</v>
      </c>
      <c r="J155" s="500"/>
      <c r="K155" s="445">
        <f>SUM(K148:N154)</f>
        <v>1311.5327779915276</v>
      </c>
      <c r="L155" s="445"/>
      <c r="M155" s="445"/>
      <c r="N155" s="446"/>
    </row>
    <row r="156" spans="1:14" ht="26.25" customHeight="1" thickBot="1" x14ac:dyDescent="0.3">
      <c r="A156" s="451" t="s">
        <v>148</v>
      </c>
      <c r="B156" s="452"/>
      <c r="C156" s="452"/>
      <c r="D156" s="452"/>
      <c r="E156" s="452"/>
      <c r="F156" s="452"/>
      <c r="G156" s="452"/>
      <c r="H156" s="452"/>
      <c r="I156" s="452"/>
      <c r="J156" s="452"/>
      <c r="K156" s="452"/>
      <c r="L156" s="452"/>
      <c r="M156" s="452"/>
      <c r="N156" s="453"/>
    </row>
    <row r="157" spans="1:14" ht="26.25" customHeight="1" thickBot="1" x14ac:dyDescent="0.3">
      <c r="A157" s="16"/>
      <c r="B157" s="16"/>
      <c r="C157" s="16"/>
      <c r="D157" s="16"/>
      <c r="E157" s="16"/>
      <c r="F157" s="16"/>
      <c r="G157" s="16"/>
      <c r="H157" s="16"/>
      <c r="I157" s="16"/>
      <c r="J157" s="16"/>
      <c r="K157" s="16"/>
      <c r="L157" s="16"/>
      <c r="M157" s="16"/>
      <c r="N157" s="16"/>
    </row>
    <row r="158" spans="1:14" ht="15.75" thickBot="1" x14ac:dyDescent="0.3">
      <c r="A158" s="431" t="s">
        <v>117</v>
      </c>
      <c r="B158" s="432"/>
      <c r="C158" s="432"/>
      <c r="D158" s="432"/>
      <c r="E158" s="432"/>
      <c r="F158" s="432"/>
      <c r="G158" s="432"/>
      <c r="H158" s="432"/>
      <c r="I158" s="432"/>
      <c r="J158" s="432"/>
      <c r="K158" s="432"/>
      <c r="L158" s="432"/>
      <c r="M158" s="432"/>
      <c r="N158" s="433"/>
    </row>
    <row r="159" spans="1:14" ht="15.75" customHeight="1" thickBot="1" x14ac:dyDescent="0.3">
      <c r="A159" s="8"/>
      <c r="B159" s="8"/>
      <c r="C159" s="8"/>
      <c r="D159" s="8"/>
      <c r="E159" s="8"/>
      <c r="F159" s="8"/>
      <c r="G159" s="8"/>
      <c r="H159" s="8"/>
      <c r="I159" s="8"/>
      <c r="J159" s="8"/>
      <c r="K159" s="8"/>
      <c r="L159" s="8"/>
      <c r="M159" s="8"/>
      <c r="N159" s="8"/>
    </row>
    <row r="160" spans="1:14" ht="15.75" thickBot="1" x14ac:dyDescent="0.3">
      <c r="A160" s="22"/>
      <c r="B160" s="442" t="s">
        <v>118</v>
      </c>
      <c r="C160" s="442"/>
      <c r="D160" s="442"/>
      <c r="E160" s="442"/>
      <c r="F160" s="442"/>
      <c r="G160" s="442"/>
      <c r="H160" s="442"/>
      <c r="I160" s="442" t="s">
        <v>41</v>
      </c>
      <c r="J160" s="442"/>
      <c r="K160" s="442" t="s">
        <v>42</v>
      </c>
      <c r="L160" s="442"/>
      <c r="M160" s="442"/>
      <c r="N160" s="443"/>
    </row>
    <row r="161" spans="1:14" ht="15.75" thickBot="1" x14ac:dyDescent="0.3">
      <c r="A161" s="13" t="s">
        <v>16</v>
      </c>
      <c r="B161" s="440" t="s">
        <v>39</v>
      </c>
      <c r="C161" s="440"/>
      <c r="D161" s="440"/>
      <c r="E161" s="440"/>
      <c r="F161" s="440"/>
      <c r="G161" s="440"/>
      <c r="H161" s="440"/>
      <c r="I161" s="494"/>
      <c r="J161" s="494"/>
      <c r="K161" s="448">
        <f>K47</f>
        <v>1436.83</v>
      </c>
      <c r="L161" s="449"/>
      <c r="M161" s="449"/>
      <c r="N161" s="450"/>
    </row>
    <row r="162" spans="1:14" ht="15.75" thickBot="1" x14ac:dyDescent="0.3">
      <c r="A162" s="11" t="s">
        <v>19</v>
      </c>
      <c r="B162" s="407" t="s">
        <v>55</v>
      </c>
      <c r="C162" s="407"/>
      <c r="D162" s="407"/>
      <c r="E162" s="407"/>
      <c r="F162" s="407"/>
      <c r="G162" s="407"/>
      <c r="H162" s="407"/>
      <c r="I162" s="447"/>
      <c r="J162" s="447"/>
      <c r="K162" s="445">
        <f>K93</f>
        <v>1275.948694062</v>
      </c>
      <c r="L162" s="445"/>
      <c r="M162" s="445"/>
      <c r="N162" s="446"/>
    </row>
    <row r="163" spans="1:14" ht="15.75" thickBot="1" x14ac:dyDescent="0.3">
      <c r="A163" s="11" t="s">
        <v>21</v>
      </c>
      <c r="B163" s="407" t="s">
        <v>80</v>
      </c>
      <c r="C163" s="407"/>
      <c r="D163" s="407"/>
      <c r="E163" s="407"/>
      <c r="F163" s="407"/>
      <c r="G163" s="407"/>
      <c r="H163" s="407"/>
      <c r="I163" s="447"/>
      <c r="J163" s="447"/>
      <c r="K163" s="445">
        <f>K104</f>
        <v>128.29792141697018</v>
      </c>
      <c r="L163" s="445"/>
      <c r="M163" s="445"/>
      <c r="N163" s="446"/>
    </row>
    <row r="164" spans="1:14" ht="15.75" thickBot="1" x14ac:dyDescent="0.3">
      <c r="A164" s="11" t="s">
        <v>23</v>
      </c>
      <c r="B164" s="407" t="s">
        <v>88</v>
      </c>
      <c r="C164" s="407"/>
      <c r="D164" s="407"/>
      <c r="E164" s="407"/>
      <c r="F164" s="407"/>
      <c r="G164" s="407"/>
      <c r="H164" s="407"/>
      <c r="I164" s="447"/>
      <c r="J164" s="447"/>
      <c r="K164" s="445">
        <f>K133</f>
        <v>112.934838</v>
      </c>
      <c r="L164" s="445"/>
      <c r="M164" s="445"/>
      <c r="N164" s="446"/>
    </row>
    <row r="165" spans="1:14" ht="15.75" thickBot="1" x14ac:dyDescent="0.3">
      <c r="A165" s="11" t="s">
        <v>25</v>
      </c>
      <c r="B165" s="407" t="s">
        <v>149</v>
      </c>
      <c r="C165" s="407"/>
      <c r="D165" s="407"/>
      <c r="E165" s="407"/>
      <c r="F165" s="407"/>
      <c r="G165" s="407"/>
      <c r="H165" s="407"/>
      <c r="I165" s="447"/>
      <c r="J165" s="447"/>
      <c r="K165" s="445">
        <f>K142</f>
        <v>213.81964367720116</v>
      </c>
      <c r="L165" s="445"/>
      <c r="M165" s="445"/>
      <c r="N165" s="446"/>
    </row>
    <row r="166" spans="1:14" ht="15.75" thickBot="1" x14ac:dyDescent="0.3">
      <c r="A166" s="508" t="s">
        <v>119</v>
      </c>
      <c r="B166" s="509"/>
      <c r="C166" s="509"/>
      <c r="D166" s="509"/>
      <c r="E166" s="509"/>
      <c r="F166" s="509"/>
      <c r="G166" s="509"/>
      <c r="H166" s="510"/>
      <c r="I166" s="447"/>
      <c r="J166" s="447"/>
      <c r="K166" s="515">
        <f>SUM(K161:N165)</f>
        <v>3167.8310971561714</v>
      </c>
      <c r="L166" s="515"/>
      <c r="M166" s="515"/>
      <c r="N166" s="516"/>
    </row>
    <row r="167" spans="1:14" ht="15.75" thickBot="1" x14ac:dyDescent="0.3">
      <c r="A167" s="11" t="s">
        <v>48</v>
      </c>
      <c r="B167" s="407" t="s">
        <v>150</v>
      </c>
      <c r="C167" s="407"/>
      <c r="D167" s="407"/>
      <c r="E167" s="407"/>
      <c r="F167" s="407"/>
      <c r="G167" s="407"/>
      <c r="H167" s="407"/>
      <c r="I167" s="447"/>
      <c r="J167" s="447"/>
      <c r="K167" s="445">
        <f>K155</f>
        <v>1311.5327779915276</v>
      </c>
      <c r="L167" s="445"/>
      <c r="M167" s="445"/>
      <c r="N167" s="446"/>
    </row>
    <row r="168" spans="1:14" ht="15.75" thickBot="1" x14ac:dyDescent="0.3">
      <c r="A168" s="466" t="s">
        <v>422</v>
      </c>
      <c r="B168" s="467"/>
      <c r="C168" s="467"/>
      <c r="D168" s="467"/>
      <c r="E168" s="467"/>
      <c r="F168" s="467"/>
      <c r="G168" s="467"/>
      <c r="H168" s="467"/>
      <c r="I168" s="467"/>
      <c r="J168" s="468"/>
      <c r="K168" s="484">
        <f>ROUND(K166+K167,2)</f>
        <v>4479.3599999999997</v>
      </c>
      <c r="L168" s="484"/>
      <c r="M168" s="484"/>
      <c r="N168" s="485"/>
    </row>
  </sheetData>
  <mergeCells count="333">
    <mergeCell ref="A168:J168"/>
    <mergeCell ref="K168:N168"/>
    <mergeCell ref="A166:H166"/>
    <mergeCell ref="I166:J166"/>
    <mergeCell ref="K166:N166"/>
    <mergeCell ref="B167:H167"/>
    <mergeCell ref="I167:J167"/>
    <mergeCell ref="K167:N167"/>
    <mergeCell ref="B164:H164"/>
    <mergeCell ref="I164:J164"/>
    <mergeCell ref="K164:N164"/>
    <mergeCell ref="B165:H165"/>
    <mergeCell ref="I165:J165"/>
    <mergeCell ref="K165:N165"/>
    <mergeCell ref="B162:H162"/>
    <mergeCell ref="I162:J162"/>
    <mergeCell ref="K162:N162"/>
    <mergeCell ref="B163:H163"/>
    <mergeCell ref="I163:J163"/>
    <mergeCell ref="K163:N163"/>
    <mergeCell ref="A156:N156"/>
    <mergeCell ref="A158:N158"/>
    <mergeCell ref="B160:H160"/>
    <mergeCell ref="I160:J160"/>
    <mergeCell ref="K160:N160"/>
    <mergeCell ref="B161:H161"/>
    <mergeCell ref="I161:J161"/>
    <mergeCell ref="K161:N161"/>
    <mergeCell ref="B154:H154"/>
    <mergeCell ref="I154:J154"/>
    <mergeCell ref="K154:N154"/>
    <mergeCell ref="B155:H155"/>
    <mergeCell ref="I155:J155"/>
    <mergeCell ref="K155:N155"/>
    <mergeCell ref="B152:H152"/>
    <mergeCell ref="I152:J152"/>
    <mergeCell ref="K152:N152"/>
    <mergeCell ref="B153:H153"/>
    <mergeCell ref="I153:J153"/>
    <mergeCell ref="K153:N153"/>
    <mergeCell ref="B150:H150"/>
    <mergeCell ref="I150:J150"/>
    <mergeCell ref="K150:N150"/>
    <mergeCell ref="B151:H151"/>
    <mergeCell ref="I151:J151"/>
    <mergeCell ref="K151:N151"/>
    <mergeCell ref="B148:H148"/>
    <mergeCell ref="I148:J148"/>
    <mergeCell ref="K148:N148"/>
    <mergeCell ref="B149:H149"/>
    <mergeCell ref="I149:J149"/>
    <mergeCell ref="K149:N149"/>
    <mergeCell ref="B142:H142"/>
    <mergeCell ref="I142:J142"/>
    <mergeCell ref="K142:N142"/>
    <mergeCell ref="A143:N143"/>
    <mergeCell ref="A145:N145"/>
    <mergeCell ref="B147:H147"/>
    <mergeCell ref="I147:J147"/>
    <mergeCell ref="K147:N147"/>
    <mergeCell ref="B140:H140"/>
    <mergeCell ref="I140:J140"/>
    <mergeCell ref="K140:N140"/>
    <mergeCell ref="B141:H141"/>
    <mergeCell ref="I141:J141"/>
    <mergeCell ref="K141:N141"/>
    <mergeCell ref="B138:H138"/>
    <mergeCell ref="I138:J138"/>
    <mergeCell ref="K138:N138"/>
    <mergeCell ref="B139:H139"/>
    <mergeCell ref="I139:J139"/>
    <mergeCell ref="K139:N139"/>
    <mergeCell ref="B133:H133"/>
    <mergeCell ref="I133:J133"/>
    <mergeCell ref="K133:N133"/>
    <mergeCell ref="A135:N135"/>
    <mergeCell ref="B137:H137"/>
    <mergeCell ref="I137:J137"/>
    <mergeCell ref="K137:N137"/>
    <mergeCell ref="B131:H131"/>
    <mergeCell ref="I131:J131"/>
    <mergeCell ref="K131:N131"/>
    <mergeCell ref="B132:H132"/>
    <mergeCell ref="I132:J132"/>
    <mergeCell ref="K132:N132"/>
    <mergeCell ref="B125:H125"/>
    <mergeCell ref="I125:J125"/>
    <mergeCell ref="K125:N125"/>
    <mergeCell ref="A126:N126"/>
    <mergeCell ref="A128:N128"/>
    <mergeCell ref="B130:H130"/>
    <mergeCell ref="I130:J130"/>
    <mergeCell ref="K130:N130"/>
    <mergeCell ref="A119:N119"/>
    <mergeCell ref="A121:N121"/>
    <mergeCell ref="B123:H123"/>
    <mergeCell ref="I123:J123"/>
    <mergeCell ref="K123:N123"/>
    <mergeCell ref="B124:H124"/>
    <mergeCell ref="I124:J124"/>
    <mergeCell ref="K124:N124"/>
    <mergeCell ref="B117:H117"/>
    <mergeCell ref="I117:J117"/>
    <mergeCell ref="K117:N117"/>
    <mergeCell ref="B118:H118"/>
    <mergeCell ref="I118:J118"/>
    <mergeCell ref="K118:N118"/>
    <mergeCell ref="B115:H115"/>
    <mergeCell ref="I115:J115"/>
    <mergeCell ref="K115:N115"/>
    <mergeCell ref="B116:H116"/>
    <mergeCell ref="I116:J116"/>
    <mergeCell ref="K116:N116"/>
    <mergeCell ref="B113:H113"/>
    <mergeCell ref="I113:J113"/>
    <mergeCell ref="K113:N113"/>
    <mergeCell ref="B114:H114"/>
    <mergeCell ref="I114:J114"/>
    <mergeCell ref="K114:N114"/>
    <mergeCell ref="B111:H111"/>
    <mergeCell ref="I111:J111"/>
    <mergeCell ref="K111:N111"/>
    <mergeCell ref="B112:H112"/>
    <mergeCell ref="I112:J112"/>
    <mergeCell ref="K112:N112"/>
    <mergeCell ref="B104:H104"/>
    <mergeCell ref="I104:J104"/>
    <mergeCell ref="K104:N104"/>
    <mergeCell ref="A105:N105"/>
    <mergeCell ref="A107:N107"/>
    <mergeCell ref="A109:N109"/>
    <mergeCell ref="B102:H102"/>
    <mergeCell ref="I102:J102"/>
    <mergeCell ref="K102:N102"/>
    <mergeCell ref="B103:H103"/>
    <mergeCell ref="I103:J103"/>
    <mergeCell ref="K103:N103"/>
    <mergeCell ref="B100:H100"/>
    <mergeCell ref="I100:J100"/>
    <mergeCell ref="K100:N100"/>
    <mergeCell ref="B101:H101"/>
    <mergeCell ref="I101:J101"/>
    <mergeCell ref="K101:N101"/>
    <mergeCell ref="B98:H98"/>
    <mergeCell ref="I98:J98"/>
    <mergeCell ref="K98:N98"/>
    <mergeCell ref="B99:H99"/>
    <mergeCell ref="I99:J99"/>
    <mergeCell ref="K99:N99"/>
    <mergeCell ref="B93:H93"/>
    <mergeCell ref="I93:J93"/>
    <mergeCell ref="K93:N93"/>
    <mergeCell ref="A95:N95"/>
    <mergeCell ref="B97:H97"/>
    <mergeCell ref="I97:J97"/>
    <mergeCell ref="K97:N97"/>
    <mergeCell ref="B91:H91"/>
    <mergeCell ref="I91:J91"/>
    <mergeCell ref="K91:N91"/>
    <mergeCell ref="B92:H92"/>
    <mergeCell ref="I92:J92"/>
    <mergeCell ref="K92:N92"/>
    <mergeCell ref="A85:N85"/>
    <mergeCell ref="A87:N87"/>
    <mergeCell ref="B89:H89"/>
    <mergeCell ref="I89:J89"/>
    <mergeCell ref="K89:N89"/>
    <mergeCell ref="B90:H90"/>
    <mergeCell ref="I90:J90"/>
    <mergeCell ref="K90:N90"/>
    <mergeCell ref="B83:H83"/>
    <mergeCell ref="I83:J83"/>
    <mergeCell ref="K83:N83"/>
    <mergeCell ref="B84:H84"/>
    <mergeCell ref="I84:J84"/>
    <mergeCell ref="K84:N84"/>
    <mergeCell ref="B81:H81"/>
    <mergeCell ref="I81:J81"/>
    <mergeCell ref="K81:N81"/>
    <mergeCell ref="B82:H82"/>
    <mergeCell ref="I82:J82"/>
    <mergeCell ref="K82:N82"/>
    <mergeCell ref="B79:H79"/>
    <mergeCell ref="I79:J79"/>
    <mergeCell ref="K79:N79"/>
    <mergeCell ref="B80:H80"/>
    <mergeCell ref="I80:J80"/>
    <mergeCell ref="K80:N80"/>
    <mergeCell ref="B77:H77"/>
    <mergeCell ref="I77:J77"/>
    <mergeCell ref="K77:N77"/>
    <mergeCell ref="B78:H78"/>
    <mergeCell ref="I78:J78"/>
    <mergeCell ref="K78:N78"/>
    <mergeCell ref="A71:N71"/>
    <mergeCell ref="A73:N73"/>
    <mergeCell ref="B75:H75"/>
    <mergeCell ref="I75:J75"/>
    <mergeCell ref="K75:N75"/>
    <mergeCell ref="B76:H76"/>
    <mergeCell ref="I76:J76"/>
    <mergeCell ref="K76:N76"/>
    <mergeCell ref="B69:H69"/>
    <mergeCell ref="I69:J69"/>
    <mergeCell ref="K69:N69"/>
    <mergeCell ref="B70:H70"/>
    <mergeCell ref="I70:J70"/>
    <mergeCell ref="K70:N70"/>
    <mergeCell ref="B67:H67"/>
    <mergeCell ref="I67:J67"/>
    <mergeCell ref="K67:N67"/>
    <mergeCell ref="B68:H68"/>
    <mergeCell ref="I68:J68"/>
    <mergeCell ref="K68:N68"/>
    <mergeCell ref="B65:H65"/>
    <mergeCell ref="I65:J65"/>
    <mergeCell ref="K65:N65"/>
    <mergeCell ref="B66:H66"/>
    <mergeCell ref="I66:J66"/>
    <mergeCell ref="K66:N66"/>
    <mergeCell ref="B63:H63"/>
    <mergeCell ref="I63:J63"/>
    <mergeCell ref="K63:N63"/>
    <mergeCell ref="B64:H64"/>
    <mergeCell ref="I64:J64"/>
    <mergeCell ref="K64:N64"/>
    <mergeCell ref="A57:N57"/>
    <mergeCell ref="A59:N59"/>
    <mergeCell ref="B61:H61"/>
    <mergeCell ref="I61:J61"/>
    <mergeCell ref="K61:N61"/>
    <mergeCell ref="B62:H62"/>
    <mergeCell ref="I62:J62"/>
    <mergeCell ref="K62:N62"/>
    <mergeCell ref="B55:H55"/>
    <mergeCell ref="I55:J55"/>
    <mergeCell ref="K55:N55"/>
    <mergeCell ref="B56:H56"/>
    <mergeCell ref="I56:J56"/>
    <mergeCell ref="K56:N56"/>
    <mergeCell ref="B53:H53"/>
    <mergeCell ref="I53:J53"/>
    <mergeCell ref="K53:N53"/>
    <mergeCell ref="B54:H54"/>
    <mergeCell ref="I54:J54"/>
    <mergeCell ref="K54:N54"/>
    <mergeCell ref="A47:H47"/>
    <mergeCell ref="I47:J47"/>
    <mergeCell ref="K47:N47"/>
    <mergeCell ref="A48:N48"/>
    <mergeCell ref="A49:N49"/>
    <mergeCell ref="A51:N51"/>
    <mergeCell ref="B45:H45"/>
    <mergeCell ref="I45:J45"/>
    <mergeCell ref="K45:N45"/>
    <mergeCell ref="B46:H46"/>
    <mergeCell ref="I46:J46"/>
    <mergeCell ref="K46:N46"/>
    <mergeCell ref="B43:H43"/>
    <mergeCell ref="I43:J43"/>
    <mergeCell ref="K43:N43"/>
    <mergeCell ref="B44:H44"/>
    <mergeCell ref="I44:J44"/>
    <mergeCell ref="K44:N44"/>
    <mergeCell ref="B41:H41"/>
    <mergeCell ref="I41:J41"/>
    <mergeCell ref="K41:N41"/>
    <mergeCell ref="B42:H42"/>
    <mergeCell ref="I42:J42"/>
    <mergeCell ref="K42:N42"/>
    <mergeCell ref="B39:H39"/>
    <mergeCell ref="I39:J39"/>
    <mergeCell ref="K39:N39"/>
    <mergeCell ref="B40:H40"/>
    <mergeCell ref="I40:J40"/>
    <mergeCell ref="K40:N40"/>
    <mergeCell ref="B33:H33"/>
    <mergeCell ref="I33:N33"/>
    <mergeCell ref="A34:N34"/>
    <mergeCell ref="A35:N35"/>
    <mergeCell ref="A36:N36"/>
    <mergeCell ref="B38:H38"/>
    <mergeCell ref="I38:J38"/>
    <mergeCell ref="K38:N38"/>
    <mergeCell ref="B30:H30"/>
    <mergeCell ref="I30:N30"/>
    <mergeCell ref="B31:H31"/>
    <mergeCell ref="I31:N31"/>
    <mergeCell ref="B32:H32"/>
    <mergeCell ref="I32:N32"/>
    <mergeCell ref="A26:N26"/>
    <mergeCell ref="B27:H27"/>
    <mergeCell ref="I27:N27"/>
    <mergeCell ref="B28:H28"/>
    <mergeCell ref="I28:N28"/>
    <mergeCell ref="B29:H29"/>
    <mergeCell ref="I29:N29"/>
    <mergeCell ref="A20:D20"/>
    <mergeCell ref="E20:G20"/>
    <mergeCell ref="H20:N20"/>
    <mergeCell ref="A21:N21"/>
    <mergeCell ref="A23:N23"/>
    <mergeCell ref="A25:N25"/>
    <mergeCell ref="A18:D18"/>
    <mergeCell ref="E18:G18"/>
    <mergeCell ref="H18:N18"/>
    <mergeCell ref="A19:D19"/>
    <mergeCell ref="E19:G19"/>
    <mergeCell ref="H19:N19"/>
    <mergeCell ref="B13:I13"/>
    <mergeCell ref="J13:N13"/>
    <mergeCell ref="B14:I14"/>
    <mergeCell ref="J14:N14"/>
    <mergeCell ref="A16:N16"/>
    <mergeCell ref="A17:N17"/>
    <mergeCell ref="B10:I10"/>
    <mergeCell ref="J10:N10"/>
    <mergeCell ref="B11:I11"/>
    <mergeCell ref="J11:N11"/>
    <mergeCell ref="B12:I12"/>
    <mergeCell ref="J12:N12"/>
    <mergeCell ref="A5:H5"/>
    <mergeCell ref="I5:N5"/>
    <mergeCell ref="A6:H6"/>
    <mergeCell ref="I6:N6"/>
    <mergeCell ref="A7:N7"/>
    <mergeCell ref="A8:N8"/>
    <mergeCell ref="A1:N1"/>
    <mergeCell ref="A2:N2"/>
    <mergeCell ref="A3:G3"/>
    <mergeCell ref="H3:N3"/>
    <mergeCell ref="A4:H4"/>
    <mergeCell ref="I4:N4"/>
  </mergeCells>
  <printOptions horizontalCentered="1"/>
  <pageMargins left="0.23622047244094491" right="0.23622047244094491" top="0.74803149606299213" bottom="0.74803149606299213" header="0.31496062992125984" footer="0.31496062992125984"/>
  <pageSetup paperSize="9" scale="55"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00B050"/>
  </sheetPr>
  <dimension ref="A1:WVV168"/>
  <sheetViews>
    <sheetView showGridLines="0" topLeftCell="A127" zoomScaleNormal="100" workbookViewId="0">
      <selection activeCell="K139" sqref="K139:N139"/>
    </sheetView>
  </sheetViews>
  <sheetFormatPr defaultColWidth="0" defaultRowHeight="15" x14ac:dyDescent="0.25"/>
  <cols>
    <col min="1" max="1" width="5.28515625" style="5" bestFit="1" customWidth="1"/>
    <col min="2" max="5" width="6.7109375" customWidth="1"/>
    <col min="6" max="6" width="8.42578125" customWidth="1"/>
    <col min="7" max="7" width="9" customWidth="1"/>
    <col min="8" max="8" width="44.140625" customWidth="1"/>
    <col min="9" max="9" width="12.7109375" bestFit="1" customWidth="1"/>
    <col min="10" max="10" width="16.140625" customWidth="1"/>
    <col min="11" max="11" width="14.85546875" customWidth="1"/>
    <col min="12" max="12" width="11.140625" customWidth="1"/>
    <col min="13" max="13" width="11.5703125" customWidth="1"/>
    <col min="14" max="14" width="11.7109375" customWidth="1"/>
    <col min="15" max="256" width="9.140625" customWidth="1"/>
    <col min="257" max="257" width="5.28515625" bestFit="1" customWidth="1"/>
    <col min="258" max="261" width="6.7109375" customWidth="1"/>
    <col min="262" max="262" width="8.42578125" customWidth="1"/>
    <col min="263" max="263" width="9" customWidth="1"/>
    <col min="264" max="264" width="10.5703125" customWidth="1"/>
    <col min="265" max="265" width="10" customWidth="1"/>
    <col min="266" max="266" width="25.7109375" customWidth="1"/>
    <col min="267" max="267" width="9.140625" customWidth="1"/>
    <col min="268" max="268" width="6.42578125" customWidth="1"/>
    <col min="269" max="270" width="9.140625" customWidth="1"/>
    <col min="271" max="512" width="9.140625" hidden="1"/>
    <col min="513" max="513" width="5.28515625" bestFit="1" customWidth="1"/>
    <col min="514" max="517" width="6.7109375" customWidth="1"/>
    <col min="518" max="518" width="8.42578125" customWidth="1"/>
    <col min="519" max="519" width="9" customWidth="1"/>
    <col min="520" max="520" width="10.5703125" customWidth="1"/>
    <col min="521" max="521" width="10" customWidth="1"/>
    <col min="522" max="522" width="25.7109375" customWidth="1"/>
    <col min="523" max="523" width="9.140625" customWidth="1"/>
    <col min="524" max="524" width="6.42578125" customWidth="1"/>
    <col min="525" max="526" width="9.140625" customWidth="1"/>
    <col min="527" max="768" width="9.140625" hidden="1"/>
    <col min="769" max="769" width="5.28515625" bestFit="1" customWidth="1"/>
    <col min="770" max="773" width="6.7109375" customWidth="1"/>
    <col min="774" max="774" width="8.42578125" customWidth="1"/>
    <col min="775" max="775" width="9" customWidth="1"/>
    <col min="776" max="776" width="10.5703125" customWidth="1"/>
    <col min="777" max="777" width="10" customWidth="1"/>
    <col min="778" max="778" width="25.7109375" customWidth="1"/>
    <col min="779" max="779" width="9.140625" customWidth="1"/>
    <col min="780" max="780" width="6.42578125" customWidth="1"/>
    <col min="781" max="782" width="9.140625" customWidth="1"/>
    <col min="783" max="1024" width="9.140625" hidden="1"/>
    <col min="1025" max="1025" width="5.28515625" bestFit="1" customWidth="1"/>
    <col min="1026" max="1029" width="6.7109375" customWidth="1"/>
    <col min="1030" max="1030" width="8.42578125" customWidth="1"/>
    <col min="1031" max="1031" width="9" customWidth="1"/>
    <col min="1032" max="1032" width="10.5703125" customWidth="1"/>
    <col min="1033" max="1033" width="10" customWidth="1"/>
    <col min="1034" max="1034" width="25.7109375" customWidth="1"/>
    <col min="1035" max="1035" width="9.140625" customWidth="1"/>
    <col min="1036" max="1036" width="6.42578125" customWidth="1"/>
    <col min="1037" max="1038" width="9.140625" customWidth="1"/>
    <col min="1039" max="1280" width="9.140625" hidden="1"/>
    <col min="1281" max="1281" width="5.28515625" bestFit="1" customWidth="1"/>
    <col min="1282" max="1285" width="6.7109375" customWidth="1"/>
    <col min="1286" max="1286" width="8.42578125" customWidth="1"/>
    <col min="1287" max="1287" width="9" customWidth="1"/>
    <col min="1288" max="1288" width="10.5703125" customWidth="1"/>
    <col min="1289" max="1289" width="10" customWidth="1"/>
    <col min="1290" max="1290" width="25.7109375" customWidth="1"/>
    <col min="1291" max="1291" width="9.140625" customWidth="1"/>
    <col min="1292" max="1292" width="6.42578125" customWidth="1"/>
    <col min="1293" max="1294" width="9.140625" customWidth="1"/>
    <col min="1295" max="1536" width="9.140625" hidden="1"/>
    <col min="1537" max="1537" width="5.28515625" bestFit="1" customWidth="1"/>
    <col min="1538" max="1541" width="6.7109375" customWidth="1"/>
    <col min="1542" max="1542" width="8.42578125" customWidth="1"/>
    <col min="1543" max="1543" width="9" customWidth="1"/>
    <col min="1544" max="1544" width="10.5703125" customWidth="1"/>
    <col min="1545" max="1545" width="10" customWidth="1"/>
    <col min="1546" max="1546" width="25.7109375" customWidth="1"/>
    <col min="1547" max="1547" width="9.140625" customWidth="1"/>
    <col min="1548" max="1548" width="6.42578125" customWidth="1"/>
    <col min="1549" max="1550" width="9.140625" customWidth="1"/>
    <col min="1551" max="1792" width="9.140625" hidden="1"/>
    <col min="1793" max="1793" width="5.28515625" bestFit="1" customWidth="1"/>
    <col min="1794" max="1797" width="6.7109375" customWidth="1"/>
    <col min="1798" max="1798" width="8.42578125" customWidth="1"/>
    <col min="1799" max="1799" width="9" customWidth="1"/>
    <col min="1800" max="1800" width="10.5703125" customWidth="1"/>
    <col min="1801" max="1801" width="10" customWidth="1"/>
    <col min="1802" max="1802" width="25.7109375" customWidth="1"/>
    <col min="1803" max="1803" width="9.140625" customWidth="1"/>
    <col min="1804" max="1804" width="6.42578125" customWidth="1"/>
    <col min="1805" max="1806" width="9.140625" customWidth="1"/>
    <col min="1807" max="2048" width="9.140625" hidden="1"/>
    <col min="2049" max="2049" width="5.28515625" bestFit="1" customWidth="1"/>
    <col min="2050" max="2053" width="6.7109375" customWidth="1"/>
    <col min="2054" max="2054" width="8.42578125" customWidth="1"/>
    <col min="2055" max="2055" width="9" customWidth="1"/>
    <col min="2056" max="2056" width="10.5703125" customWidth="1"/>
    <col min="2057" max="2057" width="10" customWidth="1"/>
    <col min="2058" max="2058" width="25.7109375" customWidth="1"/>
    <col min="2059" max="2059" width="9.140625" customWidth="1"/>
    <col min="2060" max="2060" width="6.42578125" customWidth="1"/>
    <col min="2061" max="2062" width="9.140625" customWidth="1"/>
    <col min="2063" max="2304" width="9.140625" hidden="1"/>
    <col min="2305" max="2305" width="5.28515625" bestFit="1" customWidth="1"/>
    <col min="2306" max="2309" width="6.7109375" customWidth="1"/>
    <col min="2310" max="2310" width="8.42578125" customWidth="1"/>
    <col min="2311" max="2311" width="9" customWidth="1"/>
    <col min="2312" max="2312" width="10.5703125" customWidth="1"/>
    <col min="2313" max="2313" width="10" customWidth="1"/>
    <col min="2314" max="2314" width="25.7109375" customWidth="1"/>
    <col min="2315" max="2315" width="9.140625" customWidth="1"/>
    <col min="2316" max="2316" width="6.42578125" customWidth="1"/>
    <col min="2317" max="2318" width="9.140625" customWidth="1"/>
    <col min="2319" max="2560" width="9.140625" hidden="1"/>
    <col min="2561" max="2561" width="5.28515625" bestFit="1" customWidth="1"/>
    <col min="2562" max="2565" width="6.7109375" customWidth="1"/>
    <col min="2566" max="2566" width="8.42578125" customWidth="1"/>
    <col min="2567" max="2567" width="9" customWidth="1"/>
    <col min="2568" max="2568" width="10.5703125" customWidth="1"/>
    <col min="2569" max="2569" width="10" customWidth="1"/>
    <col min="2570" max="2570" width="25.7109375" customWidth="1"/>
    <col min="2571" max="2571" width="9.140625" customWidth="1"/>
    <col min="2572" max="2572" width="6.42578125" customWidth="1"/>
    <col min="2573" max="2574" width="9.140625" customWidth="1"/>
    <col min="2575" max="2816" width="9.140625" hidden="1"/>
    <col min="2817" max="2817" width="5.28515625" bestFit="1" customWidth="1"/>
    <col min="2818" max="2821" width="6.7109375" customWidth="1"/>
    <col min="2822" max="2822" width="8.42578125" customWidth="1"/>
    <col min="2823" max="2823" width="9" customWidth="1"/>
    <col min="2824" max="2824" width="10.5703125" customWidth="1"/>
    <col min="2825" max="2825" width="10" customWidth="1"/>
    <col min="2826" max="2826" width="25.7109375" customWidth="1"/>
    <col min="2827" max="2827" width="9.140625" customWidth="1"/>
    <col min="2828" max="2828" width="6.42578125" customWidth="1"/>
    <col min="2829" max="2830" width="9.140625" customWidth="1"/>
    <col min="2831" max="3072" width="9.140625" hidden="1"/>
    <col min="3073" max="3073" width="5.28515625" bestFit="1" customWidth="1"/>
    <col min="3074" max="3077" width="6.7109375" customWidth="1"/>
    <col min="3078" max="3078" width="8.42578125" customWidth="1"/>
    <col min="3079" max="3079" width="9" customWidth="1"/>
    <col min="3080" max="3080" width="10.5703125" customWidth="1"/>
    <col min="3081" max="3081" width="10" customWidth="1"/>
    <col min="3082" max="3082" width="25.7109375" customWidth="1"/>
    <col min="3083" max="3083" width="9.140625" customWidth="1"/>
    <col min="3084" max="3084" width="6.42578125" customWidth="1"/>
    <col min="3085" max="3086" width="9.140625" customWidth="1"/>
    <col min="3087" max="3328" width="9.140625" hidden="1"/>
    <col min="3329" max="3329" width="5.28515625" bestFit="1" customWidth="1"/>
    <col min="3330" max="3333" width="6.7109375" customWidth="1"/>
    <col min="3334" max="3334" width="8.42578125" customWidth="1"/>
    <col min="3335" max="3335" width="9" customWidth="1"/>
    <col min="3336" max="3336" width="10.5703125" customWidth="1"/>
    <col min="3337" max="3337" width="10" customWidth="1"/>
    <col min="3338" max="3338" width="25.7109375" customWidth="1"/>
    <col min="3339" max="3339" width="9.140625" customWidth="1"/>
    <col min="3340" max="3340" width="6.42578125" customWidth="1"/>
    <col min="3341" max="3342" width="9.140625" customWidth="1"/>
    <col min="3343" max="3584" width="9.140625" hidden="1"/>
    <col min="3585" max="3585" width="5.28515625" bestFit="1" customWidth="1"/>
    <col min="3586" max="3589" width="6.7109375" customWidth="1"/>
    <col min="3590" max="3590" width="8.42578125" customWidth="1"/>
    <col min="3591" max="3591" width="9" customWidth="1"/>
    <col min="3592" max="3592" width="10.5703125" customWidth="1"/>
    <col min="3593" max="3593" width="10" customWidth="1"/>
    <col min="3594" max="3594" width="25.7109375" customWidth="1"/>
    <col min="3595" max="3595" width="9.140625" customWidth="1"/>
    <col min="3596" max="3596" width="6.42578125" customWidth="1"/>
    <col min="3597" max="3598" width="9.140625" customWidth="1"/>
    <col min="3599" max="3840" width="9.140625" hidden="1"/>
    <col min="3841" max="3841" width="5.28515625" bestFit="1" customWidth="1"/>
    <col min="3842" max="3845" width="6.7109375" customWidth="1"/>
    <col min="3846" max="3846" width="8.42578125" customWidth="1"/>
    <col min="3847" max="3847" width="9" customWidth="1"/>
    <col min="3848" max="3848" width="10.5703125" customWidth="1"/>
    <col min="3849" max="3849" width="10" customWidth="1"/>
    <col min="3850" max="3850" width="25.7109375" customWidth="1"/>
    <col min="3851" max="3851" width="9.140625" customWidth="1"/>
    <col min="3852" max="3852" width="6.42578125" customWidth="1"/>
    <col min="3853" max="3854" width="9.140625" customWidth="1"/>
    <col min="3855" max="4096" width="9.140625" hidden="1"/>
    <col min="4097" max="4097" width="5.28515625" bestFit="1" customWidth="1"/>
    <col min="4098" max="4101" width="6.7109375" customWidth="1"/>
    <col min="4102" max="4102" width="8.42578125" customWidth="1"/>
    <col min="4103" max="4103" width="9" customWidth="1"/>
    <col min="4104" max="4104" width="10.5703125" customWidth="1"/>
    <col min="4105" max="4105" width="10" customWidth="1"/>
    <col min="4106" max="4106" width="25.7109375" customWidth="1"/>
    <col min="4107" max="4107" width="9.140625" customWidth="1"/>
    <col min="4108" max="4108" width="6.42578125" customWidth="1"/>
    <col min="4109" max="4110" width="9.140625" customWidth="1"/>
    <col min="4111" max="4352" width="9.140625" hidden="1"/>
    <col min="4353" max="4353" width="5.28515625" bestFit="1" customWidth="1"/>
    <col min="4354" max="4357" width="6.7109375" customWidth="1"/>
    <col min="4358" max="4358" width="8.42578125" customWidth="1"/>
    <col min="4359" max="4359" width="9" customWidth="1"/>
    <col min="4360" max="4360" width="10.5703125" customWidth="1"/>
    <col min="4361" max="4361" width="10" customWidth="1"/>
    <col min="4362" max="4362" width="25.7109375" customWidth="1"/>
    <col min="4363" max="4363" width="9.140625" customWidth="1"/>
    <col min="4364" max="4364" width="6.42578125" customWidth="1"/>
    <col min="4365" max="4366" width="9.140625" customWidth="1"/>
    <col min="4367" max="4608" width="9.140625" hidden="1"/>
    <col min="4609" max="4609" width="5.28515625" bestFit="1" customWidth="1"/>
    <col min="4610" max="4613" width="6.7109375" customWidth="1"/>
    <col min="4614" max="4614" width="8.42578125" customWidth="1"/>
    <col min="4615" max="4615" width="9" customWidth="1"/>
    <col min="4616" max="4616" width="10.5703125" customWidth="1"/>
    <col min="4617" max="4617" width="10" customWidth="1"/>
    <col min="4618" max="4618" width="25.7109375" customWidth="1"/>
    <col min="4619" max="4619" width="9.140625" customWidth="1"/>
    <col min="4620" max="4620" width="6.42578125" customWidth="1"/>
    <col min="4621" max="4622" width="9.140625" customWidth="1"/>
    <col min="4623" max="4864" width="9.140625" hidden="1"/>
    <col min="4865" max="4865" width="5.28515625" bestFit="1" customWidth="1"/>
    <col min="4866" max="4869" width="6.7109375" customWidth="1"/>
    <col min="4870" max="4870" width="8.42578125" customWidth="1"/>
    <col min="4871" max="4871" width="9" customWidth="1"/>
    <col min="4872" max="4872" width="10.5703125" customWidth="1"/>
    <col min="4873" max="4873" width="10" customWidth="1"/>
    <col min="4874" max="4874" width="25.7109375" customWidth="1"/>
    <col min="4875" max="4875" width="9.140625" customWidth="1"/>
    <col min="4876" max="4876" width="6.42578125" customWidth="1"/>
    <col min="4877" max="4878" width="9.140625" customWidth="1"/>
    <col min="4879" max="5120" width="9.140625" hidden="1"/>
    <col min="5121" max="5121" width="5.28515625" bestFit="1" customWidth="1"/>
    <col min="5122" max="5125" width="6.7109375" customWidth="1"/>
    <col min="5126" max="5126" width="8.42578125" customWidth="1"/>
    <col min="5127" max="5127" width="9" customWidth="1"/>
    <col min="5128" max="5128" width="10.5703125" customWidth="1"/>
    <col min="5129" max="5129" width="10" customWidth="1"/>
    <col min="5130" max="5130" width="25.7109375" customWidth="1"/>
    <col min="5131" max="5131" width="9.140625" customWidth="1"/>
    <col min="5132" max="5132" width="6.42578125" customWidth="1"/>
    <col min="5133" max="5134" width="9.140625" customWidth="1"/>
    <col min="5135" max="5376" width="9.140625" hidden="1"/>
    <col min="5377" max="5377" width="5.28515625" bestFit="1" customWidth="1"/>
    <col min="5378" max="5381" width="6.7109375" customWidth="1"/>
    <col min="5382" max="5382" width="8.42578125" customWidth="1"/>
    <col min="5383" max="5383" width="9" customWidth="1"/>
    <col min="5384" max="5384" width="10.5703125" customWidth="1"/>
    <col min="5385" max="5385" width="10" customWidth="1"/>
    <col min="5386" max="5386" width="25.7109375" customWidth="1"/>
    <col min="5387" max="5387" width="9.140625" customWidth="1"/>
    <col min="5388" max="5388" width="6.42578125" customWidth="1"/>
    <col min="5389" max="5390" width="9.140625" customWidth="1"/>
    <col min="5391" max="5632" width="9.140625" hidden="1"/>
    <col min="5633" max="5633" width="5.28515625" bestFit="1" customWidth="1"/>
    <col min="5634" max="5637" width="6.7109375" customWidth="1"/>
    <col min="5638" max="5638" width="8.42578125" customWidth="1"/>
    <col min="5639" max="5639" width="9" customWidth="1"/>
    <col min="5640" max="5640" width="10.5703125" customWidth="1"/>
    <col min="5641" max="5641" width="10" customWidth="1"/>
    <col min="5642" max="5642" width="25.7109375" customWidth="1"/>
    <col min="5643" max="5643" width="9.140625" customWidth="1"/>
    <col min="5644" max="5644" width="6.42578125" customWidth="1"/>
    <col min="5645" max="5646" width="9.140625" customWidth="1"/>
    <col min="5647" max="5888" width="9.140625" hidden="1"/>
    <col min="5889" max="5889" width="5.28515625" bestFit="1" customWidth="1"/>
    <col min="5890" max="5893" width="6.7109375" customWidth="1"/>
    <col min="5894" max="5894" width="8.42578125" customWidth="1"/>
    <col min="5895" max="5895" width="9" customWidth="1"/>
    <col min="5896" max="5896" width="10.5703125" customWidth="1"/>
    <col min="5897" max="5897" width="10" customWidth="1"/>
    <col min="5898" max="5898" width="25.7109375" customWidth="1"/>
    <col min="5899" max="5899" width="9.140625" customWidth="1"/>
    <col min="5900" max="5900" width="6.42578125" customWidth="1"/>
    <col min="5901" max="5902" width="9.140625" customWidth="1"/>
    <col min="5903" max="6144" width="9.140625" hidden="1"/>
    <col min="6145" max="6145" width="5.28515625" bestFit="1" customWidth="1"/>
    <col min="6146" max="6149" width="6.7109375" customWidth="1"/>
    <col min="6150" max="6150" width="8.42578125" customWidth="1"/>
    <col min="6151" max="6151" width="9" customWidth="1"/>
    <col min="6152" max="6152" width="10.5703125" customWidth="1"/>
    <col min="6153" max="6153" width="10" customWidth="1"/>
    <col min="6154" max="6154" width="25.7109375" customWidth="1"/>
    <col min="6155" max="6155" width="9.140625" customWidth="1"/>
    <col min="6156" max="6156" width="6.42578125" customWidth="1"/>
    <col min="6157" max="6158" width="9.140625" customWidth="1"/>
    <col min="6159" max="6400" width="9.140625" hidden="1"/>
    <col min="6401" max="6401" width="5.28515625" bestFit="1" customWidth="1"/>
    <col min="6402" max="6405" width="6.7109375" customWidth="1"/>
    <col min="6406" max="6406" width="8.42578125" customWidth="1"/>
    <col min="6407" max="6407" width="9" customWidth="1"/>
    <col min="6408" max="6408" width="10.5703125" customWidth="1"/>
    <col min="6409" max="6409" width="10" customWidth="1"/>
    <col min="6410" max="6410" width="25.7109375" customWidth="1"/>
    <col min="6411" max="6411" width="9.140625" customWidth="1"/>
    <col min="6412" max="6412" width="6.42578125" customWidth="1"/>
    <col min="6413" max="6414" width="9.140625" customWidth="1"/>
    <col min="6415" max="6656" width="9.140625" hidden="1"/>
    <col min="6657" max="6657" width="5.28515625" bestFit="1" customWidth="1"/>
    <col min="6658" max="6661" width="6.7109375" customWidth="1"/>
    <col min="6662" max="6662" width="8.42578125" customWidth="1"/>
    <col min="6663" max="6663" width="9" customWidth="1"/>
    <col min="6664" max="6664" width="10.5703125" customWidth="1"/>
    <col min="6665" max="6665" width="10" customWidth="1"/>
    <col min="6666" max="6666" width="25.7109375" customWidth="1"/>
    <col min="6667" max="6667" width="9.140625" customWidth="1"/>
    <col min="6668" max="6668" width="6.42578125" customWidth="1"/>
    <col min="6669" max="6670" width="9.140625" customWidth="1"/>
    <col min="6671" max="6912" width="9.140625" hidden="1"/>
    <col min="6913" max="6913" width="5.28515625" bestFit="1" customWidth="1"/>
    <col min="6914" max="6917" width="6.7109375" customWidth="1"/>
    <col min="6918" max="6918" width="8.42578125" customWidth="1"/>
    <col min="6919" max="6919" width="9" customWidth="1"/>
    <col min="6920" max="6920" width="10.5703125" customWidth="1"/>
    <col min="6921" max="6921" width="10" customWidth="1"/>
    <col min="6922" max="6922" width="25.7109375" customWidth="1"/>
    <col min="6923" max="6923" width="9.140625" customWidth="1"/>
    <col min="6924" max="6924" width="6.42578125" customWidth="1"/>
    <col min="6925" max="6926" width="9.140625" customWidth="1"/>
    <col min="6927" max="7168" width="9.140625" hidden="1"/>
    <col min="7169" max="7169" width="5.28515625" bestFit="1" customWidth="1"/>
    <col min="7170" max="7173" width="6.7109375" customWidth="1"/>
    <col min="7174" max="7174" width="8.42578125" customWidth="1"/>
    <col min="7175" max="7175" width="9" customWidth="1"/>
    <col min="7176" max="7176" width="10.5703125" customWidth="1"/>
    <col min="7177" max="7177" width="10" customWidth="1"/>
    <col min="7178" max="7178" width="25.7109375" customWidth="1"/>
    <col min="7179" max="7179" width="9.140625" customWidth="1"/>
    <col min="7180" max="7180" width="6.42578125" customWidth="1"/>
    <col min="7181" max="7182" width="9.140625" customWidth="1"/>
    <col min="7183" max="7424" width="9.140625" hidden="1"/>
    <col min="7425" max="7425" width="5.28515625" bestFit="1" customWidth="1"/>
    <col min="7426" max="7429" width="6.7109375" customWidth="1"/>
    <col min="7430" max="7430" width="8.42578125" customWidth="1"/>
    <col min="7431" max="7431" width="9" customWidth="1"/>
    <col min="7432" max="7432" width="10.5703125" customWidth="1"/>
    <col min="7433" max="7433" width="10" customWidth="1"/>
    <col min="7434" max="7434" width="25.7109375" customWidth="1"/>
    <col min="7435" max="7435" width="9.140625" customWidth="1"/>
    <col min="7436" max="7436" width="6.42578125" customWidth="1"/>
    <col min="7437" max="7438" width="9.140625" customWidth="1"/>
    <col min="7439" max="7680" width="9.140625" hidden="1"/>
    <col min="7681" max="7681" width="5.28515625" bestFit="1" customWidth="1"/>
    <col min="7682" max="7685" width="6.7109375" customWidth="1"/>
    <col min="7686" max="7686" width="8.42578125" customWidth="1"/>
    <col min="7687" max="7687" width="9" customWidth="1"/>
    <col min="7688" max="7688" width="10.5703125" customWidth="1"/>
    <col min="7689" max="7689" width="10" customWidth="1"/>
    <col min="7690" max="7690" width="25.7109375" customWidth="1"/>
    <col min="7691" max="7691" width="9.140625" customWidth="1"/>
    <col min="7692" max="7692" width="6.42578125" customWidth="1"/>
    <col min="7693" max="7694" width="9.140625" customWidth="1"/>
    <col min="7695" max="7936" width="9.140625" hidden="1"/>
    <col min="7937" max="7937" width="5.28515625" bestFit="1" customWidth="1"/>
    <col min="7938" max="7941" width="6.7109375" customWidth="1"/>
    <col min="7942" max="7942" width="8.42578125" customWidth="1"/>
    <col min="7943" max="7943" width="9" customWidth="1"/>
    <col min="7944" max="7944" width="10.5703125" customWidth="1"/>
    <col min="7945" max="7945" width="10" customWidth="1"/>
    <col min="7946" max="7946" width="25.7109375" customWidth="1"/>
    <col min="7947" max="7947" width="9.140625" customWidth="1"/>
    <col min="7948" max="7948" width="6.42578125" customWidth="1"/>
    <col min="7949" max="7950" width="9.140625" customWidth="1"/>
    <col min="7951" max="8192" width="9.140625" hidden="1"/>
    <col min="8193" max="8193" width="5.28515625" bestFit="1" customWidth="1"/>
    <col min="8194" max="8197" width="6.7109375" customWidth="1"/>
    <col min="8198" max="8198" width="8.42578125" customWidth="1"/>
    <col min="8199" max="8199" width="9" customWidth="1"/>
    <col min="8200" max="8200" width="10.5703125" customWidth="1"/>
    <col min="8201" max="8201" width="10" customWidth="1"/>
    <col min="8202" max="8202" width="25.7109375" customWidth="1"/>
    <col min="8203" max="8203" width="9.140625" customWidth="1"/>
    <col min="8204" max="8204" width="6.42578125" customWidth="1"/>
    <col min="8205" max="8206" width="9.140625" customWidth="1"/>
    <col min="8207" max="8448" width="9.140625" hidden="1"/>
    <col min="8449" max="8449" width="5.28515625" bestFit="1" customWidth="1"/>
    <col min="8450" max="8453" width="6.7109375" customWidth="1"/>
    <col min="8454" max="8454" width="8.42578125" customWidth="1"/>
    <col min="8455" max="8455" width="9" customWidth="1"/>
    <col min="8456" max="8456" width="10.5703125" customWidth="1"/>
    <col min="8457" max="8457" width="10" customWidth="1"/>
    <col min="8458" max="8458" width="25.7109375" customWidth="1"/>
    <col min="8459" max="8459" width="9.140625" customWidth="1"/>
    <col min="8460" max="8460" width="6.42578125" customWidth="1"/>
    <col min="8461" max="8462" width="9.140625" customWidth="1"/>
    <col min="8463" max="8704" width="9.140625" hidden="1"/>
    <col min="8705" max="8705" width="5.28515625" bestFit="1" customWidth="1"/>
    <col min="8706" max="8709" width="6.7109375" customWidth="1"/>
    <col min="8710" max="8710" width="8.42578125" customWidth="1"/>
    <col min="8711" max="8711" width="9" customWidth="1"/>
    <col min="8712" max="8712" width="10.5703125" customWidth="1"/>
    <col min="8713" max="8713" width="10" customWidth="1"/>
    <col min="8714" max="8714" width="25.7109375" customWidth="1"/>
    <col min="8715" max="8715" width="9.140625" customWidth="1"/>
    <col min="8716" max="8716" width="6.42578125" customWidth="1"/>
    <col min="8717" max="8718" width="9.140625" customWidth="1"/>
    <col min="8719" max="8960" width="9.140625" hidden="1"/>
    <col min="8961" max="8961" width="5.28515625" bestFit="1" customWidth="1"/>
    <col min="8962" max="8965" width="6.7109375" customWidth="1"/>
    <col min="8966" max="8966" width="8.42578125" customWidth="1"/>
    <col min="8967" max="8967" width="9" customWidth="1"/>
    <col min="8968" max="8968" width="10.5703125" customWidth="1"/>
    <col min="8969" max="8969" width="10" customWidth="1"/>
    <col min="8970" max="8970" width="25.7109375" customWidth="1"/>
    <col min="8971" max="8971" width="9.140625" customWidth="1"/>
    <col min="8972" max="8972" width="6.42578125" customWidth="1"/>
    <col min="8973" max="8974" width="9.140625" customWidth="1"/>
    <col min="8975" max="9216" width="9.140625" hidden="1"/>
    <col min="9217" max="9217" width="5.28515625" bestFit="1" customWidth="1"/>
    <col min="9218" max="9221" width="6.7109375" customWidth="1"/>
    <col min="9222" max="9222" width="8.42578125" customWidth="1"/>
    <col min="9223" max="9223" width="9" customWidth="1"/>
    <col min="9224" max="9224" width="10.5703125" customWidth="1"/>
    <col min="9225" max="9225" width="10" customWidth="1"/>
    <col min="9226" max="9226" width="25.7109375" customWidth="1"/>
    <col min="9227" max="9227" width="9.140625" customWidth="1"/>
    <col min="9228" max="9228" width="6.42578125" customWidth="1"/>
    <col min="9229" max="9230" width="9.140625" customWidth="1"/>
    <col min="9231" max="9472" width="9.140625" hidden="1"/>
    <col min="9473" max="9473" width="5.28515625" bestFit="1" customWidth="1"/>
    <col min="9474" max="9477" width="6.7109375" customWidth="1"/>
    <col min="9478" max="9478" width="8.42578125" customWidth="1"/>
    <col min="9479" max="9479" width="9" customWidth="1"/>
    <col min="9480" max="9480" width="10.5703125" customWidth="1"/>
    <col min="9481" max="9481" width="10" customWidth="1"/>
    <col min="9482" max="9482" width="25.7109375" customWidth="1"/>
    <col min="9483" max="9483" width="9.140625" customWidth="1"/>
    <col min="9484" max="9484" width="6.42578125" customWidth="1"/>
    <col min="9485" max="9486" width="9.140625" customWidth="1"/>
    <col min="9487" max="9728" width="9.140625" hidden="1"/>
    <col min="9729" max="9729" width="5.28515625" bestFit="1" customWidth="1"/>
    <col min="9730" max="9733" width="6.7109375" customWidth="1"/>
    <col min="9734" max="9734" width="8.42578125" customWidth="1"/>
    <col min="9735" max="9735" width="9" customWidth="1"/>
    <col min="9736" max="9736" width="10.5703125" customWidth="1"/>
    <col min="9737" max="9737" width="10" customWidth="1"/>
    <col min="9738" max="9738" width="25.7109375" customWidth="1"/>
    <col min="9739" max="9739" width="9.140625" customWidth="1"/>
    <col min="9740" max="9740" width="6.42578125" customWidth="1"/>
    <col min="9741" max="9742" width="9.140625" customWidth="1"/>
    <col min="9743" max="9984" width="9.140625" hidden="1"/>
    <col min="9985" max="9985" width="5.28515625" bestFit="1" customWidth="1"/>
    <col min="9986" max="9989" width="6.7109375" customWidth="1"/>
    <col min="9990" max="9990" width="8.42578125" customWidth="1"/>
    <col min="9991" max="9991" width="9" customWidth="1"/>
    <col min="9992" max="9992" width="10.5703125" customWidth="1"/>
    <col min="9993" max="9993" width="10" customWidth="1"/>
    <col min="9994" max="9994" width="25.7109375" customWidth="1"/>
    <col min="9995" max="9995" width="9.140625" customWidth="1"/>
    <col min="9996" max="9996" width="6.42578125" customWidth="1"/>
    <col min="9997" max="9998" width="9.140625" customWidth="1"/>
    <col min="9999" max="10240" width="9.140625" hidden="1"/>
    <col min="10241" max="10241" width="5.28515625" bestFit="1" customWidth="1"/>
    <col min="10242" max="10245" width="6.7109375" customWidth="1"/>
    <col min="10246" max="10246" width="8.42578125" customWidth="1"/>
    <col min="10247" max="10247" width="9" customWidth="1"/>
    <col min="10248" max="10248" width="10.5703125" customWidth="1"/>
    <col min="10249" max="10249" width="10" customWidth="1"/>
    <col min="10250" max="10250" width="25.7109375" customWidth="1"/>
    <col min="10251" max="10251" width="9.140625" customWidth="1"/>
    <col min="10252" max="10252" width="6.42578125" customWidth="1"/>
    <col min="10253" max="10254" width="9.140625" customWidth="1"/>
    <col min="10255" max="10496" width="9.140625" hidden="1"/>
    <col min="10497" max="10497" width="5.28515625" bestFit="1" customWidth="1"/>
    <col min="10498" max="10501" width="6.7109375" customWidth="1"/>
    <col min="10502" max="10502" width="8.42578125" customWidth="1"/>
    <col min="10503" max="10503" width="9" customWidth="1"/>
    <col min="10504" max="10504" width="10.5703125" customWidth="1"/>
    <col min="10505" max="10505" width="10" customWidth="1"/>
    <col min="10506" max="10506" width="25.7109375" customWidth="1"/>
    <col min="10507" max="10507" width="9.140625" customWidth="1"/>
    <col min="10508" max="10508" width="6.42578125" customWidth="1"/>
    <col min="10509" max="10510" width="9.140625" customWidth="1"/>
    <col min="10511" max="10752" width="9.140625" hidden="1"/>
    <col min="10753" max="10753" width="5.28515625" bestFit="1" customWidth="1"/>
    <col min="10754" max="10757" width="6.7109375" customWidth="1"/>
    <col min="10758" max="10758" width="8.42578125" customWidth="1"/>
    <col min="10759" max="10759" width="9" customWidth="1"/>
    <col min="10760" max="10760" width="10.5703125" customWidth="1"/>
    <col min="10761" max="10761" width="10" customWidth="1"/>
    <col min="10762" max="10762" width="25.7109375" customWidth="1"/>
    <col min="10763" max="10763" width="9.140625" customWidth="1"/>
    <col min="10764" max="10764" width="6.42578125" customWidth="1"/>
    <col min="10765" max="10766" width="9.140625" customWidth="1"/>
    <col min="10767" max="11008" width="9.140625" hidden="1"/>
    <col min="11009" max="11009" width="5.28515625" bestFit="1" customWidth="1"/>
    <col min="11010" max="11013" width="6.7109375" customWidth="1"/>
    <col min="11014" max="11014" width="8.42578125" customWidth="1"/>
    <col min="11015" max="11015" width="9" customWidth="1"/>
    <col min="11016" max="11016" width="10.5703125" customWidth="1"/>
    <col min="11017" max="11017" width="10" customWidth="1"/>
    <col min="11018" max="11018" width="25.7109375" customWidth="1"/>
    <col min="11019" max="11019" width="9.140625" customWidth="1"/>
    <col min="11020" max="11020" width="6.42578125" customWidth="1"/>
    <col min="11021" max="11022" width="9.140625" customWidth="1"/>
    <col min="11023" max="11264" width="9.140625" hidden="1"/>
    <col min="11265" max="11265" width="5.28515625" bestFit="1" customWidth="1"/>
    <col min="11266" max="11269" width="6.7109375" customWidth="1"/>
    <col min="11270" max="11270" width="8.42578125" customWidth="1"/>
    <col min="11271" max="11271" width="9" customWidth="1"/>
    <col min="11272" max="11272" width="10.5703125" customWidth="1"/>
    <col min="11273" max="11273" width="10" customWidth="1"/>
    <col min="11274" max="11274" width="25.7109375" customWidth="1"/>
    <col min="11275" max="11275" width="9.140625" customWidth="1"/>
    <col min="11276" max="11276" width="6.42578125" customWidth="1"/>
    <col min="11277" max="11278" width="9.140625" customWidth="1"/>
    <col min="11279" max="11520" width="9.140625" hidden="1"/>
    <col min="11521" max="11521" width="5.28515625" bestFit="1" customWidth="1"/>
    <col min="11522" max="11525" width="6.7109375" customWidth="1"/>
    <col min="11526" max="11526" width="8.42578125" customWidth="1"/>
    <col min="11527" max="11527" width="9" customWidth="1"/>
    <col min="11528" max="11528" width="10.5703125" customWidth="1"/>
    <col min="11529" max="11529" width="10" customWidth="1"/>
    <col min="11530" max="11530" width="25.7109375" customWidth="1"/>
    <col min="11531" max="11531" width="9.140625" customWidth="1"/>
    <col min="11532" max="11532" width="6.42578125" customWidth="1"/>
    <col min="11533" max="11534" width="9.140625" customWidth="1"/>
    <col min="11535" max="11776" width="9.140625" hidden="1"/>
    <col min="11777" max="11777" width="5.28515625" bestFit="1" customWidth="1"/>
    <col min="11778" max="11781" width="6.7109375" customWidth="1"/>
    <col min="11782" max="11782" width="8.42578125" customWidth="1"/>
    <col min="11783" max="11783" width="9" customWidth="1"/>
    <col min="11784" max="11784" width="10.5703125" customWidth="1"/>
    <col min="11785" max="11785" width="10" customWidth="1"/>
    <col min="11786" max="11786" width="25.7109375" customWidth="1"/>
    <col min="11787" max="11787" width="9.140625" customWidth="1"/>
    <col min="11788" max="11788" width="6.42578125" customWidth="1"/>
    <col min="11789" max="11790" width="9.140625" customWidth="1"/>
    <col min="11791" max="12032" width="9.140625" hidden="1"/>
    <col min="12033" max="12033" width="5.28515625" bestFit="1" customWidth="1"/>
    <col min="12034" max="12037" width="6.7109375" customWidth="1"/>
    <col min="12038" max="12038" width="8.42578125" customWidth="1"/>
    <col min="12039" max="12039" width="9" customWidth="1"/>
    <col min="12040" max="12040" width="10.5703125" customWidth="1"/>
    <col min="12041" max="12041" width="10" customWidth="1"/>
    <col min="12042" max="12042" width="25.7109375" customWidth="1"/>
    <col min="12043" max="12043" width="9.140625" customWidth="1"/>
    <col min="12044" max="12044" width="6.42578125" customWidth="1"/>
    <col min="12045" max="12046" width="9.140625" customWidth="1"/>
    <col min="12047" max="12288" width="9.140625" hidden="1"/>
    <col min="12289" max="12289" width="5.28515625" bestFit="1" customWidth="1"/>
    <col min="12290" max="12293" width="6.7109375" customWidth="1"/>
    <col min="12294" max="12294" width="8.42578125" customWidth="1"/>
    <col min="12295" max="12295" width="9" customWidth="1"/>
    <col min="12296" max="12296" width="10.5703125" customWidth="1"/>
    <col min="12297" max="12297" width="10" customWidth="1"/>
    <col min="12298" max="12298" width="25.7109375" customWidth="1"/>
    <col min="12299" max="12299" width="9.140625" customWidth="1"/>
    <col min="12300" max="12300" width="6.42578125" customWidth="1"/>
    <col min="12301" max="12302" width="9.140625" customWidth="1"/>
    <col min="12303" max="12544" width="9.140625" hidden="1"/>
    <col min="12545" max="12545" width="5.28515625" bestFit="1" customWidth="1"/>
    <col min="12546" max="12549" width="6.7109375" customWidth="1"/>
    <col min="12550" max="12550" width="8.42578125" customWidth="1"/>
    <col min="12551" max="12551" width="9" customWidth="1"/>
    <col min="12552" max="12552" width="10.5703125" customWidth="1"/>
    <col min="12553" max="12553" width="10" customWidth="1"/>
    <col min="12554" max="12554" width="25.7109375" customWidth="1"/>
    <col min="12555" max="12555" width="9.140625" customWidth="1"/>
    <col min="12556" max="12556" width="6.42578125" customWidth="1"/>
    <col min="12557" max="12558" width="9.140625" customWidth="1"/>
    <col min="12559" max="12800" width="9.140625" hidden="1"/>
    <col min="12801" max="12801" width="5.28515625" bestFit="1" customWidth="1"/>
    <col min="12802" max="12805" width="6.7109375" customWidth="1"/>
    <col min="12806" max="12806" width="8.42578125" customWidth="1"/>
    <col min="12807" max="12807" width="9" customWidth="1"/>
    <col min="12808" max="12808" width="10.5703125" customWidth="1"/>
    <col min="12809" max="12809" width="10" customWidth="1"/>
    <col min="12810" max="12810" width="25.7109375" customWidth="1"/>
    <col min="12811" max="12811" width="9.140625" customWidth="1"/>
    <col min="12812" max="12812" width="6.42578125" customWidth="1"/>
    <col min="12813" max="12814" width="9.140625" customWidth="1"/>
    <col min="12815" max="13056" width="9.140625" hidden="1"/>
    <col min="13057" max="13057" width="5.28515625" bestFit="1" customWidth="1"/>
    <col min="13058" max="13061" width="6.7109375" customWidth="1"/>
    <col min="13062" max="13062" width="8.42578125" customWidth="1"/>
    <col min="13063" max="13063" width="9" customWidth="1"/>
    <col min="13064" max="13064" width="10.5703125" customWidth="1"/>
    <col min="13065" max="13065" width="10" customWidth="1"/>
    <col min="13066" max="13066" width="25.7109375" customWidth="1"/>
    <col min="13067" max="13067" width="9.140625" customWidth="1"/>
    <col min="13068" max="13068" width="6.42578125" customWidth="1"/>
    <col min="13069" max="13070" width="9.140625" customWidth="1"/>
    <col min="13071" max="13312" width="9.140625" hidden="1"/>
    <col min="13313" max="13313" width="5.28515625" bestFit="1" customWidth="1"/>
    <col min="13314" max="13317" width="6.7109375" customWidth="1"/>
    <col min="13318" max="13318" width="8.42578125" customWidth="1"/>
    <col min="13319" max="13319" width="9" customWidth="1"/>
    <col min="13320" max="13320" width="10.5703125" customWidth="1"/>
    <col min="13321" max="13321" width="10" customWidth="1"/>
    <col min="13322" max="13322" width="25.7109375" customWidth="1"/>
    <col min="13323" max="13323" width="9.140625" customWidth="1"/>
    <col min="13324" max="13324" width="6.42578125" customWidth="1"/>
    <col min="13325" max="13326" width="9.140625" customWidth="1"/>
    <col min="13327" max="13568" width="9.140625" hidden="1"/>
    <col min="13569" max="13569" width="5.28515625" bestFit="1" customWidth="1"/>
    <col min="13570" max="13573" width="6.7109375" customWidth="1"/>
    <col min="13574" max="13574" width="8.42578125" customWidth="1"/>
    <col min="13575" max="13575" width="9" customWidth="1"/>
    <col min="13576" max="13576" width="10.5703125" customWidth="1"/>
    <col min="13577" max="13577" width="10" customWidth="1"/>
    <col min="13578" max="13578" width="25.7109375" customWidth="1"/>
    <col min="13579" max="13579" width="9.140625" customWidth="1"/>
    <col min="13580" max="13580" width="6.42578125" customWidth="1"/>
    <col min="13581" max="13582" width="9.140625" customWidth="1"/>
    <col min="13583" max="13824" width="9.140625" hidden="1"/>
    <col min="13825" max="13825" width="5.28515625" bestFit="1" customWidth="1"/>
    <col min="13826" max="13829" width="6.7109375" customWidth="1"/>
    <col min="13830" max="13830" width="8.42578125" customWidth="1"/>
    <col min="13831" max="13831" width="9" customWidth="1"/>
    <col min="13832" max="13832" width="10.5703125" customWidth="1"/>
    <col min="13833" max="13833" width="10" customWidth="1"/>
    <col min="13834" max="13834" width="25.7109375" customWidth="1"/>
    <col min="13835" max="13835" width="9.140625" customWidth="1"/>
    <col min="13836" max="13836" width="6.42578125" customWidth="1"/>
    <col min="13837" max="13838" width="9.140625" customWidth="1"/>
    <col min="13839" max="14080" width="9.140625" hidden="1"/>
    <col min="14081" max="14081" width="5.28515625" bestFit="1" customWidth="1"/>
    <col min="14082" max="14085" width="6.7109375" customWidth="1"/>
    <col min="14086" max="14086" width="8.42578125" customWidth="1"/>
    <col min="14087" max="14087" width="9" customWidth="1"/>
    <col min="14088" max="14088" width="10.5703125" customWidth="1"/>
    <col min="14089" max="14089" width="10" customWidth="1"/>
    <col min="14090" max="14090" width="25.7109375" customWidth="1"/>
    <col min="14091" max="14091" width="9.140625" customWidth="1"/>
    <col min="14092" max="14092" width="6.42578125" customWidth="1"/>
    <col min="14093" max="14094" width="9.140625" customWidth="1"/>
    <col min="14095" max="14336" width="9.140625" hidden="1"/>
    <col min="14337" max="14337" width="5.28515625" bestFit="1" customWidth="1"/>
    <col min="14338" max="14341" width="6.7109375" customWidth="1"/>
    <col min="14342" max="14342" width="8.42578125" customWidth="1"/>
    <col min="14343" max="14343" width="9" customWidth="1"/>
    <col min="14344" max="14344" width="10.5703125" customWidth="1"/>
    <col min="14345" max="14345" width="10" customWidth="1"/>
    <col min="14346" max="14346" width="25.7109375" customWidth="1"/>
    <col min="14347" max="14347" width="9.140625" customWidth="1"/>
    <col min="14348" max="14348" width="6.42578125" customWidth="1"/>
    <col min="14349" max="14350" width="9.140625" customWidth="1"/>
    <col min="14351" max="14592" width="9.140625" hidden="1"/>
    <col min="14593" max="14593" width="5.28515625" bestFit="1" customWidth="1"/>
    <col min="14594" max="14597" width="6.7109375" customWidth="1"/>
    <col min="14598" max="14598" width="8.42578125" customWidth="1"/>
    <col min="14599" max="14599" width="9" customWidth="1"/>
    <col min="14600" max="14600" width="10.5703125" customWidth="1"/>
    <col min="14601" max="14601" width="10" customWidth="1"/>
    <col min="14602" max="14602" width="25.7109375" customWidth="1"/>
    <col min="14603" max="14603" width="9.140625" customWidth="1"/>
    <col min="14604" max="14604" width="6.42578125" customWidth="1"/>
    <col min="14605" max="14606" width="9.140625" customWidth="1"/>
    <col min="14607" max="14848" width="9.140625" hidden="1"/>
    <col min="14849" max="14849" width="5.28515625" bestFit="1" customWidth="1"/>
    <col min="14850" max="14853" width="6.7109375" customWidth="1"/>
    <col min="14854" max="14854" width="8.42578125" customWidth="1"/>
    <col min="14855" max="14855" width="9" customWidth="1"/>
    <col min="14856" max="14856" width="10.5703125" customWidth="1"/>
    <col min="14857" max="14857" width="10" customWidth="1"/>
    <col min="14858" max="14858" width="25.7109375" customWidth="1"/>
    <col min="14859" max="14859" width="9.140625" customWidth="1"/>
    <col min="14860" max="14860" width="6.42578125" customWidth="1"/>
    <col min="14861" max="14862" width="9.140625" customWidth="1"/>
    <col min="14863" max="15104" width="9.140625" hidden="1"/>
    <col min="15105" max="15105" width="5.28515625" bestFit="1" customWidth="1"/>
    <col min="15106" max="15109" width="6.7109375" customWidth="1"/>
    <col min="15110" max="15110" width="8.42578125" customWidth="1"/>
    <col min="15111" max="15111" width="9" customWidth="1"/>
    <col min="15112" max="15112" width="10.5703125" customWidth="1"/>
    <col min="15113" max="15113" width="10" customWidth="1"/>
    <col min="15114" max="15114" width="25.7109375" customWidth="1"/>
    <col min="15115" max="15115" width="9.140625" customWidth="1"/>
    <col min="15116" max="15116" width="6.42578125" customWidth="1"/>
    <col min="15117" max="15118" width="9.140625" customWidth="1"/>
    <col min="15119" max="15360" width="9.140625" hidden="1"/>
    <col min="15361" max="15361" width="5.28515625" bestFit="1" customWidth="1"/>
    <col min="15362" max="15365" width="6.7109375" customWidth="1"/>
    <col min="15366" max="15366" width="8.42578125" customWidth="1"/>
    <col min="15367" max="15367" width="9" customWidth="1"/>
    <col min="15368" max="15368" width="10.5703125" customWidth="1"/>
    <col min="15369" max="15369" width="10" customWidth="1"/>
    <col min="15370" max="15370" width="25.7109375" customWidth="1"/>
    <col min="15371" max="15371" width="9.140625" customWidth="1"/>
    <col min="15372" max="15372" width="6.42578125" customWidth="1"/>
    <col min="15373" max="15374" width="9.140625" customWidth="1"/>
    <col min="15375" max="15616" width="9.140625" hidden="1"/>
    <col min="15617" max="15617" width="5.28515625" bestFit="1" customWidth="1"/>
    <col min="15618" max="15621" width="6.7109375" customWidth="1"/>
    <col min="15622" max="15622" width="8.42578125" customWidth="1"/>
    <col min="15623" max="15623" width="9" customWidth="1"/>
    <col min="15624" max="15624" width="10.5703125" customWidth="1"/>
    <col min="15625" max="15625" width="10" customWidth="1"/>
    <col min="15626" max="15626" width="25.7109375" customWidth="1"/>
    <col min="15627" max="15627" width="9.140625" customWidth="1"/>
    <col min="15628" max="15628" width="6.42578125" customWidth="1"/>
    <col min="15629" max="15630" width="9.140625" customWidth="1"/>
    <col min="15631" max="15872" width="9.140625" hidden="1"/>
    <col min="15873" max="15873" width="5.28515625" bestFit="1" customWidth="1"/>
    <col min="15874" max="15877" width="6.7109375" customWidth="1"/>
    <col min="15878" max="15878" width="8.42578125" customWidth="1"/>
    <col min="15879" max="15879" width="9" customWidth="1"/>
    <col min="15880" max="15880" width="10.5703125" customWidth="1"/>
    <col min="15881" max="15881" width="10" customWidth="1"/>
    <col min="15882" max="15882" width="25.7109375" customWidth="1"/>
    <col min="15883" max="15883" width="9.140625" customWidth="1"/>
    <col min="15884" max="15884" width="6.42578125" customWidth="1"/>
    <col min="15885" max="15886" width="9.140625" customWidth="1"/>
    <col min="15887" max="16128" width="9.140625" hidden="1"/>
    <col min="16129" max="16129" width="5.28515625" bestFit="1" customWidth="1"/>
    <col min="16130" max="16133" width="6.7109375" customWidth="1"/>
    <col min="16134" max="16134" width="8.42578125" customWidth="1"/>
    <col min="16135" max="16135" width="9" customWidth="1"/>
    <col min="16136" max="16136" width="10.5703125" customWidth="1"/>
    <col min="16137" max="16137" width="10" customWidth="1"/>
    <col min="16138" max="16138" width="25.7109375" customWidth="1"/>
    <col min="16139" max="16139" width="9.140625" customWidth="1"/>
    <col min="16140" max="16140" width="6.42578125" customWidth="1"/>
    <col min="16141" max="16142" width="9.140625" customWidth="1"/>
    <col min="16143" max="16384" width="9.140625" hidden="1"/>
  </cols>
  <sheetData>
    <row r="1" spans="1:14" ht="90" customHeight="1" x14ac:dyDescent="0.25">
      <c r="A1" s="409"/>
      <c r="B1" s="409"/>
      <c r="C1" s="409"/>
      <c r="D1" s="409"/>
      <c r="E1" s="409"/>
      <c r="F1" s="409"/>
      <c r="G1" s="409"/>
      <c r="H1" s="409"/>
      <c r="I1" s="409"/>
      <c r="J1" s="409"/>
      <c r="K1" s="409"/>
      <c r="L1" s="409"/>
      <c r="M1" s="409"/>
      <c r="N1" s="409"/>
    </row>
    <row r="2" spans="1:14" ht="29.25" customHeight="1" thickBot="1" x14ac:dyDescent="0.35">
      <c r="A2" s="469" t="s">
        <v>427</v>
      </c>
      <c r="B2" s="469"/>
      <c r="C2" s="469"/>
      <c r="D2" s="469"/>
      <c r="E2" s="469"/>
      <c r="F2" s="469"/>
      <c r="G2" s="469"/>
      <c r="H2" s="469"/>
      <c r="I2" s="469"/>
      <c r="J2" s="469"/>
      <c r="K2" s="469"/>
      <c r="L2" s="469"/>
      <c r="M2" s="469"/>
      <c r="N2" s="469"/>
    </row>
    <row r="3" spans="1:14" ht="24" customHeight="1" thickBot="1" x14ac:dyDescent="0.3">
      <c r="A3" s="504" t="s">
        <v>433</v>
      </c>
      <c r="B3" s="505"/>
      <c r="C3" s="505"/>
      <c r="D3" s="505"/>
      <c r="E3" s="505"/>
      <c r="F3" s="505"/>
      <c r="G3" s="505"/>
      <c r="H3" s="506" t="s">
        <v>434</v>
      </c>
      <c r="I3" s="506"/>
      <c r="J3" s="506"/>
      <c r="K3" s="506"/>
      <c r="L3" s="506"/>
      <c r="M3" s="506"/>
      <c r="N3" s="507"/>
    </row>
    <row r="4" spans="1:14" x14ac:dyDescent="0.25">
      <c r="A4" s="472" t="s">
        <v>13</v>
      </c>
      <c r="B4" s="473"/>
      <c r="C4" s="473"/>
      <c r="D4" s="473"/>
      <c r="E4" s="473"/>
      <c r="F4" s="473"/>
      <c r="G4" s="473"/>
      <c r="H4" s="474"/>
      <c r="I4" s="478"/>
      <c r="J4" s="479"/>
      <c r="K4" s="479"/>
      <c r="L4" s="479"/>
      <c r="M4" s="479"/>
      <c r="N4" s="480"/>
    </row>
    <row r="5" spans="1:14" x14ac:dyDescent="0.25">
      <c r="A5" s="405" t="s">
        <v>126</v>
      </c>
      <c r="B5" s="406"/>
      <c r="C5" s="406"/>
      <c r="D5" s="406"/>
      <c r="E5" s="406"/>
      <c r="F5" s="406"/>
      <c r="G5" s="406"/>
      <c r="H5" s="406"/>
      <c r="I5" s="407" t="s">
        <v>128</v>
      </c>
      <c r="J5" s="407"/>
      <c r="K5" s="407"/>
      <c r="L5" s="407"/>
      <c r="M5" s="407"/>
      <c r="N5" s="408"/>
    </row>
    <row r="6" spans="1:14" ht="15.75" thickBot="1" x14ac:dyDescent="0.3">
      <c r="A6" s="475" t="s">
        <v>14</v>
      </c>
      <c r="B6" s="476"/>
      <c r="C6" s="476"/>
      <c r="D6" s="476"/>
      <c r="E6" s="476"/>
      <c r="F6" s="476"/>
      <c r="G6" s="476"/>
      <c r="H6" s="477"/>
      <c r="I6" s="481"/>
      <c r="J6" s="482"/>
      <c r="K6" s="482"/>
      <c r="L6" s="482"/>
      <c r="M6" s="482"/>
      <c r="N6" s="483"/>
    </row>
    <row r="7" spans="1:14" x14ac:dyDescent="0.25">
      <c r="A7" s="409"/>
      <c r="B7" s="409"/>
      <c r="C7" s="409"/>
      <c r="D7" s="409"/>
      <c r="E7" s="409"/>
      <c r="F7" s="409"/>
      <c r="G7" s="409"/>
      <c r="H7" s="409"/>
      <c r="I7" s="409"/>
      <c r="J7" s="409"/>
      <c r="K7" s="409"/>
      <c r="L7" s="409"/>
      <c r="M7" s="409"/>
      <c r="N7" s="409"/>
    </row>
    <row r="8" spans="1:14" x14ac:dyDescent="0.25">
      <c r="A8" s="375" t="s">
        <v>15</v>
      </c>
      <c r="B8" s="375"/>
      <c r="C8" s="375"/>
      <c r="D8" s="375"/>
      <c r="E8" s="375"/>
      <c r="F8" s="375"/>
      <c r="G8" s="375"/>
      <c r="H8" s="375"/>
      <c r="I8" s="375"/>
      <c r="J8" s="375"/>
      <c r="K8" s="375"/>
      <c r="L8" s="375"/>
      <c r="M8" s="375"/>
      <c r="N8" s="375"/>
    </row>
    <row r="9" spans="1:14" ht="15.75" thickBot="1" x14ac:dyDescent="0.3">
      <c r="A9" s="8"/>
      <c r="B9" s="8"/>
      <c r="C9" s="8"/>
      <c r="D9" s="8"/>
      <c r="E9" s="8"/>
      <c r="F9" s="8"/>
      <c r="G9" s="8"/>
      <c r="H9" s="8"/>
      <c r="I9" s="8"/>
      <c r="J9" s="8"/>
      <c r="K9" s="8"/>
      <c r="L9" s="8"/>
      <c r="M9" s="8"/>
      <c r="N9" s="8"/>
    </row>
    <row r="10" spans="1:14" x14ac:dyDescent="0.25">
      <c r="A10" s="10" t="s">
        <v>16</v>
      </c>
      <c r="B10" s="416" t="s">
        <v>17</v>
      </c>
      <c r="C10" s="416"/>
      <c r="D10" s="416"/>
      <c r="E10" s="416"/>
      <c r="F10" s="416"/>
      <c r="G10" s="416"/>
      <c r="H10" s="416"/>
      <c r="I10" s="416"/>
      <c r="J10" s="416" t="s">
        <v>18</v>
      </c>
      <c r="K10" s="416"/>
      <c r="L10" s="416"/>
      <c r="M10" s="416"/>
      <c r="N10" s="417"/>
    </row>
    <row r="11" spans="1:14" x14ac:dyDescent="0.25">
      <c r="A11" s="11" t="s">
        <v>19</v>
      </c>
      <c r="B11" s="410" t="s">
        <v>20</v>
      </c>
      <c r="C11" s="410"/>
      <c r="D11" s="410"/>
      <c r="E11" s="410"/>
      <c r="F11" s="410"/>
      <c r="G11" s="410"/>
      <c r="H11" s="410"/>
      <c r="I11" s="410"/>
      <c r="J11" s="410" t="s">
        <v>511</v>
      </c>
      <c r="K11" s="410"/>
      <c r="L11" s="410"/>
      <c r="M11" s="410"/>
      <c r="N11" s="411"/>
    </row>
    <row r="12" spans="1:14" x14ac:dyDescent="0.25">
      <c r="A12" s="11" t="s">
        <v>21</v>
      </c>
      <c r="B12" s="410" t="s">
        <v>22</v>
      </c>
      <c r="C12" s="410"/>
      <c r="D12" s="410"/>
      <c r="E12" s="410"/>
      <c r="F12" s="410"/>
      <c r="G12" s="410"/>
      <c r="H12" s="410"/>
      <c r="I12" s="410"/>
      <c r="J12" s="410" t="s">
        <v>1854</v>
      </c>
      <c r="K12" s="410"/>
      <c r="L12" s="410"/>
      <c r="M12" s="410"/>
      <c r="N12" s="411"/>
    </row>
    <row r="13" spans="1:14" x14ac:dyDescent="0.25">
      <c r="A13" s="11" t="s">
        <v>23</v>
      </c>
      <c r="B13" s="410" t="s">
        <v>24</v>
      </c>
      <c r="C13" s="410"/>
      <c r="D13" s="410"/>
      <c r="E13" s="410"/>
      <c r="F13" s="410"/>
      <c r="G13" s="410"/>
      <c r="H13" s="410"/>
      <c r="I13" s="410"/>
      <c r="J13" s="410">
        <v>2022</v>
      </c>
      <c r="K13" s="410"/>
      <c r="L13" s="410"/>
      <c r="M13" s="410"/>
      <c r="N13" s="411"/>
    </row>
    <row r="14" spans="1:14" ht="15.75" thickBot="1" x14ac:dyDescent="0.3">
      <c r="A14" s="12" t="s">
        <v>25</v>
      </c>
      <c r="B14" s="470" t="s">
        <v>26</v>
      </c>
      <c r="C14" s="470"/>
      <c r="D14" s="470"/>
      <c r="E14" s="470"/>
      <c r="F14" s="470"/>
      <c r="G14" s="470"/>
      <c r="H14" s="470"/>
      <c r="I14" s="470"/>
      <c r="J14" s="470">
        <v>12</v>
      </c>
      <c r="K14" s="470"/>
      <c r="L14" s="470"/>
      <c r="M14" s="470"/>
      <c r="N14" s="471"/>
    </row>
    <row r="15" spans="1:14" x14ac:dyDescent="0.25">
      <c r="B15" s="5"/>
      <c r="C15" s="5"/>
      <c r="D15" s="5"/>
      <c r="E15" s="5"/>
      <c r="F15" s="5"/>
      <c r="G15" s="5"/>
      <c r="H15" s="5"/>
      <c r="I15" s="5"/>
      <c r="J15" s="5"/>
      <c r="K15" s="5"/>
      <c r="L15" s="5"/>
      <c r="M15" s="5"/>
      <c r="N15" s="5"/>
    </row>
    <row r="16" spans="1:14" x14ac:dyDescent="0.25">
      <c r="A16" s="412" t="s">
        <v>28</v>
      </c>
      <c r="B16" s="412"/>
      <c r="C16" s="412"/>
      <c r="D16" s="412"/>
      <c r="E16" s="412"/>
      <c r="F16" s="412"/>
      <c r="G16" s="412"/>
      <c r="H16" s="412"/>
      <c r="I16" s="412"/>
      <c r="J16" s="412"/>
      <c r="K16" s="412"/>
      <c r="L16" s="412"/>
      <c r="M16" s="412"/>
      <c r="N16" s="412"/>
    </row>
    <row r="17" spans="1:14" ht="15.75" thickBot="1" x14ac:dyDescent="0.3">
      <c r="A17" s="409"/>
      <c r="B17" s="409"/>
      <c r="C17" s="409"/>
      <c r="D17" s="409"/>
      <c r="E17" s="409"/>
      <c r="F17" s="409"/>
      <c r="G17" s="409"/>
      <c r="H17" s="409"/>
      <c r="I17" s="409"/>
      <c r="J17" s="409"/>
      <c r="K17" s="409"/>
      <c r="L17" s="409"/>
      <c r="M17" s="409"/>
      <c r="N17" s="409"/>
    </row>
    <row r="18" spans="1:14" x14ac:dyDescent="0.25">
      <c r="A18" s="413" t="s">
        <v>29</v>
      </c>
      <c r="B18" s="414"/>
      <c r="C18" s="414"/>
      <c r="D18" s="414"/>
      <c r="E18" s="414" t="s">
        <v>30</v>
      </c>
      <c r="F18" s="414"/>
      <c r="G18" s="414"/>
      <c r="H18" s="414" t="s">
        <v>127</v>
      </c>
      <c r="I18" s="414"/>
      <c r="J18" s="414"/>
      <c r="K18" s="414"/>
      <c r="L18" s="414"/>
      <c r="M18" s="414"/>
      <c r="N18" s="415"/>
    </row>
    <row r="19" spans="1:14" s="7" customFormat="1" x14ac:dyDescent="0.25">
      <c r="A19" s="422" t="s">
        <v>423</v>
      </c>
      <c r="B19" s="423"/>
      <c r="C19" s="423"/>
      <c r="D19" s="423"/>
      <c r="E19" s="423" t="s">
        <v>424</v>
      </c>
      <c r="F19" s="423"/>
      <c r="G19" s="423"/>
      <c r="H19" s="423" t="s">
        <v>27</v>
      </c>
      <c r="I19" s="423"/>
      <c r="J19" s="423"/>
      <c r="K19" s="423"/>
      <c r="L19" s="423"/>
      <c r="M19" s="423"/>
      <c r="N19" s="424"/>
    </row>
    <row r="20" spans="1:14" x14ac:dyDescent="0.25">
      <c r="A20" s="422"/>
      <c r="B20" s="423"/>
      <c r="C20" s="423"/>
      <c r="D20" s="423"/>
      <c r="E20" s="423"/>
      <c r="F20" s="423"/>
      <c r="G20" s="423"/>
      <c r="H20" s="423"/>
      <c r="I20" s="423"/>
      <c r="J20" s="423"/>
      <c r="K20" s="423"/>
      <c r="L20" s="423"/>
      <c r="M20" s="423"/>
      <c r="N20" s="424"/>
    </row>
    <row r="21" spans="1:14" ht="33.75" customHeight="1" thickBot="1" x14ac:dyDescent="0.3">
      <c r="A21" s="428" t="s">
        <v>129</v>
      </c>
      <c r="B21" s="429"/>
      <c r="C21" s="429"/>
      <c r="D21" s="429"/>
      <c r="E21" s="429"/>
      <c r="F21" s="429"/>
      <c r="G21" s="429"/>
      <c r="H21" s="429"/>
      <c r="I21" s="429"/>
      <c r="J21" s="429"/>
      <c r="K21" s="429"/>
      <c r="L21" s="429"/>
      <c r="M21" s="429"/>
      <c r="N21" s="430"/>
    </row>
    <row r="22" spans="1:14" ht="15.75" thickBot="1" x14ac:dyDescent="0.3">
      <c r="A22" s="6"/>
      <c r="B22" s="6"/>
      <c r="C22" s="6"/>
      <c r="D22" s="6"/>
      <c r="E22" s="7"/>
      <c r="F22" s="7"/>
      <c r="G22" s="7"/>
      <c r="H22" s="7"/>
      <c r="I22" s="7"/>
      <c r="J22" s="7"/>
      <c r="K22" s="7"/>
      <c r="L22" s="7"/>
      <c r="M22" s="7"/>
      <c r="N22" s="7"/>
    </row>
    <row r="23" spans="1:14" ht="15.75" thickBot="1" x14ac:dyDescent="0.3">
      <c r="A23" s="431" t="s">
        <v>131</v>
      </c>
      <c r="B23" s="432"/>
      <c r="C23" s="432"/>
      <c r="D23" s="432"/>
      <c r="E23" s="432"/>
      <c r="F23" s="432"/>
      <c r="G23" s="432"/>
      <c r="H23" s="432"/>
      <c r="I23" s="432"/>
      <c r="J23" s="432"/>
      <c r="K23" s="432"/>
      <c r="L23" s="432"/>
      <c r="M23" s="432"/>
      <c r="N23" s="433"/>
    </row>
    <row r="24" spans="1:14" x14ac:dyDescent="0.25">
      <c r="A24" s="6"/>
      <c r="B24" s="6"/>
      <c r="C24" s="6"/>
      <c r="D24" s="6"/>
      <c r="E24" s="7"/>
      <c r="F24" s="7"/>
      <c r="G24" s="7"/>
      <c r="H24" s="7"/>
      <c r="I24" s="7"/>
      <c r="J24" s="7"/>
      <c r="K24" s="7"/>
      <c r="L24" s="7"/>
      <c r="M24" s="7"/>
      <c r="N24" s="7"/>
    </row>
    <row r="25" spans="1:14" x14ac:dyDescent="0.25">
      <c r="A25" s="412" t="s">
        <v>31</v>
      </c>
      <c r="B25" s="412"/>
      <c r="C25" s="412"/>
      <c r="D25" s="412"/>
      <c r="E25" s="412"/>
      <c r="F25" s="412"/>
      <c r="G25" s="412"/>
      <c r="H25" s="412"/>
      <c r="I25" s="412"/>
      <c r="J25" s="412"/>
      <c r="K25" s="412"/>
      <c r="L25" s="412"/>
      <c r="M25" s="412"/>
      <c r="N25" s="412"/>
    </row>
    <row r="26" spans="1:14" ht="15.75" thickBot="1" x14ac:dyDescent="0.3">
      <c r="A26" s="409"/>
      <c r="B26" s="409"/>
      <c r="C26" s="409"/>
      <c r="D26" s="409"/>
      <c r="E26" s="409"/>
      <c r="F26" s="409"/>
      <c r="G26" s="409"/>
      <c r="H26" s="409"/>
      <c r="I26" s="409"/>
      <c r="J26" s="409"/>
      <c r="K26" s="409"/>
      <c r="L26" s="409"/>
      <c r="M26" s="409"/>
      <c r="N26" s="409"/>
    </row>
    <row r="27" spans="1:14" x14ac:dyDescent="0.25">
      <c r="A27" s="10">
        <v>1</v>
      </c>
      <c r="B27" s="425" t="s">
        <v>32</v>
      </c>
      <c r="C27" s="425"/>
      <c r="D27" s="425"/>
      <c r="E27" s="425"/>
      <c r="F27" s="425"/>
      <c r="G27" s="425"/>
      <c r="H27" s="425"/>
      <c r="I27" s="520" t="s">
        <v>423</v>
      </c>
      <c r="J27" s="426"/>
      <c r="K27" s="426"/>
      <c r="L27" s="426"/>
      <c r="M27" s="426"/>
      <c r="N27" s="427"/>
    </row>
    <row r="28" spans="1:14" x14ac:dyDescent="0.25">
      <c r="A28" s="11">
        <v>2</v>
      </c>
      <c r="B28" s="407" t="s">
        <v>33</v>
      </c>
      <c r="C28" s="407"/>
      <c r="D28" s="407"/>
      <c r="E28" s="407"/>
      <c r="F28" s="407"/>
      <c r="G28" s="407"/>
      <c r="H28" s="407"/>
      <c r="I28" s="410" t="s">
        <v>501</v>
      </c>
      <c r="J28" s="410"/>
      <c r="K28" s="410"/>
      <c r="L28" s="410"/>
      <c r="M28" s="410"/>
      <c r="N28" s="411"/>
    </row>
    <row r="29" spans="1:14" ht="15.75" x14ac:dyDescent="0.25">
      <c r="A29" s="11">
        <v>3</v>
      </c>
      <c r="B29" s="407" t="s">
        <v>34</v>
      </c>
      <c r="C29" s="407"/>
      <c r="D29" s="407"/>
      <c r="E29" s="407"/>
      <c r="F29" s="407"/>
      <c r="G29" s="407"/>
      <c r="H29" s="407"/>
      <c r="I29" s="418">
        <v>2144.75</v>
      </c>
      <c r="J29" s="418"/>
      <c r="K29" s="418"/>
      <c r="L29" s="418"/>
      <c r="M29" s="418"/>
      <c r="N29" s="419"/>
    </row>
    <row r="30" spans="1:14" x14ac:dyDescent="0.25">
      <c r="A30" s="11">
        <v>4</v>
      </c>
      <c r="B30" s="407" t="s">
        <v>35</v>
      </c>
      <c r="C30" s="407"/>
      <c r="D30" s="407"/>
      <c r="E30" s="407"/>
      <c r="F30" s="407"/>
      <c r="G30" s="407"/>
      <c r="H30" s="407"/>
      <c r="I30" s="420" t="str">
        <f>H3</f>
        <v>Mecânico de Refrigeração</v>
      </c>
      <c r="J30" s="420"/>
      <c r="K30" s="420"/>
      <c r="L30" s="420"/>
      <c r="M30" s="420"/>
      <c r="N30" s="421"/>
    </row>
    <row r="31" spans="1:14" x14ac:dyDescent="0.25">
      <c r="A31" s="11">
        <v>5</v>
      </c>
      <c r="B31" s="407" t="s">
        <v>36</v>
      </c>
      <c r="C31" s="407"/>
      <c r="D31" s="407"/>
      <c r="E31" s="407"/>
      <c r="F31" s="407"/>
      <c r="G31" s="407"/>
      <c r="H31" s="407"/>
      <c r="I31" s="441">
        <v>44621</v>
      </c>
      <c r="J31" s="410"/>
      <c r="K31" s="410"/>
      <c r="L31" s="410"/>
      <c r="M31" s="410"/>
      <c r="N31" s="411"/>
    </row>
    <row r="32" spans="1:14" ht="15.75" x14ac:dyDescent="0.25">
      <c r="A32" s="11">
        <v>6</v>
      </c>
      <c r="B32" s="444" t="s">
        <v>37</v>
      </c>
      <c r="C32" s="444"/>
      <c r="D32" s="444"/>
      <c r="E32" s="444"/>
      <c r="F32" s="444"/>
      <c r="G32" s="444"/>
      <c r="H32" s="444"/>
      <c r="I32" s="410" t="s">
        <v>1853</v>
      </c>
      <c r="J32" s="410"/>
      <c r="K32" s="410"/>
      <c r="L32" s="410"/>
      <c r="M32" s="410"/>
      <c r="N32" s="411"/>
    </row>
    <row r="33" spans="1:14" ht="15.75" x14ac:dyDescent="0.25">
      <c r="A33" s="11">
        <v>7</v>
      </c>
      <c r="B33" s="444" t="s">
        <v>38</v>
      </c>
      <c r="C33" s="444"/>
      <c r="D33" s="444"/>
      <c r="E33" s="444"/>
      <c r="F33" s="444"/>
      <c r="G33" s="444"/>
      <c r="H33" s="444"/>
      <c r="I33" s="410">
        <v>2</v>
      </c>
      <c r="J33" s="410"/>
      <c r="K33" s="410"/>
      <c r="L33" s="410"/>
      <c r="M33" s="410"/>
      <c r="N33" s="411"/>
    </row>
    <row r="34" spans="1:14" ht="27.75" customHeight="1" thickBot="1" x14ac:dyDescent="0.3">
      <c r="A34" s="428" t="s">
        <v>130</v>
      </c>
      <c r="B34" s="429"/>
      <c r="C34" s="429"/>
      <c r="D34" s="429"/>
      <c r="E34" s="429"/>
      <c r="F34" s="429"/>
      <c r="G34" s="429"/>
      <c r="H34" s="429"/>
      <c r="I34" s="429"/>
      <c r="J34" s="429"/>
      <c r="K34" s="429"/>
      <c r="L34" s="429"/>
      <c r="M34" s="429"/>
      <c r="N34" s="430"/>
    </row>
    <row r="35" spans="1:14" x14ac:dyDescent="0.25">
      <c r="A35" s="409"/>
      <c r="B35" s="409"/>
      <c r="C35" s="409"/>
      <c r="D35" s="409"/>
      <c r="E35" s="409"/>
      <c r="F35" s="409"/>
      <c r="G35" s="409"/>
      <c r="H35" s="409"/>
      <c r="I35" s="409"/>
      <c r="J35" s="409"/>
      <c r="K35" s="409"/>
      <c r="L35" s="409"/>
      <c r="M35" s="409"/>
      <c r="N35" s="409"/>
    </row>
    <row r="36" spans="1:14" x14ac:dyDescent="0.25">
      <c r="A36" s="375" t="s">
        <v>132</v>
      </c>
      <c r="B36" s="375"/>
      <c r="C36" s="375"/>
      <c r="D36" s="375"/>
      <c r="E36" s="375"/>
      <c r="F36" s="375"/>
      <c r="G36" s="375"/>
      <c r="H36" s="375"/>
      <c r="I36" s="375"/>
      <c r="J36" s="375"/>
      <c r="K36" s="375"/>
      <c r="L36" s="375"/>
      <c r="M36" s="375"/>
      <c r="N36" s="375"/>
    </row>
    <row r="37" spans="1:14" ht="15.75" thickBot="1" x14ac:dyDescent="0.3">
      <c r="B37" s="5"/>
      <c r="C37" s="5"/>
      <c r="D37" s="5"/>
      <c r="E37" s="5"/>
      <c r="F37" s="5"/>
      <c r="G37" s="5"/>
      <c r="H37" s="5"/>
      <c r="I37" s="5"/>
      <c r="J37" s="5"/>
      <c r="K37" s="5"/>
      <c r="L37" s="5"/>
      <c r="M37" s="5"/>
      <c r="N37" s="5"/>
    </row>
    <row r="38" spans="1:14" s="4" customFormat="1" ht="15.75" thickBot="1" x14ac:dyDescent="0.3">
      <c r="A38" s="22">
        <v>1</v>
      </c>
      <c r="B38" s="442" t="s">
        <v>40</v>
      </c>
      <c r="C38" s="442"/>
      <c r="D38" s="442"/>
      <c r="E38" s="442"/>
      <c r="F38" s="442"/>
      <c r="G38" s="442"/>
      <c r="H38" s="442"/>
      <c r="I38" s="442" t="s">
        <v>41</v>
      </c>
      <c r="J38" s="442"/>
      <c r="K38" s="442" t="s">
        <v>42</v>
      </c>
      <c r="L38" s="442"/>
      <c r="M38" s="442"/>
      <c r="N38" s="443"/>
    </row>
    <row r="39" spans="1:14" x14ac:dyDescent="0.25">
      <c r="A39" s="14" t="s">
        <v>16</v>
      </c>
      <c r="B39" s="440" t="s">
        <v>43</v>
      </c>
      <c r="C39" s="440"/>
      <c r="D39" s="440"/>
      <c r="E39" s="440"/>
      <c r="F39" s="440"/>
      <c r="G39" s="440"/>
      <c r="H39" s="440"/>
      <c r="I39" s="438"/>
      <c r="J39" s="438"/>
      <c r="K39" s="434">
        <f>I29</f>
        <v>2144.75</v>
      </c>
      <c r="L39" s="434"/>
      <c r="M39" s="434"/>
      <c r="N39" s="435"/>
    </row>
    <row r="40" spans="1:14" x14ac:dyDescent="0.25">
      <c r="A40" s="3" t="s">
        <v>19</v>
      </c>
      <c r="B40" s="407" t="s">
        <v>44</v>
      </c>
      <c r="C40" s="407"/>
      <c r="D40" s="407"/>
      <c r="E40" s="407"/>
      <c r="F40" s="407"/>
      <c r="G40" s="407"/>
      <c r="H40" s="407"/>
      <c r="I40" s="439"/>
      <c r="J40" s="439"/>
      <c r="K40" s="436"/>
      <c r="L40" s="436"/>
      <c r="M40" s="436"/>
      <c r="N40" s="437"/>
    </row>
    <row r="41" spans="1:14" x14ac:dyDescent="0.25">
      <c r="A41" s="3" t="s">
        <v>21</v>
      </c>
      <c r="B41" s="407" t="s">
        <v>45</v>
      </c>
      <c r="C41" s="407"/>
      <c r="D41" s="407"/>
      <c r="E41" s="407"/>
      <c r="F41" s="407"/>
      <c r="G41" s="407"/>
      <c r="H41" s="407"/>
      <c r="I41" s="439"/>
      <c r="J41" s="439"/>
      <c r="K41" s="436">
        <f>0.3*K39</f>
        <v>643.42499999999995</v>
      </c>
      <c r="L41" s="436"/>
      <c r="M41" s="436"/>
      <c r="N41" s="437"/>
    </row>
    <row r="42" spans="1:14" x14ac:dyDescent="0.25">
      <c r="A42" s="3" t="s">
        <v>23</v>
      </c>
      <c r="B42" s="407" t="s">
        <v>46</v>
      </c>
      <c r="C42" s="407"/>
      <c r="D42" s="407"/>
      <c r="E42" s="407"/>
      <c r="F42" s="407"/>
      <c r="G42" s="407"/>
      <c r="H42" s="407"/>
      <c r="I42" s="439"/>
      <c r="J42" s="439"/>
      <c r="K42" s="436"/>
      <c r="L42" s="436"/>
      <c r="M42" s="436"/>
      <c r="N42" s="437"/>
    </row>
    <row r="43" spans="1:14" x14ac:dyDescent="0.25">
      <c r="A43" s="3" t="s">
        <v>25</v>
      </c>
      <c r="B43" s="407" t="s">
        <v>47</v>
      </c>
      <c r="C43" s="407"/>
      <c r="D43" s="407"/>
      <c r="E43" s="407"/>
      <c r="F43" s="407"/>
      <c r="G43" s="407"/>
      <c r="H43" s="407"/>
      <c r="I43" s="439"/>
      <c r="J43" s="439"/>
      <c r="K43" s="436"/>
      <c r="L43" s="436"/>
      <c r="M43" s="436"/>
      <c r="N43" s="437"/>
    </row>
    <row r="44" spans="1:14" x14ac:dyDescent="0.25">
      <c r="A44" s="3" t="s">
        <v>48</v>
      </c>
      <c r="B44" s="407" t="s">
        <v>49</v>
      </c>
      <c r="C44" s="407"/>
      <c r="D44" s="407"/>
      <c r="E44" s="407"/>
      <c r="F44" s="407"/>
      <c r="G44" s="407"/>
      <c r="H44" s="407"/>
      <c r="I44" s="439"/>
      <c r="J44" s="439"/>
      <c r="K44" s="436"/>
      <c r="L44" s="436"/>
      <c r="M44" s="436"/>
      <c r="N44" s="437"/>
    </row>
    <row r="45" spans="1:14" x14ac:dyDescent="0.25">
      <c r="A45" s="3" t="s">
        <v>50</v>
      </c>
      <c r="B45" s="407" t="s">
        <v>51</v>
      </c>
      <c r="C45" s="407"/>
      <c r="D45" s="407"/>
      <c r="E45" s="407"/>
      <c r="F45" s="407"/>
      <c r="G45" s="407"/>
      <c r="H45" s="407"/>
      <c r="I45" s="439"/>
      <c r="J45" s="439"/>
      <c r="K45" s="436"/>
      <c r="L45" s="436"/>
      <c r="M45" s="436"/>
      <c r="N45" s="437"/>
    </row>
    <row r="46" spans="1:14" ht="15.75" thickBot="1" x14ac:dyDescent="0.3">
      <c r="A46" s="9" t="s">
        <v>52</v>
      </c>
      <c r="B46" s="491" t="s">
        <v>53</v>
      </c>
      <c r="C46" s="491"/>
      <c r="D46" s="491"/>
      <c r="E46" s="491"/>
      <c r="F46" s="491"/>
      <c r="G46" s="491"/>
      <c r="H46" s="491"/>
      <c r="I46" s="488"/>
      <c r="J46" s="488"/>
      <c r="K46" s="489"/>
      <c r="L46" s="489"/>
      <c r="M46" s="489"/>
      <c r="N46" s="490"/>
    </row>
    <row r="47" spans="1:14" s="4" customFormat="1" ht="15.75" thickBot="1" x14ac:dyDescent="0.3">
      <c r="A47" s="486" t="s">
        <v>54</v>
      </c>
      <c r="B47" s="442"/>
      <c r="C47" s="442"/>
      <c r="D47" s="442"/>
      <c r="E47" s="442"/>
      <c r="F47" s="442"/>
      <c r="G47" s="442"/>
      <c r="H47" s="442"/>
      <c r="I47" s="442"/>
      <c r="J47" s="487"/>
      <c r="K47" s="448">
        <f>SUM(K39:N46)</f>
        <v>2788.1750000000002</v>
      </c>
      <c r="L47" s="449"/>
      <c r="M47" s="449"/>
      <c r="N47" s="450"/>
    </row>
    <row r="48" spans="1:14" x14ac:dyDescent="0.25">
      <c r="A48" s="409"/>
      <c r="B48" s="409"/>
      <c r="C48" s="409"/>
      <c r="D48" s="409"/>
      <c r="E48" s="409"/>
      <c r="F48" s="409"/>
      <c r="G48" s="409"/>
      <c r="H48" s="409"/>
      <c r="I48" s="409"/>
      <c r="J48" s="409"/>
      <c r="K48" s="409"/>
      <c r="L48" s="409"/>
      <c r="M48" s="409"/>
      <c r="N48" s="409"/>
    </row>
    <row r="49" spans="1:17" x14ac:dyDescent="0.25">
      <c r="A49" s="375" t="s">
        <v>55</v>
      </c>
      <c r="B49" s="375"/>
      <c r="C49" s="375"/>
      <c r="D49" s="375"/>
      <c r="E49" s="375"/>
      <c r="F49" s="375"/>
      <c r="G49" s="375"/>
      <c r="H49" s="375"/>
      <c r="I49" s="375"/>
      <c r="J49" s="375"/>
      <c r="K49" s="375"/>
      <c r="L49" s="375"/>
      <c r="M49" s="375"/>
      <c r="N49" s="375"/>
    </row>
    <row r="50" spans="1:17" x14ac:dyDescent="0.25">
      <c r="A50" s="8"/>
      <c r="B50" s="8"/>
      <c r="C50" s="8"/>
      <c r="D50" s="8"/>
      <c r="E50" s="8"/>
      <c r="F50" s="8"/>
      <c r="G50" s="8"/>
      <c r="H50" s="8"/>
      <c r="I50" s="8"/>
      <c r="J50" s="8"/>
      <c r="K50" s="8"/>
      <c r="L50" s="8"/>
      <c r="M50" s="8"/>
      <c r="N50" s="8"/>
    </row>
    <row r="51" spans="1:17" x14ac:dyDescent="0.25">
      <c r="A51" s="375" t="s">
        <v>133</v>
      </c>
      <c r="B51" s="375"/>
      <c r="C51" s="375"/>
      <c r="D51" s="375"/>
      <c r="E51" s="375"/>
      <c r="F51" s="375"/>
      <c r="G51" s="375"/>
      <c r="H51" s="375"/>
      <c r="I51" s="375"/>
      <c r="J51" s="375"/>
      <c r="K51" s="375"/>
      <c r="L51" s="375"/>
      <c r="M51" s="375"/>
      <c r="N51" s="375"/>
    </row>
    <row r="52" spans="1:17" ht="15.75" thickBot="1" x14ac:dyDescent="0.3">
      <c r="A52" s="8"/>
      <c r="B52" s="8"/>
      <c r="C52" s="8"/>
      <c r="D52" s="8"/>
      <c r="E52" s="8"/>
      <c r="F52" s="8"/>
      <c r="G52" s="8"/>
      <c r="H52" s="8"/>
      <c r="I52" s="8"/>
      <c r="J52" s="8"/>
      <c r="K52" s="8"/>
      <c r="L52" s="8"/>
      <c r="M52" s="8"/>
      <c r="N52" s="8"/>
    </row>
    <row r="53" spans="1:17" ht="15.75" thickBot="1" x14ac:dyDescent="0.3">
      <c r="A53" s="22" t="s">
        <v>56</v>
      </c>
      <c r="B53" s="442" t="s">
        <v>57</v>
      </c>
      <c r="C53" s="442"/>
      <c r="D53" s="442"/>
      <c r="E53" s="442"/>
      <c r="F53" s="442"/>
      <c r="G53" s="442"/>
      <c r="H53" s="442"/>
      <c r="I53" s="442" t="s">
        <v>41</v>
      </c>
      <c r="J53" s="442"/>
      <c r="K53" s="442" t="s">
        <v>42</v>
      </c>
      <c r="L53" s="442"/>
      <c r="M53" s="442"/>
      <c r="N53" s="443"/>
    </row>
    <row r="54" spans="1:17" x14ac:dyDescent="0.25">
      <c r="A54" s="13" t="s">
        <v>16</v>
      </c>
      <c r="B54" s="454" t="s">
        <v>151</v>
      </c>
      <c r="C54" s="454"/>
      <c r="D54" s="454"/>
      <c r="E54" s="454"/>
      <c r="F54" s="454"/>
      <c r="G54" s="454"/>
      <c r="H54" s="454"/>
      <c r="I54" s="456">
        <v>8.3299999999999999E-2</v>
      </c>
      <c r="J54" s="456"/>
      <c r="K54" s="459">
        <f>I54*K47</f>
        <v>232.25497750000002</v>
      </c>
      <c r="L54" s="459"/>
      <c r="M54" s="459"/>
      <c r="N54" s="460"/>
    </row>
    <row r="55" spans="1:17" ht="15.75" thickBot="1" x14ac:dyDescent="0.3">
      <c r="A55" s="15" t="s">
        <v>19</v>
      </c>
      <c r="B55" s="455" t="s">
        <v>58</v>
      </c>
      <c r="C55" s="455"/>
      <c r="D55" s="455"/>
      <c r="E55" s="455"/>
      <c r="F55" s="455"/>
      <c r="G55" s="455"/>
      <c r="H55" s="455"/>
      <c r="I55" s="457">
        <v>0.121</v>
      </c>
      <c r="J55" s="457"/>
      <c r="K55" s="461">
        <f>I55*K47</f>
        <v>337.36917499999998</v>
      </c>
      <c r="L55" s="461"/>
      <c r="M55" s="461"/>
      <c r="N55" s="462"/>
      <c r="P55" s="19"/>
    </row>
    <row r="56" spans="1:17" s="7" customFormat="1" ht="15.75" thickBot="1" x14ac:dyDescent="0.3">
      <c r="A56" s="22"/>
      <c r="B56" s="442" t="s">
        <v>59</v>
      </c>
      <c r="C56" s="442"/>
      <c r="D56" s="442"/>
      <c r="E56" s="442"/>
      <c r="F56" s="442"/>
      <c r="G56" s="442"/>
      <c r="H56" s="442"/>
      <c r="I56" s="458"/>
      <c r="J56" s="458"/>
      <c r="K56" s="463">
        <f>SUM(K54:N55)</f>
        <v>569.62415250000004</v>
      </c>
      <c r="L56" s="463"/>
      <c r="M56" s="463"/>
      <c r="N56" s="464"/>
      <c r="P56" s="18"/>
      <c r="Q56" s="18"/>
    </row>
    <row r="57" spans="1:17" ht="30" customHeight="1" thickBot="1" x14ac:dyDescent="0.3">
      <c r="A57" s="451" t="s">
        <v>134</v>
      </c>
      <c r="B57" s="452"/>
      <c r="C57" s="452"/>
      <c r="D57" s="452"/>
      <c r="E57" s="452"/>
      <c r="F57" s="452"/>
      <c r="G57" s="452"/>
      <c r="H57" s="452"/>
      <c r="I57" s="452"/>
      <c r="J57" s="452"/>
      <c r="K57" s="452"/>
      <c r="L57" s="452"/>
      <c r="M57" s="452"/>
      <c r="N57" s="453"/>
      <c r="P57" s="2"/>
      <c r="Q57" s="2"/>
    </row>
    <row r="58" spans="1:17" x14ac:dyDescent="0.25">
      <c r="A58" s="8"/>
      <c r="B58" s="8"/>
      <c r="C58" s="8"/>
      <c r="D58" s="8"/>
      <c r="E58" s="8"/>
      <c r="F58" s="8"/>
      <c r="G58" s="8"/>
      <c r="H58" s="8"/>
      <c r="I58" s="8"/>
      <c r="J58" s="8"/>
      <c r="K58" s="8"/>
      <c r="L58" s="8"/>
      <c r="M58" s="8"/>
      <c r="N58" s="8"/>
    </row>
    <row r="59" spans="1:17" x14ac:dyDescent="0.25">
      <c r="A59" s="375" t="s">
        <v>135</v>
      </c>
      <c r="B59" s="375"/>
      <c r="C59" s="375"/>
      <c r="D59" s="375"/>
      <c r="E59" s="375"/>
      <c r="F59" s="375"/>
      <c r="G59" s="375"/>
      <c r="H59" s="375"/>
      <c r="I59" s="375"/>
      <c r="J59" s="375"/>
      <c r="K59" s="375"/>
      <c r="L59" s="375"/>
      <c r="M59" s="375"/>
      <c r="N59" s="375"/>
    </row>
    <row r="60" spans="1:17" ht="15.75" thickBot="1" x14ac:dyDescent="0.3">
      <c r="A60" s="8"/>
      <c r="B60" s="8"/>
      <c r="C60" s="8"/>
      <c r="D60" s="8"/>
      <c r="E60" s="8"/>
      <c r="F60" s="8"/>
      <c r="G60" s="8"/>
      <c r="H60" s="8"/>
      <c r="I60" s="8"/>
      <c r="J60" s="8"/>
      <c r="K60" s="8"/>
      <c r="L60" s="8"/>
      <c r="M60" s="8"/>
      <c r="N60" s="8"/>
    </row>
    <row r="61" spans="1:17" ht="15.75" thickBot="1" x14ac:dyDescent="0.3">
      <c r="A61" s="22" t="s">
        <v>60</v>
      </c>
      <c r="B61" s="442" t="s">
        <v>61</v>
      </c>
      <c r="C61" s="442"/>
      <c r="D61" s="442"/>
      <c r="E61" s="442"/>
      <c r="F61" s="442"/>
      <c r="G61" s="442"/>
      <c r="H61" s="442"/>
      <c r="I61" s="442" t="s">
        <v>41</v>
      </c>
      <c r="J61" s="442"/>
      <c r="K61" s="442" t="s">
        <v>42</v>
      </c>
      <c r="L61" s="442"/>
      <c r="M61" s="442"/>
      <c r="N61" s="443"/>
    </row>
    <row r="62" spans="1:17" x14ac:dyDescent="0.25">
      <c r="A62" s="13" t="s">
        <v>16</v>
      </c>
      <c r="B62" s="440" t="s">
        <v>62</v>
      </c>
      <c r="C62" s="440"/>
      <c r="D62" s="440"/>
      <c r="E62" s="440"/>
      <c r="F62" s="440"/>
      <c r="G62" s="440"/>
      <c r="H62" s="440"/>
      <c r="I62" s="456"/>
      <c r="J62" s="456"/>
      <c r="K62" s="459">
        <f>I62*($K$47+$K$56)</f>
        <v>0</v>
      </c>
      <c r="L62" s="459"/>
      <c r="M62" s="459"/>
      <c r="N62" s="460"/>
    </row>
    <row r="63" spans="1:17" x14ac:dyDescent="0.25">
      <c r="A63" s="11" t="s">
        <v>19</v>
      </c>
      <c r="B63" s="407" t="s">
        <v>136</v>
      </c>
      <c r="C63" s="407"/>
      <c r="D63" s="407"/>
      <c r="E63" s="407"/>
      <c r="F63" s="407"/>
      <c r="G63" s="407"/>
      <c r="H63" s="407"/>
      <c r="I63" s="465">
        <v>2.5000000000000001E-2</v>
      </c>
      <c r="J63" s="465"/>
      <c r="K63" s="459">
        <f t="shared" ref="K63:K69" si="0">I63*($K$47+$K$56)</f>
        <v>83.944978812500011</v>
      </c>
      <c r="L63" s="459"/>
      <c r="M63" s="459"/>
      <c r="N63" s="460"/>
    </row>
    <row r="64" spans="1:17" x14ac:dyDescent="0.25">
      <c r="A64" s="11" t="s">
        <v>21</v>
      </c>
      <c r="B64" s="407" t="s">
        <v>137</v>
      </c>
      <c r="C64" s="407"/>
      <c r="D64" s="407"/>
      <c r="E64" s="407"/>
      <c r="F64" s="407"/>
      <c r="G64" s="407"/>
      <c r="H64" s="407"/>
      <c r="I64" s="492">
        <v>0.06</v>
      </c>
      <c r="J64" s="492"/>
      <c r="K64" s="459">
        <f t="shared" si="0"/>
        <v>201.46794915000001</v>
      </c>
      <c r="L64" s="459"/>
      <c r="M64" s="459"/>
      <c r="N64" s="460"/>
    </row>
    <row r="65" spans="1:14" x14ac:dyDescent="0.25">
      <c r="A65" s="11" t="s">
        <v>23</v>
      </c>
      <c r="B65" s="407" t="s">
        <v>63</v>
      </c>
      <c r="C65" s="407"/>
      <c r="D65" s="407"/>
      <c r="E65" s="407"/>
      <c r="F65" s="407"/>
      <c r="G65" s="407"/>
      <c r="H65" s="407"/>
      <c r="I65" s="465">
        <v>1.4999999999999999E-2</v>
      </c>
      <c r="J65" s="465"/>
      <c r="K65" s="459">
        <f t="shared" si="0"/>
        <v>50.366987287500002</v>
      </c>
      <c r="L65" s="459"/>
      <c r="M65" s="459"/>
      <c r="N65" s="460"/>
    </row>
    <row r="66" spans="1:14" x14ac:dyDescent="0.25">
      <c r="A66" s="11" t="s">
        <v>25</v>
      </c>
      <c r="B66" s="407" t="s">
        <v>64</v>
      </c>
      <c r="C66" s="407"/>
      <c r="D66" s="407"/>
      <c r="E66" s="407"/>
      <c r="F66" s="407"/>
      <c r="G66" s="407"/>
      <c r="H66" s="407"/>
      <c r="I66" s="465">
        <v>0.01</v>
      </c>
      <c r="J66" s="465"/>
      <c r="K66" s="459">
        <f t="shared" si="0"/>
        <v>33.577991525000002</v>
      </c>
      <c r="L66" s="459"/>
      <c r="M66" s="459"/>
      <c r="N66" s="460"/>
    </row>
    <row r="67" spans="1:14" x14ac:dyDescent="0.25">
      <c r="A67" s="11" t="s">
        <v>48</v>
      </c>
      <c r="B67" s="407" t="s">
        <v>65</v>
      </c>
      <c r="C67" s="407"/>
      <c r="D67" s="407"/>
      <c r="E67" s="407"/>
      <c r="F67" s="407"/>
      <c r="G67" s="407"/>
      <c r="H67" s="407"/>
      <c r="I67" s="465">
        <v>6.0000000000000001E-3</v>
      </c>
      <c r="J67" s="465"/>
      <c r="K67" s="459">
        <f t="shared" si="0"/>
        <v>20.146794915000001</v>
      </c>
      <c r="L67" s="459"/>
      <c r="M67" s="459"/>
      <c r="N67" s="460"/>
    </row>
    <row r="68" spans="1:14" x14ac:dyDescent="0.25">
      <c r="A68" s="11" t="s">
        <v>50</v>
      </c>
      <c r="B68" s="407" t="s">
        <v>66</v>
      </c>
      <c r="C68" s="407"/>
      <c r="D68" s="407"/>
      <c r="E68" s="407"/>
      <c r="F68" s="407"/>
      <c r="G68" s="407"/>
      <c r="H68" s="407"/>
      <c r="I68" s="465">
        <v>2E-3</v>
      </c>
      <c r="J68" s="465"/>
      <c r="K68" s="459">
        <f t="shared" si="0"/>
        <v>6.7155983050000003</v>
      </c>
      <c r="L68" s="459"/>
      <c r="M68" s="459"/>
      <c r="N68" s="460"/>
    </row>
    <row r="69" spans="1:14" ht="15.75" thickBot="1" x14ac:dyDescent="0.3">
      <c r="A69" s="15" t="s">
        <v>52</v>
      </c>
      <c r="B69" s="491" t="s">
        <v>67</v>
      </c>
      <c r="C69" s="491"/>
      <c r="D69" s="491"/>
      <c r="E69" s="491"/>
      <c r="F69" s="491"/>
      <c r="G69" s="491"/>
      <c r="H69" s="491"/>
      <c r="I69" s="457">
        <v>0.08</v>
      </c>
      <c r="J69" s="457"/>
      <c r="K69" s="459">
        <f t="shared" si="0"/>
        <v>268.62393220000001</v>
      </c>
      <c r="L69" s="459"/>
      <c r="M69" s="459"/>
      <c r="N69" s="460"/>
    </row>
    <row r="70" spans="1:14" ht="15.75" thickBot="1" x14ac:dyDescent="0.3">
      <c r="A70" s="22"/>
      <c r="B70" s="442" t="s">
        <v>68</v>
      </c>
      <c r="C70" s="442"/>
      <c r="D70" s="442"/>
      <c r="E70" s="442"/>
      <c r="F70" s="442"/>
      <c r="G70" s="442"/>
      <c r="H70" s="442"/>
      <c r="I70" s="493">
        <f>SUM(I62:J69)</f>
        <v>0.19800000000000001</v>
      </c>
      <c r="J70" s="463"/>
      <c r="K70" s="463">
        <f>SUM(K62:N69)</f>
        <v>664.84423219500013</v>
      </c>
      <c r="L70" s="463"/>
      <c r="M70" s="463"/>
      <c r="N70" s="464"/>
    </row>
    <row r="71" spans="1:14" ht="37.5" customHeight="1" thickBot="1" x14ac:dyDescent="0.3">
      <c r="A71" s="451" t="s">
        <v>138</v>
      </c>
      <c r="B71" s="452"/>
      <c r="C71" s="452"/>
      <c r="D71" s="452"/>
      <c r="E71" s="452"/>
      <c r="F71" s="452"/>
      <c r="G71" s="452"/>
      <c r="H71" s="452"/>
      <c r="I71" s="452"/>
      <c r="J71" s="452"/>
      <c r="K71" s="452"/>
      <c r="L71" s="452"/>
      <c r="M71" s="452"/>
      <c r="N71" s="453"/>
    </row>
    <row r="72" spans="1:14" x14ac:dyDescent="0.25">
      <c r="A72" s="8"/>
      <c r="B72" s="8"/>
      <c r="C72" s="8"/>
      <c r="D72" s="8"/>
      <c r="E72" s="8"/>
      <c r="F72" s="8"/>
      <c r="G72" s="8"/>
      <c r="H72" s="8"/>
      <c r="I72" s="8"/>
      <c r="J72" s="8"/>
      <c r="K72" s="8"/>
      <c r="L72" s="8"/>
      <c r="M72" s="8"/>
      <c r="N72" s="8"/>
    </row>
    <row r="73" spans="1:14" x14ac:dyDescent="0.25">
      <c r="A73" s="375" t="s">
        <v>139</v>
      </c>
      <c r="B73" s="375"/>
      <c r="C73" s="375"/>
      <c r="D73" s="375"/>
      <c r="E73" s="375"/>
      <c r="F73" s="375"/>
      <c r="G73" s="375"/>
      <c r="H73" s="375"/>
      <c r="I73" s="375"/>
      <c r="J73" s="375"/>
      <c r="K73" s="375"/>
      <c r="L73" s="375"/>
      <c r="M73" s="375"/>
      <c r="N73" s="375"/>
    </row>
    <row r="74" spans="1:14" ht="15.75" thickBot="1" x14ac:dyDescent="0.3">
      <c r="A74" s="8"/>
      <c r="B74" s="8"/>
      <c r="C74" s="8"/>
      <c r="D74" s="8"/>
      <c r="E74" s="8"/>
      <c r="F74" s="8"/>
      <c r="G74" s="8"/>
      <c r="H74" s="8"/>
      <c r="I74" s="8"/>
      <c r="J74" s="8"/>
      <c r="K74" s="8"/>
      <c r="L74" s="8"/>
      <c r="M74" s="8"/>
      <c r="N74" s="8"/>
    </row>
    <row r="75" spans="1:14" ht="15.75" thickBot="1" x14ac:dyDescent="0.3">
      <c r="A75" s="22" t="s">
        <v>69</v>
      </c>
      <c r="B75" s="442" t="s">
        <v>70</v>
      </c>
      <c r="C75" s="442"/>
      <c r="D75" s="442"/>
      <c r="E75" s="442"/>
      <c r="F75" s="442"/>
      <c r="G75" s="442"/>
      <c r="H75" s="442"/>
      <c r="I75" s="442" t="s">
        <v>41</v>
      </c>
      <c r="J75" s="442"/>
      <c r="K75" s="442" t="s">
        <v>42</v>
      </c>
      <c r="L75" s="442"/>
      <c r="M75" s="442"/>
      <c r="N75" s="443"/>
    </row>
    <row r="76" spans="1:14" x14ac:dyDescent="0.25">
      <c r="A76" s="13" t="s">
        <v>16</v>
      </c>
      <c r="B76" s="440" t="s">
        <v>519</v>
      </c>
      <c r="C76" s="440"/>
      <c r="D76" s="440"/>
      <c r="E76" s="440"/>
      <c r="F76" s="440"/>
      <c r="G76" s="440"/>
      <c r="H76" s="440"/>
      <c r="I76" s="518"/>
      <c r="J76" s="518"/>
      <c r="K76" s="459">
        <f>((6.5*2)*22)-(K39*6%)</f>
        <v>157.315</v>
      </c>
      <c r="L76" s="459"/>
      <c r="M76" s="459"/>
      <c r="N76" s="460"/>
    </row>
    <row r="77" spans="1:14" x14ac:dyDescent="0.25">
      <c r="A77" s="11" t="s">
        <v>19</v>
      </c>
      <c r="B77" s="407" t="s">
        <v>520</v>
      </c>
      <c r="C77" s="407"/>
      <c r="D77" s="407"/>
      <c r="E77" s="407"/>
      <c r="F77" s="407"/>
      <c r="G77" s="407"/>
      <c r="H77" s="407"/>
      <c r="I77" s="517"/>
      <c r="J77" s="517"/>
      <c r="K77" s="403">
        <f>(16.5*22)</f>
        <v>363</v>
      </c>
      <c r="L77" s="403"/>
      <c r="M77" s="403"/>
      <c r="N77" s="404"/>
    </row>
    <row r="78" spans="1:14" x14ac:dyDescent="0.25">
      <c r="A78" s="11" t="s">
        <v>21</v>
      </c>
      <c r="B78" s="407" t="s">
        <v>71</v>
      </c>
      <c r="C78" s="407"/>
      <c r="D78" s="407"/>
      <c r="E78" s="407"/>
      <c r="F78" s="407"/>
      <c r="G78" s="407"/>
      <c r="H78" s="407"/>
      <c r="I78" s="447"/>
      <c r="J78" s="447"/>
      <c r="K78" s="403"/>
      <c r="L78" s="403"/>
      <c r="M78" s="403"/>
      <c r="N78" s="404"/>
    </row>
    <row r="79" spans="1:14" x14ac:dyDescent="0.25">
      <c r="A79" s="11" t="s">
        <v>23</v>
      </c>
      <c r="B79" s="407" t="s">
        <v>72</v>
      </c>
      <c r="C79" s="407"/>
      <c r="D79" s="407"/>
      <c r="E79" s="407"/>
      <c r="F79" s="407"/>
      <c r="G79" s="407"/>
      <c r="H79" s="407"/>
      <c r="I79" s="447"/>
      <c r="J79" s="447"/>
      <c r="K79" s="403"/>
      <c r="L79" s="403"/>
      <c r="M79" s="403"/>
      <c r="N79" s="404"/>
    </row>
    <row r="80" spans="1:14" x14ac:dyDescent="0.25">
      <c r="A80" s="11" t="s">
        <v>25</v>
      </c>
      <c r="B80" s="407" t="s">
        <v>73</v>
      </c>
      <c r="C80" s="407"/>
      <c r="D80" s="407"/>
      <c r="E80" s="407"/>
      <c r="F80" s="407"/>
      <c r="G80" s="407"/>
      <c r="H80" s="407"/>
      <c r="I80" s="447"/>
      <c r="J80" s="447"/>
      <c r="K80" s="403"/>
      <c r="L80" s="403"/>
      <c r="M80" s="403"/>
      <c r="N80" s="404"/>
    </row>
    <row r="81" spans="1:14" x14ac:dyDescent="0.25">
      <c r="A81" s="11" t="s">
        <v>48</v>
      </c>
      <c r="B81" s="407" t="s">
        <v>74</v>
      </c>
      <c r="C81" s="407"/>
      <c r="D81" s="407"/>
      <c r="E81" s="407"/>
      <c r="F81" s="407"/>
      <c r="G81" s="407"/>
      <c r="H81" s="407"/>
      <c r="I81" s="447"/>
      <c r="J81" s="447"/>
      <c r="K81" s="403"/>
      <c r="L81" s="403"/>
      <c r="M81" s="403"/>
      <c r="N81" s="404"/>
    </row>
    <row r="82" spans="1:14" x14ac:dyDescent="0.25">
      <c r="A82" s="11" t="s">
        <v>50</v>
      </c>
      <c r="B82" s="407" t="s">
        <v>75</v>
      </c>
      <c r="C82" s="407"/>
      <c r="D82" s="407"/>
      <c r="E82" s="407"/>
      <c r="F82" s="407"/>
      <c r="G82" s="407"/>
      <c r="H82" s="407"/>
      <c r="I82" s="447"/>
      <c r="J82" s="447"/>
      <c r="K82" s="403">
        <f>3.5*22</f>
        <v>77</v>
      </c>
      <c r="L82" s="403"/>
      <c r="M82" s="403"/>
      <c r="N82" s="404"/>
    </row>
    <row r="83" spans="1:14" ht="15.75" thickBot="1" x14ac:dyDescent="0.3">
      <c r="A83" s="15" t="s">
        <v>52</v>
      </c>
      <c r="B83" s="491" t="s">
        <v>53</v>
      </c>
      <c r="C83" s="491"/>
      <c r="D83" s="491"/>
      <c r="E83" s="491"/>
      <c r="F83" s="491"/>
      <c r="G83" s="491"/>
      <c r="H83" s="491"/>
      <c r="I83" s="498"/>
      <c r="J83" s="498"/>
      <c r="K83" s="461"/>
      <c r="L83" s="461"/>
      <c r="M83" s="461"/>
      <c r="N83" s="462"/>
    </row>
    <row r="84" spans="1:14" ht="15.75" thickBot="1" x14ac:dyDescent="0.3">
      <c r="A84" s="22"/>
      <c r="B84" s="442" t="s">
        <v>76</v>
      </c>
      <c r="C84" s="442"/>
      <c r="D84" s="442"/>
      <c r="E84" s="442"/>
      <c r="F84" s="442"/>
      <c r="G84" s="442"/>
      <c r="H84" s="442"/>
      <c r="I84" s="458"/>
      <c r="J84" s="458"/>
      <c r="K84" s="463">
        <f>SUM(K76:N83)</f>
        <v>597.31500000000005</v>
      </c>
      <c r="L84" s="463"/>
      <c r="M84" s="463"/>
      <c r="N84" s="464"/>
    </row>
    <row r="85" spans="1:14" ht="27" customHeight="1" thickBot="1" x14ac:dyDescent="0.3">
      <c r="A85" s="451" t="s">
        <v>140</v>
      </c>
      <c r="B85" s="452"/>
      <c r="C85" s="452"/>
      <c r="D85" s="452"/>
      <c r="E85" s="452"/>
      <c r="F85" s="452"/>
      <c r="G85" s="452"/>
      <c r="H85" s="452"/>
      <c r="I85" s="452"/>
      <c r="J85" s="452"/>
      <c r="K85" s="452"/>
      <c r="L85" s="452"/>
      <c r="M85" s="452"/>
      <c r="N85" s="453"/>
    </row>
    <row r="86" spans="1:14" x14ac:dyDescent="0.25">
      <c r="A86" s="8"/>
      <c r="B86" s="8"/>
      <c r="C86" s="8"/>
      <c r="D86" s="8"/>
      <c r="E86" s="8"/>
      <c r="F86" s="8"/>
      <c r="G86" s="8"/>
      <c r="H86" s="8"/>
      <c r="I86" s="8"/>
      <c r="J86" s="8"/>
      <c r="K86" s="8"/>
      <c r="L86" s="8"/>
      <c r="M86" s="8"/>
      <c r="N86" s="8"/>
    </row>
    <row r="87" spans="1:14" x14ac:dyDescent="0.25">
      <c r="A87" s="375" t="s">
        <v>77</v>
      </c>
      <c r="B87" s="375"/>
      <c r="C87" s="375"/>
      <c r="D87" s="375"/>
      <c r="E87" s="375"/>
      <c r="F87" s="375"/>
      <c r="G87" s="375"/>
      <c r="H87" s="375"/>
      <c r="I87" s="375"/>
      <c r="J87" s="375"/>
      <c r="K87" s="375"/>
      <c r="L87" s="375"/>
      <c r="M87" s="375"/>
      <c r="N87" s="375"/>
    </row>
    <row r="88" spans="1:14" ht="15.75" thickBot="1" x14ac:dyDescent="0.3">
      <c r="A88" s="8"/>
      <c r="B88" s="8"/>
      <c r="C88" s="8"/>
      <c r="D88" s="8"/>
      <c r="E88" s="8"/>
      <c r="F88" s="8"/>
      <c r="G88" s="8"/>
      <c r="H88" s="8"/>
      <c r="I88" s="8"/>
      <c r="J88" s="8"/>
      <c r="K88" s="8"/>
      <c r="L88" s="8"/>
      <c r="M88" s="8"/>
      <c r="N88" s="8"/>
    </row>
    <row r="89" spans="1:14" ht="15.75" thickBot="1" x14ac:dyDescent="0.3">
      <c r="A89" s="22">
        <v>2</v>
      </c>
      <c r="B89" s="442" t="s">
        <v>78</v>
      </c>
      <c r="C89" s="442"/>
      <c r="D89" s="442"/>
      <c r="E89" s="442"/>
      <c r="F89" s="442"/>
      <c r="G89" s="442"/>
      <c r="H89" s="442"/>
      <c r="I89" s="442" t="s">
        <v>41</v>
      </c>
      <c r="J89" s="442"/>
      <c r="K89" s="442" t="s">
        <v>42</v>
      </c>
      <c r="L89" s="442"/>
      <c r="M89" s="442"/>
      <c r="N89" s="443"/>
    </row>
    <row r="90" spans="1:14" x14ac:dyDescent="0.25">
      <c r="A90" s="13" t="s">
        <v>56</v>
      </c>
      <c r="B90" s="440" t="s">
        <v>57</v>
      </c>
      <c r="C90" s="440"/>
      <c r="D90" s="440"/>
      <c r="E90" s="440"/>
      <c r="F90" s="440"/>
      <c r="G90" s="440"/>
      <c r="H90" s="440"/>
      <c r="I90" s="494"/>
      <c r="J90" s="494"/>
      <c r="K90" s="459">
        <f>K56</f>
        <v>569.62415250000004</v>
      </c>
      <c r="L90" s="459"/>
      <c r="M90" s="459"/>
      <c r="N90" s="460"/>
    </row>
    <row r="91" spans="1:14" x14ac:dyDescent="0.25">
      <c r="A91" s="11" t="s">
        <v>60</v>
      </c>
      <c r="B91" s="407" t="s">
        <v>61</v>
      </c>
      <c r="C91" s="407"/>
      <c r="D91" s="407"/>
      <c r="E91" s="407"/>
      <c r="F91" s="407"/>
      <c r="G91" s="407"/>
      <c r="H91" s="407"/>
      <c r="I91" s="447"/>
      <c r="J91" s="447"/>
      <c r="K91" s="403">
        <f>K70</f>
        <v>664.84423219500013</v>
      </c>
      <c r="L91" s="403"/>
      <c r="M91" s="403"/>
      <c r="N91" s="404"/>
    </row>
    <row r="92" spans="1:14" ht="15.75" thickBot="1" x14ac:dyDescent="0.3">
      <c r="A92" s="11" t="s">
        <v>69</v>
      </c>
      <c r="B92" s="407" t="s">
        <v>70</v>
      </c>
      <c r="C92" s="407"/>
      <c r="D92" s="407"/>
      <c r="E92" s="407"/>
      <c r="F92" s="407"/>
      <c r="G92" s="407"/>
      <c r="H92" s="407"/>
      <c r="I92" s="447"/>
      <c r="J92" s="447"/>
      <c r="K92" s="403">
        <f>K84</f>
        <v>597.31500000000005</v>
      </c>
      <c r="L92" s="403"/>
      <c r="M92" s="403"/>
      <c r="N92" s="404"/>
    </row>
    <row r="93" spans="1:14" ht="15.75" thickBot="1" x14ac:dyDescent="0.3">
      <c r="A93" s="22"/>
      <c r="B93" s="442" t="s">
        <v>79</v>
      </c>
      <c r="C93" s="442"/>
      <c r="D93" s="442"/>
      <c r="E93" s="442"/>
      <c r="F93" s="442"/>
      <c r="G93" s="442"/>
      <c r="H93" s="442"/>
      <c r="I93" s="458"/>
      <c r="J93" s="458"/>
      <c r="K93" s="445">
        <f>SUM(K90:N92)</f>
        <v>1831.7833846950002</v>
      </c>
      <c r="L93" s="445"/>
      <c r="M93" s="445"/>
      <c r="N93" s="446"/>
    </row>
    <row r="94" spans="1:14" x14ac:dyDescent="0.25">
      <c r="A94" s="8"/>
      <c r="B94" s="8"/>
      <c r="C94" s="8"/>
      <c r="D94" s="8"/>
      <c r="E94" s="8"/>
      <c r="F94" s="8"/>
      <c r="G94" s="8"/>
      <c r="H94" s="8"/>
      <c r="I94" s="8"/>
      <c r="J94" s="8"/>
      <c r="K94" s="8"/>
      <c r="L94" s="8"/>
      <c r="M94" s="8"/>
      <c r="N94" s="8"/>
    </row>
    <row r="95" spans="1:14" x14ac:dyDescent="0.25">
      <c r="A95" s="375" t="s">
        <v>80</v>
      </c>
      <c r="B95" s="375"/>
      <c r="C95" s="375"/>
      <c r="D95" s="375"/>
      <c r="E95" s="375"/>
      <c r="F95" s="375"/>
      <c r="G95" s="375"/>
      <c r="H95" s="375"/>
      <c r="I95" s="375"/>
      <c r="J95" s="375"/>
      <c r="K95" s="375"/>
      <c r="L95" s="375"/>
      <c r="M95" s="375"/>
      <c r="N95" s="375"/>
    </row>
    <row r="96" spans="1:14" ht="15.75" thickBot="1" x14ac:dyDescent="0.3">
      <c r="A96" s="8"/>
      <c r="B96" s="8"/>
      <c r="C96" s="8"/>
      <c r="D96" s="8"/>
      <c r="E96" s="8"/>
      <c r="F96" s="8"/>
      <c r="G96" s="8"/>
      <c r="H96" s="8"/>
      <c r="I96" s="8"/>
      <c r="J96" s="8"/>
      <c r="K96" s="8"/>
      <c r="L96" s="8"/>
      <c r="M96" s="8"/>
      <c r="N96" s="8"/>
    </row>
    <row r="97" spans="1:14" ht="15.75" thickBot="1" x14ac:dyDescent="0.3">
      <c r="A97" s="22">
        <v>3</v>
      </c>
      <c r="B97" s="442" t="s">
        <v>81</v>
      </c>
      <c r="C97" s="442"/>
      <c r="D97" s="442"/>
      <c r="E97" s="442"/>
      <c r="F97" s="442"/>
      <c r="G97" s="442"/>
      <c r="H97" s="442"/>
      <c r="I97" s="442" t="s">
        <v>41</v>
      </c>
      <c r="J97" s="442"/>
      <c r="K97" s="442" t="s">
        <v>42</v>
      </c>
      <c r="L97" s="442"/>
      <c r="M97" s="442"/>
      <c r="N97" s="443"/>
    </row>
    <row r="98" spans="1:14" x14ac:dyDescent="0.25">
      <c r="A98" s="13" t="s">
        <v>16</v>
      </c>
      <c r="B98" s="440" t="s">
        <v>82</v>
      </c>
      <c r="C98" s="440"/>
      <c r="D98" s="440"/>
      <c r="E98" s="440"/>
      <c r="F98" s="440"/>
      <c r="G98" s="440"/>
      <c r="H98" s="440"/>
      <c r="I98" s="456">
        <v>4.5999999999999999E-3</v>
      </c>
      <c r="J98" s="456"/>
      <c r="K98" s="459">
        <f>I98*($K$47+$K$70)</f>
        <v>15.883888468097002</v>
      </c>
      <c r="L98" s="459"/>
      <c r="M98" s="459"/>
      <c r="N98" s="460"/>
    </row>
    <row r="99" spans="1:14" x14ac:dyDescent="0.25">
      <c r="A99" s="11" t="s">
        <v>19</v>
      </c>
      <c r="B99" s="407" t="s">
        <v>83</v>
      </c>
      <c r="C99" s="407"/>
      <c r="D99" s="407"/>
      <c r="E99" s="407"/>
      <c r="F99" s="407"/>
      <c r="G99" s="407"/>
      <c r="H99" s="407"/>
      <c r="I99" s="465">
        <v>4.0000000000000002E-4</v>
      </c>
      <c r="J99" s="465"/>
      <c r="K99" s="459">
        <f t="shared" ref="K99:K103" si="1">I99*($K$47+$K$70)</f>
        <v>1.3812076928780002</v>
      </c>
      <c r="L99" s="459"/>
      <c r="M99" s="459"/>
      <c r="N99" s="460"/>
    </row>
    <row r="100" spans="1:14" x14ac:dyDescent="0.25">
      <c r="A100" s="11" t="s">
        <v>21</v>
      </c>
      <c r="B100" s="407" t="s">
        <v>84</v>
      </c>
      <c r="C100" s="407"/>
      <c r="D100" s="407"/>
      <c r="E100" s="407"/>
      <c r="F100" s="407"/>
      <c r="G100" s="407"/>
      <c r="H100" s="407"/>
      <c r="I100" s="465">
        <v>0.04</v>
      </c>
      <c r="J100" s="465"/>
      <c r="K100" s="459">
        <f t="shared" si="1"/>
        <v>138.12076928780002</v>
      </c>
      <c r="L100" s="459"/>
      <c r="M100" s="459"/>
      <c r="N100" s="460"/>
    </row>
    <row r="101" spans="1:14" x14ac:dyDescent="0.25">
      <c r="A101" s="11" t="s">
        <v>23</v>
      </c>
      <c r="B101" s="407" t="s">
        <v>85</v>
      </c>
      <c r="C101" s="407"/>
      <c r="D101" s="407"/>
      <c r="E101" s="407"/>
      <c r="F101" s="407"/>
      <c r="G101" s="407"/>
      <c r="H101" s="407"/>
      <c r="I101" s="465">
        <v>1.9400000000000001E-2</v>
      </c>
      <c r="J101" s="465"/>
      <c r="K101" s="459">
        <f t="shared" si="1"/>
        <v>66.988573104583011</v>
      </c>
      <c r="L101" s="459"/>
      <c r="M101" s="459"/>
      <c r="N101" s="460"/>
    </row>
    <row r="102" spans="1:14" x14ac:dyDescent="0.25">
      <c r="A102" s="11" t="s">
        <v>25</v>
      </c>
      <c r="B102" s="407" t="s">
        <v>86</v>
      </c>
      <c r="C102" s="407"/>
      <c r="D102" s="407"/>
      <c r="E102" s="407"/>
      <c r="F102" s="407"/>
      <c r="G102" s="407"/>
      <c r="H102" s="407"/>
      <c r="I102" s="465">
        <v>7.7000000000000002E-3</v>
      </c>
      <c r="J102" s="465"/>
      <c r="K102" s="459">
        <f t="shared" si="1"/>
        <v>26.588248087901505</v>
      </c>
      <c r="L102" s="459"/>
      <c r="M102" s="459"/>
      <c r="N102" s="460"/>
    </row>
    <row r="103" spans="1:14" ht="15.75" thickBot="1" x14ac:dyDescent="0.3">
      <c r="A103" s="11" t="s">
        <v>48</v>
      </c>
      <c r="B103" s="407" t="s">
        <v>87</v>
      </c>
      <c r="C103" s="407"/>
      <c r="D103" s="407"/>
      <c r="E103" s="407"/>
      <c r="F103" s="407"/>
      <c r="G103" s="407"/>
      <c r="H103" s="407"/>
      <c r="I103" s="465"/>
      <c r="J103" s="465"/>
      <c r="K103" s="459">
        <f t="shared" si="1"/>
        <v>0</v>
      </c>
      <c r="L103" s="459"/>
      <c r="M103" s="459"/>
      <c r="N103" s="460"/>
    </row>
    <row r="104" spans="1:14" ht="15.75" thickBot="1" x14ac:dyDescent="0.3">
      <c r="A104" s="22"/>
      <c r="B104" s="442" t="s">
        <v>141</v>
      </c>
      <c r="C104" s="442"/>
      <c r="D104" s="442"/>
      <c r="E104" s="442"/>
      <c r="F104" s="442"/>
      <c r="G104" s="442"/>
      <c r="H104" s="442"/>
      <c r="I104" s="500">
        <f>SUM(I98:J103)</f>
        <v>7.2099999999999997E-2</v>
      </c>
      <c r="J104" s="500"/>
      <c r="K104" s="445">
        <f>SUM(K98:N103)</f>
        <v>248.96268664125949</v>
      </c>
      <c r="L104" s="445"/>
      <c r="M104" s="445"/>
      <c r="N104" s="446"/>
    </row>
    <row r="105" spans="1:14" ht="18" customHeight="1" thickBot="1" x14ac:dyDescent="0.3">
      <c r="A105" s="451" t="s">
        <v>142</v>
      </c>
      <c r="B105" s="452"/>
      <c r="C105" s="452"/>
      <c r="D105" s="452"/>
      <c r="E105" s="452"/>
      <c r="F105" s="452"/>
      <c r="G105" s="452"/>
      <c r="H105" s="452"/>
      <c r="I105" s="452"/>
      <c r="J105" s="452"/>
      <c r="K105" s="452"/>
      <c r="L105" s="452"/>
      <c r="M105" s="452"/>
      <c r="N105" s="453"/>
    </row>
    <row r="106" spans="1:14" x14ac:dyDescent="0.25">
      <c r="A106" s="8"/>
      <c r="B106" s="8"/>
      <c r="C106" s="8"/>
      <c r="D106" s="8"/>
      <c r="E106" s="8"/>
      <c r="F106" s="8"/>
      <c r="G106" s="8"/>
      <c r="H106" s="8"/>
      <c r="I106" s="8"/>
      <c r="J106" s="8"/>
      <c r="K106" s="8"/>
      <c r="L106" s="8"/>
      <c r="M106" s="8"/>
      <c r="N106" s="8"/>
    </row>
    <row r="107" spans="1:14" x14ac:dyDescent="0.25">
      <c r="A107" s="375" t="s">
        <v>88</v>
      </c>
      <c r="B107" s="375"/>
      <c r="C107" s="375"/>
      <c r="D107" s="375"/>
      <c r="E107" s="375"/>
      <c r="F107" s="375"/>
      <c r="G107" s="375"/>
      <c r="H107" s="375"/>
      <c r="I107" s="375"/>
      <c r="J107" s="375"/>
      <c r="K107" s="375"/>
      <c r="L107" s="375"/>
      <c r="M107" s="375"/>
      <c r="N107" s="375"/>
    </row>
    <row r="108" spans="1:14" x14ac:dyDescent="0.25">
      <c r="A108" s="8"/>
      <c r="B108" s="8"/>
      <c r="C108" s="8"/>
      <c r="D108" s="8"/>
      <c r="E108" s="8"/>
      <c r="F108" s="8"/>
      <c r="G108" s="8"/>
      <c r="H108" s="8"/>
      <c r="I108" s="8"/>
      <c r="J108" s="8"/>
      <c r="K108" s="8"/>
      <c r="L108" s="8"/>
      <c r="M108" s="8"/>
      <c r="N108" s="8"/>
    </row>
    <row r="109" spans="1:14" ht="15.75" x14ac:dyDescent="0.25">
      <c r="A109" s="499" t="s">
        <v>89</v>
      </c>
      <c r="B109" s="499"/>
      <c r="C109" s="499"/>
      <c r="D109" s="499"/>
      <c r="E109" s="499"/>
      <c r="F109" s="499"/>
      <c r="G109" s="499"/>
      <c r="H109" s="499"/>
      <c r="I109" s="499"/>
      <c r="J109" s="499"/>
      <c r="K109" s="499"/>
      <c r="L109" s="499"/>
      <c r="M109" s="499"/>
      <c r="N109" s="499"/>
    </row>
    <row r="110" spans="1:14" ht="15.75" thickBot="1" x14ac:dyDescent="0.3">
      <c r="A110" s="8"/>
      <c r="B110" s="8"/>
      <c r="C110" s="8"/>
      <c r="D110" s="8"/>
      <c r="E110" s="8"/>
      <c r="F110" s="8"/>
      <c r="G110" s="8"/>
      <c r="H110" s="8"/>
      <c r="I110" s="8"/>
      <c r="J110" s="8"/>
      <c r="K110" s="8"/>
      <c r="L110" s="8"/>
      <c r="M110" s="8"/>
      <c r="N110" s="8"/>
    </row>
    <row r="111" spans="1:14" ht="15.75" thickBot="1" x14ac:dyDescent="0.3">
      <c r="A111" s="22" t="s">
        <v>90</v>
      </c>
      <c r="B111" s="442" t="s">
        <v>91</v>
      </c>
      <c r="C111" s="442"/>
      <c r="D111" s="442"/>
      <c r="E111" s="442"/>
      <c r="F111" s="442"/>
      <c r="G111" s="442"/>
      <c r="H111" s="442"/>
      <c r="I111" s="442" t="s">
        <v>41</v>
      </c>
      <c r="J111" s="442"/>
      <c r="K111" s="442" t="s">
        <v>42</v>
      </c>
      <c r="L111" s="442"/>
      <c r="M111" s="442"/>
      <c r="N111" s="443"/>
    </row>
    <row r="112" spans="1:14" x14ac:dyDescent="0.25">
      <c r="A112" s="13" t="s">
        <v>16</v>
      </c>
      <c r="B112" s="440" t="s">
        <v>92</v>
      </c>
      <c r="C112" s="440"/>
      <c r="D112" s="440"/>
      <c r="E112" s="440"/>
      <c r="F112" s="440"/>
      <c r="G112" s="440"/>
      <c r="H112" s="440"/>
      <c r="I112" s="456">
        <v>6.1100000000000002E-2</v>
      </c>
      <c r="J112" s="456"/>
      <c r="K112" s="459">
        <f>I112*$K$47</f>
        <v>170.35749250000001</v>
      </c>
      <c r="L112" s="459"/>
      <c r="M112" s="459"/>
      <c r="N112" s="460"/>
    </row>
    <row r="113" spans="1:14" x14ac:dyDescent="0.25">
      <c r="A113" s="11" t="s">
        <v>19</v>
      </c>
      <c r="B113" s="407" t="s">
        <v>143</v>
      </c>
      <c r="C113" s="407"/>
      <c r="D113" s="407"/>
      <c r="E113" s="407"/>
      <c r="F113" s="407"/>
      <c r="G113" s="407"/>
      <c r="H113" s="407"/>
      <c r="I113" s="465">
        <v>1.4800000000000001E-2</v>
      </c>
      <c r="J113" s="465"/>
      <c r="K113" s="459">
        <f t="shared" ref="K113:K117" si="2">I113*$K$47</f>
        <v>41.264990000000004</v>
      </c>
      <c r="L113" s="459"/>
      <c r="M113" s="459"/>
      <c r="N113" s="460"/>
    </row>
    <row r="114" spans="1:14" x14ac:dyDescent="0.25">
      <c r="A114" s="11" t="s">
        <v>21</v>
      </c>
      <c r="B114" s="407" t="s">
        <v>93</v>
      </c>
      <c r="C114" s="407"/>
      <c r="D114" s="407"/>
      <c r="E114" s="407"/>
      <c r="F114" s="407"/>
      <c r="G114" s="407"/>
      <c r="H114" s="407"/>
      <c r="I114" s="465">
        <v>2.9999999999999997E-4</v>
      </c>
      <c r="J114" s="465"/>
      <c r="K114" s="459">
        <f t="shared" si="2"/>
        <v>0.83645249999999993</v>
      </c>
      <c r="L114" s="459"/>
      <c r="M114" s="459"/>
      <c r="N114" s="460"/>
    </row>
    <row r="115" spans="1:14" x14ac:dyDescent="0.25">
      <c r="A115" s="11" t="s">
        <v>23</v>
      </c>
      <c r="B115" s="407" t="s">
        <v>94</v>
      </c>
      <c r="C115" s="407"/>
      <c r="D115" s="407"/>
      <c r="E115" s="407"/>
      <c r="F115" s="407"/>
      <c r="G115" s="407"/>
      <c r="H115" s="407"/>
      <c r="I115" s="465">
        <v>2E-3</v>
      </c>
      <c r="J115" s="465"/>
      <c r="K115" s="459">
        <f t="shared" si="2"/>
        <v>5.5763500000000006</v>
      </c>
      <c r="L115" s="459"/>
      <c r="M115" s="459"/>
      <c r="N115" s="460"/>
    </row>
    <row r="116" spans="1:14" x14ac:dyDescent="0.25">
      <c r="A116" s="11" t="s">
        <v>25</v>
      </c>
      <c r="B116" s="407" t="s">
        <v>95</v>
      </c>
      <c r="C116" s="407"/>
      <c r="D116" s="407"/>
      <c r="E116" s="407"/>
      <c r="F116" s="407"/>
      <c r="G116" s="407"/>
      <c r="H116" s="407"/>
      <c r="I116" s="465">
        <v>4.0000000000000002E-4</v>
      </c>
      <c r="J116" s="465"/>
      <c r="K116" s="459">
        <f t="shared" si="2"/>
        <v>1.1152700000000002</v>
      </c>
      <c r="L116" s="459"/>
      <c r="M116" s="459"/>
      <c r="N116" s="460"/>
    </row>
    <row r="117" spans="1:14" ht="15.75" thickBot="1" x14ac:dyDescent="0.3">
      <c r="A117" s="11" t="s">
        <v>48</v>
      </c>
      <c r="B117" s="407" t="s">
        <v>96</v>
      </c>
      <c r="C117" s="407"/>
      <c r="D117" s="407"/>
      <c r="E117" s="407"/>
      <c r="F117" s="407"/>
      <c r="G117" s="407"/>
      <c r="H117" s="407"/>
      <c r="I117" s="465"/>
      <c r="J117" s="465"/>
      <c r="K117" s="459">
        <f t="shared" si="2"/>
        <v>0</v>
      </c>
      <c r="L117" s="459"/>
      <c r="M117" s="459"/>
      <c r="N117" s="460"/>
    </row>
    <row r="118" spans="1:14" ht="15.75" thickBot="1" x14ac:dyDescent="0.3">
      <c r="A118" s="22"/>
      <c r="B118" s="442" t="s">
        <v>97</v>
      </c>
      <c r="C118" s="442"/>
      <c r="D118" s="442"/>
      <c r="E118" s="442"/>
      <c r="F118" s="442"/>
      <c r="G118" s="442"/>
      <c r="H118" s="442"/>
      <c r="I118" s="500">
        <f>SUM(I112:J117)</f>
        <v>7.8599999999999989E-2</v>
      </c>
      <c r="J118" s="500"/>
      <c r="K118" s="463">
        <f>SUM(K112:N117)</f>
        <v>219.15055500000003</v>
      </c>
      <c r="L118" s="463"/>
      <c r="M118" s="463"/>
      <c r="N118" s="464"/>
    </row>
    <row r="119" spans="1:14" ht="15.75" thickBot="1" x14ac:dyDescent="0.3">
      <c r="A119" s="451"/>
      <c r="B119" s="452"/>
      <c r="C119" s="452"/>
      <c r="D119" s="452"/>
      <c r="E119" s="452"/>
      <c r="F119" s="452"/>
      <c r="G119" s="452"/>
      <c r="H119" s="452"/>
      <c r="I119" s="452"/>
      <c r="J119" s="452"/>
      <c r="K119" s="452"/>
      <c r="L119" s="452"/>
      <c r="M119" s="452"/>
      <c r="N119" s="453"/>
    </row>
    <row r="120" spans="1:14" x14ac:dyDescent="0.25">
      <c r="A120" s="8"/>
      <c r="B120" s="8"/>
      <c r="C120" s="8"/>
      <c r="D120" s="8"/>
      <c r="E120" s="8"/>
      <c r="F120" s="8"/>
      <c r="G120" s="8"/>
      <c r="H120" s="8"/>
      <c r="I120" s="8"/>
      <c r="J120" s="8"/>
      <c r="K120" s="8"/>
      <c r="L120" s="8"/>
      <c r="M120" s="8"/>
      <c r="N120" s="8"/>
    </row>
    <row r="121" spans="1:14" ht="15.75" x14ac:dyDescent="0.25">
      <c r="A121" s="499" t="s">
        <v>144</v>
      </c>
      <c r="B121" s="499"/>
      <c r="C121" s="499"/>
      <c r="D121" s="499"/>
      <c r="E121" s="499"/>
      <c r="F121" s="499"/>
      <c r="G121" s="499"/>
      <c r="H121" s="499"/>
      <c r="I121" s="499"/>
      <c r="J121" s="499"/>
      <c r="K121" s="499"/>
      <c r="L121" s="499"/>
      <c r="M121" s="499"/>
      <c r="N121" s="499"/>
    </row>
    <row r="122" spans="1:14" ht="15.75" thickBot="1" x14ac:dyDescent="0.3">
      <c r="A122" s="8"/>
      <c r="B122" s="8"/>
      <c r="C122" s="8"/>
      <c r="D122" s="8"/>
      <c r="E122" s="8"/>
      <c r="F122" s="8"/>
      <c r="G122" s="8"/>
      <c r="H122" s="8"/>
      <c r="I122" s="8"/>
      <c r="J122" s="8"/>
      <c r="K122" s="8"/>
      <c r="L122" s="8"/>
      <c r="M122" s="8"/>
      <c r="N122" s="8"/>
    </row>
    <row r="123" spans="1:14" ht="15.75" thickBot="1" x14ac:dyDescent="0.3">
      <c r="A123" s="22" t="s">
        <v>98</v>
      </c>
      <c r="B123" s="442" t="s">
        <v>99</v>
      </c>
      <c r="C123" s="442"/>
      <c r="D123" s="442"/>
      <c r="E123" s="442"/>
      <c r="F123" s="442"/>
      <c r="G123" s="442"/>
      <c r="H123" s="442"/>
      <c r="I123" s="442" t="s">
        <v>41</v>
      </c>
      <c r="J123" s="442"/>
      <c r="K123" s="442" t="s">
        <v>42</v>
      </c>
      <c r="L123" s="442"/>
      <c r="M123" s="442"/>
      <c r="N123" s="443"/>
    </row>
    <row r="124" spans="1:14" ht="15.75" thickBot="1" x14ac:dyDescent="0.3">
      <c r="A124" s="13" t="s">
        <v>16</v>
      </c>
      <c r="B124" s="454" t="s">
        <v>100</v>
      </c>
      <c r="C124" s="454"/>
      <c r="D124" s="454"/>
      <c r="E124" s="454"/>
      <c r="F124" s="454"/>
      <c r="G124" s="454"/>
      <c r="H124" s="454"/>
      <c r="I124" s="494"/>
      <c r="J124" s="494"/>
      <c r="K124" s="459">
        <f>I124*K47</f>
        <v>0</v>
      </c>
      <c r="L124" s="459"/>
      <c r="M124" s="459"/>
      <c r="N124" s="460"/>
    </row>
    <row r="125" spans="1:14" ht="15.75" thickBot="1" x14ac:dyDescent="0.3">
      <c r="A125" s="22"/>
      <c r="B125" s="442" t="s">
        <v>101</v>
      </c>
      <c r="C125" s="442"/>
      <c r="D125" s="442"/>
      <c r="E125" s="442"/>
      <c r="F125" s="442"/>
      <c r="G125" s="442"/>
      <c r="H125" s="442"/>
      <c r="I125" s="458">
        <f>SUM(I124)</f>
        <v>0</v>
      </c>
      <c r="J125" s="458"/>
      <c r="K125" s="463">
        <f>SUM(K124)</f>
        <v>0</v>
      </c>
      <c r="L125" s="463"/>
      <c r="M125" s="463"/>
      <c r="N125" s="464"/>
    </row>
    <row r="126" spans="1:14" ht="15.75" thickBot="1" x14ac:dyDescent="0.3">
      <c r="A126" s="451" t="s">
        <v>102</v>
      </c>
      <c r="B126" s="452"/>
      <c r="C126" s="452"/>
      <c r="D126" s="452"/>
      <c r="E126" s="452"/>
      <c r="F126" s="452"/>
      <c r="G126" s="452"/>
      <c r="H126" s="452"/>
      <c r="I126" s="452"/>
      <c r="J126" s="452"/>
      <c r="K126" s="452"/>
      <c r="L126" s="452"/>
      <c r="M126" s="452"/>
      <c r="N126" s="453"/>
    </row>
    <row r="127" spans="1:14" x14ac:dyDescent="0.25">
      <c r="A127" s="8"/>
      <c r="B127" s="8"/>
      <c r="C127" s="8"/>
      <c r="D127" s="8"/>
      <c r="E127" s="8"/>
      <c r="F127" s="8"/>
      <c r="G127" s="8"/>
      <c r="H127" s="8"/>
      <c r="I127" s="8"/>
      <c r="J127" s="8"/>
      <c r="K127" s="8"/>
      <c r="L127" s="8"/>
      <c r="M127" s="8"/>
      <c r="N127" s="8"/>
    </row>
    <row r="128" spans="1:14" x14ac:dyDescent="0.25">
      <c r="A128" s="375" t="s">
        <v>103</v>
      </c>
      <c r="B128" s="375"/>
      <c r="C128" s="375"/>
      <c r="D128" s="375"/>
      <c r="E128" s="375"/>
      <c r="F128" s="375"/>
      <c r="G128" s="375"/>
      <c r="H128" s="375"/>
      <c r="I128" s="375"/>
      <c r="J128" s="375"/>
      <c r="K128" s="375"/>
      <c r="L128" s="375"/>
      <c r="M128" s="375"/>
      <c r="N128" s="375"/>
    </row>
    <row r="129" spans="1:14" ht="15.75" thickBot="1" x14ac:dyDescent="0.3">
      <c r="A129" s="8"/>
      <c r="B129" s="8"/>
      <c r="C129" s="8"/>
      <c r="D129" s="8"/>
      <c r="E129" s="8"/>
      <c r="F129" s="8"/>
      <c r="G129" s="8"/>
      <c r="H129" s="8"/>
      <c r="I129" s="8"/>
      <c r="J129" s="8"/>
      <c r="K129" s="8"/>
      <c r="L129" s="8"/>
      <c r="M129" s="8"/>
      <c r="N129" s="8"/>
    </row>
    <row r="130" spans="1:14" ht="15.75" thickBot="1" x14ac:dyDescent="0.3">
      <c r="A130" s="22">
        <v>4</v>
      </c>
      <c r="B130" s="442" t="s">
        <v>104</v>
      </c>
      <c r="C130" s="442"/>
      <c r="D130" s="442"/>
      <c r="E130" s="442"/>
      <c r="F130" s="442"/>
      <c r="G130" s="442"/>
      <c r="H130" s="442"/>
      <c r="I130" s="442" t="s">
        <v>41</v>
      </c>
      <c r="J130" s="442"/>
      <c r="K130" s="442" t="s">
        <v>42</v>
      </c>
      <c r="L130" s="442"/>
      <c r="M130" s="442"/>
      <c r="N130" s="443"/>
    </row>
    <row r="131" spans="1:14" x14ac:dyDescent="0.25">
      <c r="A131" s="13" t="s">
        <v>90</v>
      </c>
      <c r="B131" s="440" t="s">
        <v>91</v>
      </c>
      <c r="C131" s="440"/>
      <c r="D131" s="440"/>
      <c r="E131" s="440"/>
      <c r="F131" s="440"/>
      <c r="G131" s="440"/>
      <c r="H131" s="440"/>
      <c r="I131" s="494"/>
      <c r="J131" s="494"/>
      <c r="K131" s="459">
        <f>K118</f>
        <v>219.15055500000003</v>
      </c>
      <c r="L131" s="459"/>
      <c r="M131" s="459"/>
      <c r="N131" s="460"/>
    </row>
    <row r="132" spans="1:14" ht="15.75" thickBot="1" x14ac:dyDescent="0.3">
      <c r="A132" s="11" t="s">
        <v>98</v>
      </c>
      <c r="B132" s="407" t="s">
        <v>99</v>
      </c>
      <c r="C132" s="407"/>
      <c r="D132" s="407"/>
      <c r="E132" s="407"/>
      <c r="F132" s="407"/>
      <c r="G132" s="407"/>
      <c r="H132" s="407"/>
      <c r="I132" s="447"/>
      <c r="J132" s="447"/>
      <c r="K132" s="403">
        <f>K125</f>
        <v>0</v>
      </c>
      <c r="L132" s="403"/>
      <c r="M132" s="403"/>
      <c r="N132" s="404"/>
    </row>
    <row r="133" spans="1:14" ht="15.75" thickBot="1" x14ac:dyDescent="0.3">
      <c r="A133" s="22"/>
      <c r="B133" s="442" t="s">
        <v>147</v>
      </c>
      <c r="C133" s="442"/>
      <c r="D133" s="442"/>
      <c r="E133" s="442"/>
      <c r="F133" s="442"/>
      <c r="G133" s="442"/>
      <c r="H133" s="442"/>
      <c r="I133" s="458"/>
      <c r="J133" s="458"/>
      <c r="K133" s="445">
        <f>SUM(K131:N132)</f>
        <v>219.15055500000003</v>
      </c>
      <c r="L133" s="445"/>
      <c r="M133" s="445"/>
      <c r="N133" s="446"/>
    </row>
    <row r="134" spans="1:14" x14ac:dyDescent="0.25">
      <c r="A134" s="8"/>
      <c r="B134" s="8"/>
      <c r="C134" s="8"/>
      <c r="D134" s="8"/>
      <c r="E134" s="8"/>
      <c r="F134" s="8"/>
      <c r="G134" s="8"/>
      <c r="H134" s="8"/>
      <c r="I134" s="8"/>
      <c r="J134" s="8"/>
      <c r="K134" s="8"/>
      <c r="L134" s="8"/>
      <c r="M134" s="8"/>
      <c r="N134" s="8"/>
    </row>
    <row r="135" spans="1:14" ht="15.75" x14ac:dyDescent="0.25">
      <c r="A135" s="499" t="s">
        <v>105</v>
      </c>
      <c r="B135" s="499"/>
      <c r="C135" s="499"/>
      <c r="D135" s="499"/>
      <c r="E135" s="499"/>
      <c r="F135" s="499"/>
      <c r="G135" s="499"/>
      <c r="H135" s="499"/>
      <c r="I135" s="499"/>
      <c r="J135" s="499"/>
      <c r="K135" s="499"/>
      <c r="L135" s="499"/>
      <c r="M135" s="499"/>
      <c r="N135" s="499"/>
    </row>
    <row r="136" spans="1:14" ht="15.75" thickBot="1" x14ac:dyDescent="0.3">
      <c r="A136" s="8"/>
      <c r="B136" s="8"/>
      <c r="C136" s="8"/>
      <c r="D136" s="8"/>
      <c r="E136" s="8"/>
      <c r="F136" s="8"/>
      <c r="G136" s="8"/>
      <c r="H136" s="8"/>
      <c r="I136" s="8"/>
      <c r="J136" s="8"/>
      <c r="K136" s="8"/>
      <c r="L136" s="8"/>
      <c r="M136" s="8"/>
      <c r="N136" s="8"/>
    </row>
    <row r="137" spans="1:14" ht="15.75" thickBot="1" x14ac:dyDescent="0.3">
      <c r="A137" s="22">
        <v>5</v>
      </c>
      <c r="B137" s="442" t="s">
        <v>106</v>
      </c>
      <c r="C137" s="442"/>
      <c r="D137" s="442"/>
      <c r="E137" s="442"/>
      <c r="F137" s="442"/>
      <c r="G137" s="442"/>
      <c r="H137" s="442"/>
      <c r="I137" s="442" t="s">
        <v>41</v>
      </c>
      <c r="J137" s="442"/>
      <c r="K137" s="442" t="s">
        <v>42</v>
      </c>
      <c r="L137" s="442"/>
      <c r="M137" s="442"/>
      <c r="N137" s="443"/>
    </row>
    <row r="138" spans="1:14" x14ac:dyDescent="0.25">
      <c r="A138" s="13" t="s">
        <v>16</v>
      </c>
      <c r="B138" s="501" t="s">
        <v>428</v>
      </c>
      <c r="C138" s="501"/>
      <c r="D138" s="501"/>
      <c r="E138" s="501"/>
      <c r="F138" s="501"/>
      <c r="G138" s="501"/>
      <c r="H138" s="501"/>
      <c r="I138" s="494"/>
      <c r="J138" s="494"/>
      <c r="K138" s="459">
        <f>'ANEXO VIII-A02 - UNIFORMES'!F15</f>
        <v>64.839845238095251</v>
      </c>
      <c r="L138" s="459"/>
      <c r="M138" s="459"/>
      <c r="N138" s="460"/>
    </row>
    <row r="139" spans="1:14" x14ac:dyDescent="0.25">
      <c r="A139" s="11" t="s">
        <v>19</v>
      </c>
      <c r="B139" s="502" t="s">
        <v>429</v>
      </c>
      <c r="C139" s="502"/>
      <c r="D139" s="502"/>
      <c r="E139" s="502"/>
      <c r="F139" s="502"/>
      <c r="G139" s="502"/>
      <c r="H139" s="502"/>
      <c r="I139" s="447"/>
      <c r="J139" s="447"/>
      <c r="K139" s="403">
        <f>'ANEXO VIII-A03 - EPI'!G16</f>
        <v>64.922090277777784</v>
      </c>
      <c r="L139" s="403"/>
      <c r="M139" s="403"/>
      <c r="N139" s="404"/>
    </row>
    <row r="140" spans="1:14" x14ac:dyDescent="0.25">
      <c r="A140" s="11" t="s">
        <v>21</v>
      </c>
      <c r="B140" s="502" t="s">
        <v>430</v>
      </c>
      <c r="C140" s="502"/>
      <c r="D140" s="502"/>
      <c r="E140" s="502"/>
      <c r="F140" s="502"/>
      <c r="G140" s="502"/>
      <c r="H140" s="502"/>
      <c r="I140" s="447"/>
      <c r="J140" s="447"/>
      <c r="K140" s="403">
        <f>'ANEXO VIII-04 - FERRAMENTAL'!I104</f>
        <v>84.057708161328122</v>
      </c>
      <c r="L140" s="403"/>
      <c r="M140" s="403"/>
      <c r="N140" s="404"/>
    </row>
    <row r="141" spans="1:14" ht="15.75" thickBot="1" x14ac:dyDescent="0.3">
      <c r="A141" s="11" t="s">
        <v>23</v>
      </c>
      <c r="B141" s="503" t="s">
        <v>145</v>
      </c>
      <c r="C141" s="503"/>
      <c r="D141" s="503"/>
      <c r="E141" s="503"/>
      <c r="F141" s="503"/>
      <c r="G141" s="503"/>
      <c r="H141" s="503"/>
      <c r="I141" s="447"/>
      <c r="J141" s="447"/>
      <c r="K141" s="403"/>
      <c r="L141" s="403"/>
      <c r="M141" s="403"/>
      <c r="N141" s="404"/>
    </row>
    <row r="142" spans="1:14" ht="15.75" thickBot="1" x14ac:dyDescent="0.3">
      <c r="A142" s="22"/>
      <c r="B142" s="442" t="s">
        <v>146</v>
      </c>
      <c r="C142" s="442"/>
      <c r="D142" s="442"/>
      <c r="E142" s="442"/>
      <c r="F142" s="442"/>
      <c r="G142" s="442"/>
      <c r="H142" s="442"/>
      <c r="I142" s="458">
        <f>SUM(I138:J141)</f>
        <v>0</v>
      </c>
      <c r="J142" s="458"/>
      <c r="K142" s="445">
        <f>SUM(K138:N141)</f>
        <v>213.81964367720116</v>
      </c>
      <c r="L142" s="445"/>
      <c r="M142" s="445"/>
      <c r="N142" s="446"/>
    </row>
    <row r="143" spans="1:14" ht="15.75" thickBot="1" x14ac:dyDescent="0.3">
      <c r="A143" s="451" t="s">
        <v>107</v>
      </c>
      <c r="B143" s="452"/>
      <c r="C143" s="452"/>
      <c r="D143" s="452"/>
      <c r="E143" s="452"/>
      <c r="F143" s="452"/>
      <c r="G143" s="452"/>
      <c r="H143" s="452"/>
      <c r="I143" s="452"/>
      <c r="J143" s="452"/>
      <c r="K143" s="452"/>
      <c r="L143" s="452"/>
      <c r="M143" s="452"/>
      <c r="N143" s="453"/>
    </row>
    <row r="144" spans="1:14" x14ac:dyDescent="0.25">
      <c r="A144" s="8"/>
      <c r="B144" s="8"/>
      <c r="C144" s="8"/>
      <c r="D144" s="8"/>
      <c r="E144" s="8"/>
      <c r="F144" s="8"/>
      <c r="G144" s="8"/>
      <c r="H144" s="8"/>
      <c r="I144" s="8"/>
      <c r="J144" s="8"/>
      <c r="K144" s="8"/>
      <c r="L144" s="8"/>
      <c r="M144" s="8"/>
      <c r="N144" s="8"/>
    </row>
    <row r="145" spans="1:14" ht="15.75" x14ac:dyDescent="0.25">
      <c r="A145" s="499" t="s">
        <v>108</v>
      </c>
      <c r="B145" s="499"/>
      <c r="C145" s="499"/>
      <c r="D145" s="499"/>
      <c r="E145" s="499"/>
      <c r="F145" s="499"/>
      <c r="G145" s="499"/>
      <c r="H145" s="499"/>
      <c r="I145" s="499"/>
      <c r="J145" s="499"/>
      <c r="K145" s="499"/>
      <c r="L145" s="499"/>
      <c r="M145" s="499"/>
      <c r="N145" s="499"/>
    </row>
    <row r="146" spans="1:14" ht="16.5" thickBot="1" x14ac:dyDescent="0.3">
      <c r="A146" s="23"/>
      <c r="B146" s="23"/>
      <c r="C146" s="23"/>
      <c r="D146" s="23"/>
      <c r="E146" s="23"/>
      <c r="F146" s="23"/>
      <c r="G146" s="23"/>
      <c r="H146" s="23"/>
      <c r="I146" s="23"/>
      <c r="J146" s="23"/>
      <c r="K146" s="23"/>
      <c r="L146" s="23"/>
      <c r="M146" s="23"/>
      <c r="N146" s="23"/>
    </row>
    <row r="147" spans="1:14" ht="15.75" thickBot="1" x14ac:dyDescent="0.3">
      <c r="A147" s="22">
        <v>6</v>
      </c>
      <c r="B147" s="442" t="s">
        <v>109</v>
      </c>
      <c r="C147" s="442"/>
      <c r="D147" s="442"/>
      <c r="E147" s="442"/>
      <c r="F147" s="442"/>
      <c r="G147" s="442"/>
      <c r="H147" s="442"/>
      <c r="I147" s="442" t="s">
        <v>41</v>
      </c>
      <c r="J147" s="442"/>
      <c r="K147" s="442" t="s">
        <v>42</v>
      </c>
      <c r="L147" s="442"/>
      <c r="M147" s="442"/>
      <c r="N147" s="443"/>
    </row>
    <row r="148" spans="1:14" x14ac:dyDescent="0.25">
      <c r="A148" s="13" t="s">
        <v>16</v>
      </c>
      <c r="B148" s="440" t="s">
        <v>110</v>
      </c>
      <c r="C148" s="440"/>
      <c r="D148" s="440"/>
      <c r="E148" s="440"/>
      <c r="F148" s="440"/>
      <c r="G148" s="440"/>
      <c r="H148" s="440"/>
      <c r="I148" s="456">
        <v>6.4500000000000002E-2</v>
      </c>
      <c r="J148" s="456"/>
      <c r="K148" s="459">
        <f>I148*K166</f>
        <v>341.97198691586829</v>
      </c>
      <c r="L148" s="459"/>
      <c r="M148" s="459"/>
      <c r="N148" s="460"/>
    </row>
    <row r="149" spans="1:14" x14ac:dyDescent="0.25">
      <c r="A149" s="11" t="s">
        <v>19</v>
      </c>
      <c r="B149" s="407" t="s">
        <v>111</v>
      </c>
      <c r="C149" s="407"/>
      <c r="D149" s="407"/>
      <c r="E149" s="407"/>
      <c r="F149" s="407"/>
      <c r="G149" s="407"/>
      <c r="H149" s="407"/>
      <c r="I149" s="465">
        <v>0.09</v>
      </c>
      <c r="J149" s="465"/>
      <c r="K149" s="403">
        <f>I149*(K166+$K$148)</f>
        <v>507.94769312363962</v>
      </c>
      <c r="L149" s="403"/>
      <c r="M149" s="403"/>
      <c r="N149" s="404"/>
    </row>
    <row r="150" spans="1:14" x14ac:dyDescent="0.25">
      <c r="A150" s="11" t="s">
        <v>21</v>
      </c>
      <c r="B150" s="407" t="s">
        <v>112</v>
      </c>
      <c r="C150" s="407"/>
      <c r="D150" s="407"/>
      <c r="E150" s="407"/>
      <c r="F150" s="407"/>
      <c r="G150" s="407"/>
      <c r="H150" s="407"/>
      <c r="I150" s="465">
        <v>0.14249999999999999</v>
      </c>
      <c r="J150" s="465"/>
      <c r="K150" s="403"/>
      <c r="L150" s="403"/>
      <c r="M150" s="403"/>
      <c r="N150" s="404"/>
    </row>
    <row r="151" spans="1:14" x14ac:dyDescent="0.25">
      <c r="A151" s="11" t="s">
        <v>113</v>
      </c>
      <c r="B151" s="407" t="s">
        <v>407</v>
      </c>
      <c r="C151" s="407"/>
      <c r="D151" s="407"/>
      <c r="E151" s="407"/>
      <c r="F151" s="407"/>
      <c r="G151" s="407"/>
      <c r="H151" s="407"/>
      <c r="I151" s="492">
        <v>1.6500000000000001E-2</v>
      </c>
      <c r="J151" s="492"/>
      <c r="K151" s="403">
        <f>($K$148+$K$149+$K$166)/(1-$I$150)*I151</f>
        <v>118.37303868906589</v>
      </c>
      <c r="L151" s="403"/>
      <c r="M151" s="403"/>
      <c r="N151" s="404"/>
    </row>
    <row r="152" spans="1:14" x14ac:dyDescent="0.25">
      <c r="A152" s="11" t="s">
        <v>114</v>
      </c>
      <c r="B152" s="407" t="s">
        <v>408</v>
      </c>
      <c r="C152" s="407"/>
      <c r="D152" s="407"/>
      <c r="E152" s="407"/>
      <c r="F152" s="407"/>
      <c r="G152" s="407"/>
      <c r="H152" s="407"/>
      <c r="I152" s="492">
        <v>7.5999999999999998E-2</v>
      </c>
      <c r="J152" s="492"/>
      <c r="K152" s="403">
        <f>($K$148+$K$149+$K$166)/(1-$I$150)*I152</f>
        <v>545.23339032539434</v>
      </c>
      <c r="L152" s="403"/>
      <c r="M152" s="403"/>
      <c r="N152" s="404"/>
    </row>
    <row r="153" spans="1:14" x14ac:dyDescent="0.25">
      <c r="A153" s="11" t="s">
        <v>115</v>
      </c>
      <c r="B153" s="407" t="s">
        <v>406</v>
      </c>
      <c r="C153" s="407"/>
      <c r="D153" s="407"/>
      <c r="E153" s="407"/>
      <c r="F153" s="407"/>
      <c r="G153" s="407"/>
      <c r="H153" s="407"/>
      <c r="I153" s="465">
        <v>0.05</v>
      </c>
      <c r="J153" s="465"/>
      <c r="K153" s="403">
        <f t="shared" ref="K153:K154" si="3">($K$148+$K$149+$K$166)/(1-$I$150)*I153</f>
        <v>358.70617784565422</v>
      </c>
      <c r="L153" s="403"/>
      <c r="M153" s="403"/>
      <c r="N153" s="404"/>
    </row>
    <row r="154" spans="1:14" ht="15.75" thickBot="1" x14ac:dyDescent="0.3">
      <c r="A154" s="11" t="s">
        <v>116</v>
      </c>
      <c r="B154" s="398" t="s">
        <v>1851</v>
      </c>
      <c r="C154" s="399"/>
      <c r="D154" s="399"/>
      <c r="E154" s="399"/>
      <c r="F154" s="399"/>
      <c r="G154" s="399"/>
      <c r="H154" s="400"/>
      <c r="I154" s="401">
        <v>4.4999999999999998E-2</v>
      </c>
      <c r="J154" s="402"/>
      <c r="K154" s="403">
        <f t="shared" si="3"/>
        <v>322.83556006108876</v>
      </c>
      <c r="L154" s="403"/>
      <c r="M154" s="403"/>
      <c r="N154" s="404"/>
    </row>
    <row r="155" spans="1:14" ht="15.75" thickBot="1" x14ac:dyDescent="0.3">
      <c r="A155" s="22"/>
      <c r="B155" s="442" t="s">
        <v>68</v>
      </c>
      <c r="C155" s="442"/>
      <c r="D155" s="442"/>
      <c r="E155" s="442"/>
      <c r="F155" s="442"/>
      <c r="G155" s="442"/>
      <c r="H155" s="442"/>
      <c r="I155" s="500">
        <f>I148+I149+I150</f>
        <v>0.29699999999999999</v>
      </c>
      <c r="J155" s="500"/>
      <c r="K155" s="445">
        <f>SUM(K148:N154)</f>
        <v>2195.0678469607114</v>
      </c>
      <c r="L155" s="445"/>
      <c r="M155" s="445"/>
      <c r="N155" s="446"/>
    </row>
    <row r="156" spans="1:14" ht="26.25" customHeight="1" thickBot="1" x14ac:dyDescent="0.3">
      <c r="A156" s="451" t="s">
        <v>148</v>
      </c>
      <c r="B156" s="452"/>
      <c r="C156" s="452"/>
      <c r="D156" s="452"/>
      <c r="E156" s="452"/>
      <c r="F156" s="452"/>
      <c r="G156" s="452"/>
      <c r="H156" s="452"/>
      <c r="I156" s="452"/>
      <c r="J156" s="452"/>
      <c r="K156" s="452"/>
      <c r="L156" s="452"/>
      <c r="M156" s="452"/>
      <c r="N156" s="453"/>
    </row>
    <row r="157" spans="1:14" ht="26.25" customHeight="1" thickBot="1" x14ac:dyDescent="0.3">
      <c r="A157" s="16"/>
      <c r="B157" s="16"/>
      <c r="C157" s="16"/>
      <c r="D157" s="16"/>
      <c r="E157" s="16"/>
      <c r="F157" s="16"/>
      <c r="G157" s="16"/>
      <c r="H157" s="16"/>
      <c r="I157" s="16"/>
      <c r="J157" s="16"/>
      <c r="K157" s="16"/>
      <c r="L157" s="16"/>
      <c r="M157" s="16"/>
      <c r="N157" s="16"/>
    </row>
    <row r="158" spans="1:14" ht="15.75" thickBot="1" x14ac:dyDescent="0.3">
      <c r="A158" s="431" t="s">
        <v>117</v>
      </c>
      <c r="B158" s="432"/>
      <c r="C158" s="432"/>
      <c r="D158" s="432"/>
      <c r="E158" s="432"/>
      <c r="F158" s="432"/>
      <c r="G158" s="432"/>
      <c r="H158" s="432"/>
      <c r="I158" s="432"/>
      <c r="J158" s="432"/>
      <c r="K158" s="432"/>
      <c r="L158" s="432"/>
      <c r="M158" s="432"/>
      <c r="N158" s="433"/>
    </row>
    <row r="159" spans="1:14" ht="15.75" customHeight="1" thickBot="1" x14ac:dyDescent="0.3">
      <c r="A159" s="8"/>
      <c r="B159" s="8"/>
      <c r="C159" s="8"/>
      <c r="D159" s="8"/>
      <c r="E159" s="8"/>
      <c r="F159" s="8"/>
      <c r="G159" s="8"/>
      <c r="H159" s="8"/>
      <c r="I159" s="8"/>
      <c r="J159" s="8"/>
      <c r="K159" s="8"/>
      <c r="L159" s="8"/>
      <c r="M159" s="8"/>
      <c r="N159" s="8"/>
    </row>
    <row r="160" spans="1:14" ht="15.75" thickBot="1" x14ac:dyDescent="0.3">
      <c r="A160" s="22"/>
      <c r="B160" s="442" t="s">
        <v>118</v>
      </c>
      <c r="C160" s="442"/>
      <c r="D160" s="442"/>
      <c r="E160" s="442"/>
      <c r="F160" s="442"/>
      <c r="G160" s="442"/>
      <c r="H160" s="442"/>
      <c r="I160" s="442" t="s">
        <v>41</v>
      </c>
      <c r="J160" s="442"/>
      <c r="K160" s="442" t="s">
        <v>42</v>
      </c>
      <c r="L160" s="442"/>
      <c r="M160" s="442"/>
      <c r="N160" s="443"/>
    </row>
    <row r="161" spans="1:14" ht="15.75" thickBot="1" x14ac:dyDescent="0.3">
      <c r="A161" s="13" t="s">
        <v>16</v>
      </c>
      <c r="B161" s="440" t="s">
        <v>39</v>
      </c>
      <c r="C161" s="440"/>
      <c r="D161" s="440"/>
      <c r="E161" s="440"/>
      <c r="F161" s="440"/>
      <c r="G161" s="440"/>
      <c r="H161" s="440"/>
      <c r="I161" s="494"/>
      <c r="J161" s="494"/>
      <c r="K161" s="448">
        <f>K47</f>
        <v>2788.1750000000002</v>
      </c>
      <c r="L161" s="449"/>
      <c r="M161" s="449"/>
      <c r="N161" s="450"/>
    </row>
    <row r="162" spans="1:14" ht="15.75" thickBot="1" x14ac:dyDescent="0.3">
      <c r="A162" s="11" t="s">
        <v>19</v>
      </c>
      <c r="B162" s="407" t="s">
        <v>55</v>
      </c>
      <c r="C162" s="407"/>
      <c r="D162" s="407"/>
      <c r="E162" s="407"/>
      <c r="F162" s="407"/>
      <c r="G162" s="407"/>
      <c r="H162" s="407"/>
      <c r="I162" s="447"/>
      <c r="J162" s="447"/>
      <c r="K162" s="445">
        <f>K93</f>
        <v>1831.7833846950002</v>
      </c>
      <c r="L162" s="445"/>
      <c r="M162" s="445"/>
      <c r="N162" s="446"/>
    </row>
    <row r="163" spans="1:14" ht="15.75" thickBot="1" x14ac:dyDescent="0.3">
      <c r="A163" s="11" t="s">
        <v>21</v>
      </c>
      <c r="B163" s="407" t="s">
        <v>80</v>
      </c>
      <c r="C163" s="407"/>
      <c r="D163" s="407"/>
      <c r="E163" s="407"/>
      <c r="F163" s="407"/>
      <c r="G163" s="407"/>
      <c r="H163" s="407"/>
      <c r="I163" s="447"/>
      <c r="J163" s="447"/>
      <c r="K163" s="445">
        <f>K104</f>
        <v>248.96268664125949</v>
      </c>
      <c r="L163" s="445"/>
      <c r="M163" s="445"/>
      <c r="N163" s="446"/>
    </row>
    <row r="164" spans="1:14" ht="15.75" thickBot="1" x14ac:dyDescent="0.3">
      <c r="A164" s="11" t="s">
        <v>23</v>
      </c>
      <c r="B164" s="407" t="s">
        <v>88</v>
      </c>
      <c r="C164" s="407"/>
      <c r="D164" s="407"/>
      <c r="E164" s="407"/>
      <c r="F164" s="407"/>
      <c r="G164" s="407"/>
      <c r="H164" s="407"/>
      <c r="I164" s="447"/>
      <c r="J164" s="447"/>
      <c r="K164" s="445">
        <f>K133</f>
        <v>219.15055500000003</v>
      </c>
      <c r="L164" s="445"/>
      <c r="M164" s="445"/>
      <c r="N164" s="446"/>
    </row>
    <row r="165" spans="1:14" ht="15.75" thickBot="1" x14ac:dyDescent="0.3">
      <c r="A165" s="11" t="s">
        <v>25</v>
      </c>
      <c r="B165" s="407" t="s">
        <v>149</v>
      </c>
      <c r="C165" s="407"/>
      <c r="D165" s="407"/>
      <c r="E165" s="407"/>
      <c r="F165" s="407"/>
      <c r="G165" s="407"/>
      <c r="H165" s="407"/>
      <c r="I165" s="447"/>
      <c r="J165" s="447"/>
      <c r="K165" s="445">
        <f>K142</f>
        <v>213.81964367720116</v>
      </c>
      <c r="L165" s="445"/>
      <c r="M165" s="445"/>
      <c r="N165" s="446"/>
    </row>
    <row r="166" spans="1:14" ht="15.75" thickBot="1" x14ac:dyDescent="0.3">
      <c r="A166" s="508" t="s">
        <v>119</v>
      </c>
      <c r="B166" s="509"/>
      <c r="C166" s="509"/>
      <c r="D166" s="509"/>
      <c r="E166" s="509"/>
      <c r="F166" s="509"/>
      <c r="G166" s="509"/>
      <c r="H166" s="510"/>
      <c r="I166" s="447"/>
      <c r="J166" s="447"/>
      <c r="K166" s="515">
        <f>SUM(K161:N165)</f>
        <v>5301.8912700134615</v>
      </c>
      <c r="L166" s="515"/>
      <c r="M166" s="515"/>
      <c r="N166" s="516"/>
    </row>
    <row r="167" spans="1:14" ht="15.75" thickBot="1" x14ac:dyDescent="0.3">
      <c r="A167" s="11" t="s">
        <v>48</v>
      </c>
      <c r="B167" s="407" t="s">
        <v>150</v>
      </c>
      <c r="C167" s="407"/>
      <c r="D167" s="407"/>
      <c r="E167" s="407"/>
      <c r="F167" s="407"/>
      <c r="G167" s="407"/>
      <c r="H167" s="407"/>
      <c r="I167" s="447"/>
      <c r="J167" s="447"/>
      <c r="K167" s="445">
        <f>K155</f>
        <v>2195.0678469607114</v>
      </c>
      <c r="L167" s="445"/>
      <c r="M167" s="445"/>
      <c r="N167" s="446"/>
    </row>
    <row r="168" spans="1:14" ht="15.75" thickBot="1" x14ac:dyDescent="0.3">
      <c r="A168" s="466" t="s">
        <v>422</v>
      </c>
      <c r="B168" s="467"/>
      <c r="C168" s="467"/>
      <c r="D168" s="467"/>
      <c r="E168" s="467"/>
      <c r="F168" s="467"/>
      <c r="G168" s="467"/>
      <c r="H168" s="467"/>
      <c r="I168" s="467"/>
      <c r="J168" s="468"/>
      <c r="K168" s="484">
        <f>ROUND(K166+K167,2)</f>
        <v>7496.96</v>
      </c>
      <c r="L168" s="484"/>
      <c r="M168" s="484"/>
      <c r="N168" s="485"/>
    </row>
  </sheetData>
  <mergeCells count="333">
    <mergeCell ref="A1:N1"/>
    <mergeCell ref="A2:N2"/>
    <mergeCell ref="A4:H4"/>
    <mergeCell ref="I4:N4"/>
    <mergeCell ref="A5:H5"/>
    <mergeCell ref="I5:N5"/>
    <mergeCell ref="A6:H6"/>
    <mergeCell ref="I6:N6"/>
    <mergeCell ref="B12:I12"/>
    <mergeCell ref="J12:N12"/>
    <mergeCell ref="A3:G3"/>
    <mergeCell ref="H3:N3"/>
    <mergeCell ref="B13:I13"/>
    <mergeCell ref="J13:N13"/>
    <mergeCell ref="B14:I14"/>
    <mergeCell ref="J14:N14"/>
    <mergeCell ref="A7:N7"/>
    <mergeCell ref="A8:N8"/>
    <mergeCell ref="B10:I10"/>
    <mergeCell ref="J10:N10"/>
    <mergeCell ref="B11:I11"/>
    <mergeCell ref="J11:N11"/>
    <mergeCell ref="A20:D20"/>
    <mergeCell ref="E20:G20"/>
    <mergeCell ref="H20:N20"/>
    <mergeCell ref="A21:N21"/>
    <mergeCell ref="A23:N23"/>
    <mergeCell ref="A25:N25"/>
    <mergeCell ref="A16:N16"/>
    <mergeCell ref="A17:N17"/>
    <mergeCell ref="A18:D18"/>
    <mergeCell ref="E18:G18"/>
    <mergeCell ref="H18:N18"/>
    <mergeCell ref="A19:D19"/>
    <mergeCell ref="E19:G19"/>
    <mergeCell ref="H19:N19"/>
    <mergeCell ref="B30:H30"/>
    <mergeCell ref="I30:N30"/>
    <mergeCell ref="B31:H31"/>
    <mergeCell ref="I31:N31"/>
    <mergeCell ref="B32:H32"/>
    <mergeCell ref="I32:N32"/>
    <mergeCell ref="A26:N26"/>
    <mergeCell ref="B27:H27"/>
    <mergeCell ref="I27:N27"/>
    <mergeCell ref="B28:H28"/>
    <mergeCell ref="I28:N28"/>
    <mergeCell ref="B29:H29"/>
    <mergeCell ref="I29:N29"/>
    <mergeCell ref="B39:H39"/>
    <mergeCell ref="I39:J39"/>
    <mergeCell ref="K39:N39"/>
    <mergeCell ref="B40:H40"/>
    <mergeCell ref="I40:J40"/>
    <mergeCell ref="K40:N40"/>
    <mergeCell ref="B33:H33"/>
    <mergeCell ref="I33:N33"/>
    <mergeCell ref="A34:N34"/>
    <mergeCell ref="A35:N35"/>
    <mergeCell ref="A36:N36"/>
    <mergeCell ref="B38:H38"/>
    <mergeCell ref="I38:J38"/>
    <mergeCell ref="K38:N38"/>
    <mergeCell ref="B43:H43"/>
    <mergeCell ref="I43:J43"/>
    <mergeCell ref="K43:N43"/>
    <mergeCell ref="B44:H44"/>
    <mergeCell ref="I44:J44"/>
    <mergeCell ref="K44:N44"/>
    <mergeCell ref="B41:H41"/>
    <mergeCell ref="I41:J41"/>
    <mergeCell ref="K41:N41"/>
    <mergeCell ref="B42:H42"/>
    <mergeCell ref="I42:J42"/>
    <mergeCell ref="K42:N42"/>
    <mergeCell ref="A47:H47"/>
    <mergeCell ref="I47:J47"/>
    <mergeCell ref="K47:N47"/>
    <mergeCell ref="A48:N48"/>
    <mergeCell ref="A49:N49"/>
    <mergeCell ref="A51:N51"/>
    <mergeCell ref="B45:H45"/>
    <mergeCell ref="I45:J45"/>
    <mergeCell ref="K45:N45"/>
    <mergeCell ref="B46:H46"/>
    <mergeCell ref="I46:J46"/>
    <mergeCell ref="K46:N46"/>
    <mergeCell ref="B55:H55"/>
    <mergeCell ref="I55:J55"/>
    <mergeCell ref="K55:N55"/>
    <mergeCell ref="B56:H56"/>
    <mergeCell ref="I56:J56"/>
    <mergeCell ref="K56:N56"/>
    <mergeCell ref="B53:H53"/>
    <mergeCell ref="I53:J53"/>
    <mergeCell ref="K53:N53"/>
    <mergeCell ref="B54:H54"/>
    <mergeCell ref="I54:J54"/>
    <mergeCell ref="K54:N54"/>
    <mergeCell ref="B63:H63"/>
    <mergeCell ref="I63:J63"/>
    <mergeCell ref="K63:N63"/>
    <mergeCell ref="B64:H64"/>
    <mergeCell ref="I64:J64"/>
    <mergeCell ref="K64:N64"/>
    <mergeCell ref="A57:N57"/>
    <mergeCell ref="A59:N59"/>
    <mergeCell ref="B61:H61"/>
    <mergeCell ref="I61:J61"/>
    <mergeCell ref="K61:N61"/>
    <mergeCell ref="B62:H62"/>
    <mergeCell ref="I62:J62"/>
    <mergeCell ref="K62:N62"/>
    <mergeCell ref="B67:H67"/>
    <mergeCell ref="I67:J67"/>
    <mergeCell ref="K67:N67"/>
    <mergeCell ref="B68:H68"/>
    <mergeCell ref="I68:J68"/>
    <mergeCell ref="K68:N68"/>
    <mergeCell ref="B65:H65"/>
    <mergeCell ref="I65:J65"/>
    <mergeCell ref="K65:N65"/>
    <mergeCell ref="B66:H66"/>
    <mergeCell ref="I66:J66"/>
    <mergeCell ref="K66:N66"/>
    <mergeCell ref="A71:N71"/>
    <mergeCell ref="A73:N73"/>
    <mergeCell ref="B75:H75"/>
    <mergeCell ref="I75:J75"/>
    <mergeCell ref="K75:N75"/>
    <mergeCell ref="B76:H76"/>
    <mergeCell ref="I76:J76"/>
    <mergeCell ref="K76:N76"/>
    <mergeCell ref="B69:H69"/>
    <mergeCell ref="I69:J69"/>
    <mergeCell ref="K69:N69"/>
    <mergeCell ref="B70:H70"/>
    <mergeCell ref="I70:J70"/>
    <mergeCell ref="K70:N70"/>
    <mergeCell ref="B79:H79"/>
    <mergeCell ref="I79:J79"/>
    <mergeCell ref="K79:N79"/>
    <mergeCell ref="B80:H80"/>
    <mergeCell ref="I80:J80"/>
    <mergeCell ref="K80:N80"/>
    <mergeCell ref="B77:H77"/>
    <mergeCell ref="I77:J77"/>
    <mergeCell ref="K77:N77"/>
    <mergeCell ref="B78:H78"/>
    <mergeCell ref="I78:J78"/>
    <mergeCell ref="K78:N78"/>
    <mergeCell ref="B83:H83"/>
    <mergeCell ref="I83:J83"/>
    <mergeCell ref="K83:N83"/>
    <mergeCell ref="B84:H84"/>
    <mergeCell ref="I84:J84"/>
    <mergeCell ref="K84:N84"/>
    <mergeCell ref="B81:H81"/>
    <mergeCell ref="I81:J81"/>
    <mergeCell ref="K81:N81"/>
    <mergeCell ref="B82:H82"/>
    <mergeCell ref="I82:J82"/>
    <mergeCell ref="K82:N82"/>
    <mergeCell ref="B91:H91"/>
    <mergeCell ref="I91:J91"/>
    <mergeCell ref="K91:N91"/>
    <mergeCell ref="B92:H92"/>
    <mergeCell ref="I92:J92"/>
    <mergeCell ref="K92:N92"/>
    <mergeCell ref="A85:N85"/>
    <mergeCell ref="A87:N87"/>
    <mergeCell ref="B89:H89"/>
    <mergeCell ref="I89:J89"/>
    <mergeCell ref="K89:N89"/>
    <mergeCell ref="B90:H90"/>
    <mergeCell ref="I90:J90"/>
    <mergeCell ref="K90:N90"/>
    <mergeCell ref="B98:H98"/>
    <mergeCell ref="I98:J98"/>
    <mergeCell ref="K98:N98"/>
    <mergeCell ref="B99:H99"/>
    <mergeCell ref="I99:J99"/>
    <mergeCell ref="K99:N99"/>
    <mergeCell ref="B93:H93"/>
    <mergeCell ref="I93:J93"/>
    <mergeCell ref="K93:N93"/>
    <mergeCell ref="A95:N95"/>
    <mergeCell ref="B97:H97"/>
    <mergeCell ref="I97:J97"/>
    <mergeCell ref="K97:N97"/>
    <mergeCell ref="B102:H102"/>
    <mergeCell ref="I102:J102"/>
    <mergeCell ref="K102:N102"/>
    <mergeCell ref="B103:H103"/>
    <mergeCell ref="I103:J103"/>
    <mergeCell ref="K103:N103"/>
    <mergeCell ref="B100:H100"/>
    <mergeCell ref="I100:J100"/>
    <mergeCell ref="K100:N100"/>
    <mergeCell ref="B101:H101"/>
    <mergeCell ref="I101:J101"/>
    <mergeCell ref="K101:N101"/>
    <mergeCell ref="B111:H111"/>
    <mergeCell ref="I111:J111"/>
    <mergeCell ref="K111:N111"/>
    <mergeCell ref="B112:H112"/>
    <mergeCell ref="I112:J112"/>
    <mergeCell ref="K112:N112"/>
    <mergeCell ref="B104:H104"/>
    <mergeCell ref="I104:J104"/>
    <mergeCell ref="K104:N104"/>
    <mergeCell ref="A105:N105"/>
    <mergeCell ref="A107:N107"/>
    <mergeCell ref="A109:N109"/>
    <mergeCell ref="B115:H115"/>
    <mergeCell ref="I115:J115"/>
    <mergeCell ref="K115:N115"/>
    <mergeCell ref="B116:H116"/>
    <mergeCell ref="I116:J116"/>
    <mergeCell ref="K116:N116"/>
    <mergeCell ref="B113:H113"/>
    <mergeCell ref="I113:J113"/>
    <mergeCell ref="K113:N113"/>
    <mergeCell ref="B114:H114"/>
    <mergeCell ref="I114:J114"/>
    <mergeCell ref="K114:N114"/>
    <mergeCell ref="A119:N119"/>
    <mergeCell ref="A121:N121"/>
    <mergeCell ref="B123:H123"/>
    <mergeCell ref="I123:J123"/>
    <mergeCell ref="K123:N123"/>
    <mergeCell ref="B124:H124"/>
    <mergeCell ref="I124:J124"/>
    <mergeCell ref="K124:N124"/>
    <mergeCell ref="B117:H117"/>
    <mergeCell ref="I117:J117"/>
    <mergeCell ref="K117:N117"/>
    <mergeCell ref="B118:H118"/>
    <mergeCell ref="I118:J118"/>
    <mergeCell ref="K118:N118"/>
    <mergeCell ref="B131:H131"/>
    <mergeCell ref="I131:J131"/>
    <mergeCell ref="K131:N131"/>
    <mergeCell ref="B132:H132"/>
    <mergeCell ref="I132:J132"/>
    <mergeCell ref="K132:N132"/>
    <mergeCell ref="B125:H125"/>
    <mergeCell ref="I125:J125"/>
    <mergeCell ref="K125:N125"/>
    <mergeCell ref="A126:N126"/>
    <mergeCell ref="A128:N128"/>
    <mergeCell ref="B130:H130"/>
    <mergeCell ref="I130:J130"/>
    <mergeCell ref="K130:N130"/>
    <mergeCell ref="B138:H138"/>
    <mergeCell ref="I138:J138"/>
    <mergeCell ref="K138:N138"/>
    <mergeCell ref="B139:H139"/>
    <mergeCell ref="I139:J139"/>
    <mergeCell ref="K139:N139"/>
    <mergeCell ref="B133:H133"/>
    <mergeCell ref="I133:J133"/>
    <mergeCell ref="K133:N133"/>
    <mergeCell ref="A135:N135"/>
    <mergeCell ref="B137:H137"/>
    <mergeCell ref="I137:J137"/>
    <mergeCell ref="K137:N137"/>
    <mergeCell ref="B142:H142"/>
    <mergeCell ref="I142:J142"/>
    <mergeCell ref="K142:N142"/>
    <mergeCell ref="A143:N143"/>
    <mergeCell ref="A145:N145"/>
    <mergeCell ref="B147:H147"/>
    <mergeCell ref="I147:J147"/>
    <mergeCell ref="K147:N147"/>
    <mergeCell ref="B140:H140"/>
    <mergeCell ref="I140:J140"/>
    <mergeCell ref="K140:N140"/>
    <mergeCell ref="B141:H141"/>
    <mergeCell ref="I141:J141"/>
    <mergeCell ref="K141:N141"/>
    <mergeCell ref="B150:H150"/>
    <mergeCell ref="I150:J150"/>
    <mergeCell ref="K150:N150"/>
    <mergeCell ref="B151:H151"/>
    <mergeCell ref="I151:J151"/>
    <mergeCell ref="K151:N151"/>
    <mergeCell ref="B148:H148"/>
    <mergeCell ref="I148:J148"/>
    <mergeCell ref="K148:N148"/>
    <mergeCell ref="B149:H149"/>
    <mergeCell ref="I149:J149"/>
    <mergeCell ref="K149:N149"/>
    <mergeCell ref="B154:H154"/>
    <mergeCell ref="I154:J154"/>
    <mergeCell ref="K154:N154"/>
    <mergeCell ref="B155:H155"/>
    <mergeCell ref="I155:J155"/>
    <mergeCell ref="K155:N155"/>
    <mergeCell ref="B152:H152"/>
    <mergeCell ref="I152:J152"/>
    <mergeCell ref="K152:N152"/>
    <mergeCell ref="B153:H153"/>
    <mergeCell ref="I153:J153"/>
    <mergeCell ref="K153:N153"/>
    <mergeCell ref="B162:H162"/>
    <mergeCell ref="I162:J162"/>
    <mergeCell ref="K162:N162"/>
    <mergeCell ref="B163:H163"/>
    <mergeCell ref="I163:J163"/>
    <mergeCell ref="K163:N163"/>
    <mergeCell ref="A156:N156"/>
    <mergeCell ref="A158:N158"/>
    <mergeCell ref="B160:H160"/>
    <mergeCell ref="I160:J160"/>
    <mergeCell ref="K160:N160"/>
    <mergeCell ref="B161:H161"/>
    <mergeCell ref="I161:J161"/>
    <mergeCell ref="K161:N161"/>
    <mergeCell ref="A168:J168"/>
    <mergeCell ref="K168:N168"/>
    <mergeCell ref="A166:H166"/>
    <mergeCell ref="I166:J166"/>
    <mergeCell ref="K166:N166"/>
    <mergeCell ref="B167:H167"/>
    <mergeCell ref="I167:J167"/>
    <mergeCell ref="K167:N167"/>
    <mergeCell ref="B164:H164"/>
    <mergeCell ref="I164:J164"/>
    <mergeCell ref="K164:N164"/>
    <mergeCell ref="B165:H165"/>
    <mergeCell ref="I165:J165"/>
    <mergeCell ref="K165:N165"/>
  </mergeCells>
  <printOptions horizontalCentered="1"/>
  <pageMargins left="0.23622047244094491" right="0.23622047244094491" top="0.74803149606299213" bottom="0.74803149606299213" header="0.31496062992125984" footer="0.31496062992125984"/>
  <pageSetup paperSize="9" scale="55"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137D53-FD6A-4A04-9D72-A12DA0FB39C9}">
  <sheetPr>
    <tabColor rgb="FF00B050"/>
  </sheetPr>
  <dimension ref="A1:WVV168"/>
  <sheetViews>
    <sheetView showGridLines="0" topLeftCell="A64" zoomScaleNormal="100" workbookViewId="0">
      <selection activeCell="K139" sqref="K139:N139"/>
    </sheetView>
  </sheetViews>
  <sheetFormatPr defaultColWidth="0" defaultRowHeight="15" x14ac:dyDescent="0.25"/>
  <cols>
    <col min="1" max="1" width="5.28515625" style="5" bestFit="1" customWidth="1"/>
    <col min="2" max="5" width="6.7109375" customWidth="1"/>
    <col min="6" max="6" width="8.42578125" customWidth="1"/>
    <col min="7" max="7" width="9" customWidth="1"/>
    <col min="8" max="8" width="44.140625" customWidth="1"/>
    <col min="9" max="9" width="12.7109375" bestFit="1" customWidth="1"/>
    <col min="10" max="10" width="16.140625" customWidth="1"/>
    <col min="11" max="11" width="14.85546875" customWidth="1"/>
    <col min="12" max="12" width="11.140625" customWidth="1"/>
    <col min="13" max="13" width="11.5703125" customWidth="1"/>
    <col min="14" max="14" width="11.7109375" customWidth="1"/>
    <col min="15" max="256" width="9.140625" customWidth="1"/>
    <col min="257" max="257" width="5.28515625" bestFit="1" customWidth="1"/>
    <col min="258" max="261" width="6.7109375" customWidth="1"/>
    <col min="262" max="262" width="8.42578125" customWidth="1"/>
    <col min="263" max="263" width="9" customWidth="1"/>
    <col min="264" max="264" width="10.5703125" customWidth="1"/>
    <col min="265" max="265" width="10" customWidth="1"/>
    <col min="266" max="266" width="25.7109375" customWidth="1"/>
    <col min="267" max="267" width="9.140625" customWidth="1"/>
    <col min="268" max="268" width="6.42578125" customWidth="1"/>
    <col min="269" max="270" width="9.140625" customWidth="1"/>
    <col min="271" max="512" width="9.140625" hidden="1"/>
    <col min="513" max="513" width="5.28515625" bestFit="1" customWidth="1"/>
    <col min="514" max="517" width="6.7109375" customWidth="1"/>
    <col min="518" max="518" width="8.42578125" customWidth="1"/>
    <col min="519" max="519" width="9" customWidth="1"/>
    <col min="520" max="520" width="10.5703125" customWidth="1"/>
    <col min="521" max="521" width="10" customWidth="1"/>
    <col min="522" max="522" width="25.7109375" customWidth="1"/>
    <col min="523" max="523" width="9.140625" customWidth="1"/>
    <col min="524" max="524" width="6.42578125" customWidth="1"/>
    <col min="525" max="526" width="9.140625" customWidth="1"/>
    <col min="527" max="768" width="9.140625" hidden="1"/>
    <col min="769" max="769" width="5.28515625" bestFit="1" customWidth="1"/>
    <col min="770" max="773" width="6.7109375" customWidth="1"/>
    <col min="774" max="774" width="8.42578125" customWidth="1"/>
    <col min="775" max="775" width="9" customWidth="1"/>
    <col min="776" max="776" width="10.5703125" customWidth="1"/>
    <col min="777" max="777" width="10" customWidth="1"/>
    <col min="778" max="778" width="25.7109375" customWidth="1"/>
    <col min="779" max="779" width="9.140625" customWidth="1"/>
    <col min="780" max="780" width="6.42578125" customWidth="1"/>
    <col min="781" max="782" width="9.140625" customWidth="1"/>
    <col min="783" max="1024" width="9.140625" hidden="1"/>
    <col min="1025" max="1025" width="5.28515625" bestFit="1" customWidth="1"/>
    <col min="1026" max="1029" width="6.7109375" customWidth="1"/>
    <col min="1030" max="1030" width="8.42578125" customWidth="1"/>
    <col min="1031" max="1031" width="9" customWidth="1"/>
    <col min="1032" max="1032" width="10.5703125" customWidth="1"/>
    <col min="1033" max="1033" width="10" customWidth="1"/>
    <col min="1034" max="1034" width="25.7109375" customWidth="1"/>
    <col min="1035" max="1035" width="9.140625" customWidth="1"/>
    <col min="1036" max="1036" width="6.42578125" customWidth="1"/>
    <col min="1037" max="1038" width="9.140625" customWidth="1"/>
    <col min="1039" max="1280" width="9.140625" hidden="1"/>
    <col min="1281" max="1281" width="5.28515625" bestFit="1" customWidth="1"/>
    <col min="1282" max="1285" width="6.7109375" customWidth="1"/>
    <col min="1286" max="1286" width="8.42578125" customWidth="1"/>
    <col min="1287" max="1287" width="9" customWidth="1"/>
    <col min="1288" max="1288" width="10.5703125" customWidth="1"/>
    <col min="1289" max="1289" width="10" customWidth="1"/>
    <col min="1290" max="1290" width="25.7109375" customWidth="1"/>
    <col min="1291" max="1291" width="9.140625" customWidth="1"/>
    <col min="1292" max="1292" width="6.42578125" customWidth="1"/>
    <col min="1293" max="1294" width="9.140625" customWidth="1"/>
    <col min="1295" max="1536" width="9.140625" hidden="1"/>
    <col min="1537" max="1537" width="5.28515625" bestFit="1" customWidth="1"/>
    <col min="1538" max="1541" width="6.7109375" customWidth="1"/>
    <col min="1542" max="1542" width="8.42578125" customWidth="1"/>
    <col min="1543" max="1543" width="9" customWidth="1"/>
    <col min="1544" max="1544" width="10.5703125" customWidth="1"/>
    <col min="1545" max="1545" width="10" customWidth="1"/>
    <col min="1546" max="1546" width="25.7109375" customWidth="1"/>
    <col min="1547" max="1547" width="9.140625" customWidth="1"/>
    <col min="1548" max="1548" width="6.42578125" customWidth="1"/>
    <col min="1549" max="1550" width="9.140625" customWidth="1"/>
    <col min="1551" max="1792" width="9.140625" hidden="1"/>
    <col min="1793" max="1793" width="5.28515625" bestFit="1" customWidth="1"/>
    <col min="1794" max="1797" width="6.7109375" customWidth="1"/>
    <col min="1798" max="1798" width="8.42578125" customWidth="1"/>
    <col min="1799" max="1799" width="9" customWidth="1"/>
    <col min="1800" max="1800" width="10.5703125" customWidth="1"/>
    <col min="1801" max="1801" width="10" customWidth="1"/>
    <col min="1802" max="1802" width="25.7109375" customWidth="1"/>
    <col min="1803" max="1803" width="9.140625" customWidth="1"/>
    <col min="1804" max="1804" width="6.42578125" customWidth="1"/>
    <col min="1805" max="1806" width="9.140625" customWidth="1"/>
    <col min="1807" max="2048" width="9.140625" hidden="1"/>
    <col min="2049" max="2049" width="5.28515625" bestFit="1" customWidth="1"/>
    <col min="2050" max="2053" width="6.7109375" customWidth="1"/>
    <col min="2054" max="2054" width="8.42578125" customWidth="1"/>
    <col min="2055" max="2055" width="9" customWidth="1"/>
    <col min="2056" max="2056" width="10.5703125" customWidth="1"/>
    <col min="2057" max="2057" width="10" customWidth="1"/>
    <col min="2058" max="2058" width="25.7109375" customWidth="1"/>
    <col min="2059" max="2059" width="9.140625" customWidth="1"/>
    <col min="2060" max="2060" width="6.42578125" customWidth="1"/>
    <col min="2061" max="2062" width="9.140625" customWidth="1"/>
    <col min="2063" max="2304" width="9.140625" hidden="1"/>
    <col min="2305" max="2305" width="5.28515625" bestFit="1" customWidth="1"/>
    <col min="2306" max="2309" width="6.7109375" customWidth="1"/>
    <col min="2310" max="2310" width="8.42578125" customWidth="1"/>
    <col min="2311" max="2311" width="9" customWidth="1"/>
    <col min="2312" max="2312" width="10.5703125" customWidth="1"/>
    <col min="2313" max="2313" width="10" customWidth="1"/>
    <col min="2314" max="2314" width="25.7109375" customWidth="1"/>
    <col min="2315" max="2315" width="9.140625" customWidth="1"/>
    <col min="2316" max="2316" width="6.42578125" customWidth="1"/>
    <col min="2317" max="2318" width="9.140625" customWidth="1"/>
    <col min="2319" max="2560" width="9.140625" hidden="1"/>
    <col min="2561" max="2561" width="5.28515625" bestFit="1" customWidth="1"/>
    <col min="2562" max="2565" width="6.7109375" customWidth="1"/>
    <col min="2566" max="2566" width="8.42578125" customWidth="1"/>
    <col min="2567" max="2567" width="9" customWidth="1"/>
    <col min="2568" max="2568" width="10.5703125" customWidth="1"/>
    <col min="2569" max="2569" width="10" customWidth="1"/>
    <col min="2570" max="2570" width="25.7109375" customWidth="1"/>
    <col min="2571" max="2571" width="9.140625" customWidth="1"/>
    <col min="2572" max="2572" width="6.42578125" customWidth="1"/>
    <col min="2573" max="2574" width="9.140625" customWidth="1"/>
    <col min="2575" max="2816" width="9.140625" hidden="1"/>
    <col min="2817" max="2817" width="5.28515625" bestFit="1" customWidth="1"/>
    <col min="2818" max="2821" width="6.7109375" customWidth="1"/>
    <col min="2822" max="2822" width="8.42578125" customWidth="1"/>
    <col min="2823" max="2823" width="9" customWidth="1"/>
    <col min="2824" max="2824" width="10.5703125" customWidth="1"/>
    <col min="2825" max="2825" width="10" customWidth="1"/>
    <col min="2826" max="2826" width="25.7109375" customWidth="1"/>
    <col min="2827" max="2827" width="9.140625" customWidth="1"/>
    <col min="2828" max="2828" width="6.42578125" customWidth="1"/>
    <col min="2829" max="2830" width="9.140625" customWidth="1"/>
    <col min="2831" max="3072" width="9.140625" hidden="1"/>
    <col min="3073" max="3073" width="5.28515625" bestFit="1" customWidth="1"/>
    <col min="3074" max="3077" width="6.7109375" customWidth="1"/>
    <col min="3078" max="3078" width="8.42578125" customWidth="1"/>
    <col min="3079" max="3079" width="9" customWidth="1"/>
    <col min="3080" max="3080" width="10.5703125" customWidth="1"/>
    <col min="3081" max="3081" width="10" customWidth="1"/>
    <col min="3082" max="3082" width="25.7109375" customWidth="1"/>
    <col min="3083" max="3083" width="9.140625" customWidth="1"/>
    <col min="3084" max="3084" width="6.42578125" customWidth="1"/>
    <col min="3085" max="3086" width="9.140625" customWidth="1"/>
    <col min="3087" max="3328" width="9.140625" hidden="1"/>
    <col min="3329" max="3329" width="5.28515625" bestFit="1" customWidth="1"/>
    <col min="3330" max="3333" width="6.7109375" customWidth="1"/>
    <col min="3334" max="3334" width="8.42578125" customWidth="1"/>
    <col min="3335" max="3335" width="9" customWidth="1"/>
    <col min="3336" max="3336" width="10.5703125" customWidth="1"/>
    <col min="3337" max="3337" width="10" customWidth="1"/>
    <col min="3338" max="3338" width="25.7109375" customWidth="1"/>
    <col min="3339" max="3339" width="9.140625" customWidth="1"/>
    <col min="3340" max="3340" width="6.42578125" customWidth="1"/>
    <col min="3341" max="3342" width="9.140625" customWidth="1"/>
    <col min="3343" max="3584" width="9.140625" hidden="1"/>
    <col min="3585" max="3585" width="5.28515625" bestFit="1" customWidth="1"/>
    <col min="3586" max="3589" width="6.7109375" customWidth="1"/>
    <col min="3590" max="3590" width="8.42578125" customWidth="1"/>
    <col min="3591" max="3591" width="9" customWidth="1"/>
    <col min="3592" max="3592" width="10.5703125" customWidth="1"/>
    <col min="3593" max="3593" width="10" customWidth="1"/>
    <col min="3594" max="3594" width="25.7109375" customWidth="1"/>
    <col min="3595" max="3595" width="9.140625" customWidth="1"/>
    <col min="3596" max="3596" width="6.42578125" customWidth="1"/>
    <col min="3597" max="3598" width="9.140625" customWidth="1"/>
    <col min="3599" max="3840" width="9.140625" hidden="1"/>
    <col min="3841" max="3841" width="5.28515625" bestFit="1" customWidth="1"/>
    <col min="3842" max="3845" width="6.7109375" customWidth="1"/>
    <col min="3846" max="3846" width="8.42578125" customWidth="1"/>
    <col min="3847" max="3847" width="9" customWidth="1"/>
    <col min="3848" max="3848" width="10.5703125" customWidth="1"/>
    <col min="3849" max="3849" width="10" customWidth="1"/>
    <col min="3850" max="3850" width="25.7109375" customWidth="1"/>
    <col min="3851" max="3851" width="9.140625" customWidth="1"/>
    <col min="3852" max="3852" width="6.42578125" customWidth="1"/>
    <col min="3853" max="3854" width="9.140625" customWidth="1"/>
    <col min="3855" max="4096" width="9.140625" hidden="1"/>
    <col min="4097" max="4097" width="5.28515625" bestFit="1" customWidth="1"/>
    <col min="4098" max="4101" width="6.7109375" customWidth="1"/>
    <col min="4102" max="4102" width="8.42578125" customWidth="1"/>
    <col min="4103" max="4103" width="9" customWidth="1"/>
    <col min="4104" max="4104" width="10.5703125" customWidth="1"/>
    <col min="4105" max="4105" width="10" customWidth="1"/>
    <col min="4106" max="4106" width="25.7109375" customWidth="1"/>
    <col min="4107" max="4107" width="9.140625" customWidth="1"/>
    <col min="4108" max="4108" width="6.42578125" customWidth="1"/>
    <col min="4109" max="4110" width="9.140625" customWidth="1"/>
    <col min="4111" max="4352" width="9.140625" hidden="1"/>
    <col min="4353" max="4353" width="5.28515625" bestFit="1" customWidth="1"/>
    <col min="4354" max="4357" width="6.7109375" customWidth="1"/>
    <col min="4358" max="4358" width="8.42578125" customWidth="1"/>
    <col min="4359" max="4359" width="9" customWidth="1"/>
    <col min="4360" max="4360" width="10.5703125" customWidth="1"/>
    <col min="4361" max="4361" width="10" customWidth="1"/>
    <col min="4362" max="4362" width="25.7109375" customWidth="1"/>
    <col min="4363" max="4363" width="9.140625" customWidth="1"/>
    <col min="4364" max="4364" width="6.42578125" customWidth="1"/>
    <col min="4365" max="4366" width="9.140625" customWidth="1"/>
    <col min="4367" max="4608" width="9.140625" hidden="1"/>
    <col min="4609" max="4609" width="5.28515625" bestFit="1" customWidth="1"/>
    <col min="4610" max="4613" width="6.7109375" customWidth="1"/>
    <col min="4614" max="4614" width="8.42578125" customWidth="1"/>
    <col min="4615" max="4615" width="9" customWidth="1"/>
    <col min="4616" max="4616" width="10.5703125" customWidth="1"/>
    <col min="4617" max="4617" width="10" customWidth="1"/>
    <col min="4618" max="4618" width="25.7109375" customWidth="1"/>
    <col min="4619" max="4619" width="9.140625" customWidth="1"/>
    <col min="4620" max="4620" width="6.42578125" customWidth="1"/>
    <col min="4621" max="4622" width="9.140625" customWidth="1"/>
    <col min="4623" max="4864" width="9.140625" hidden="1"/>
    <col min="4865" max="4865" width="5.28515625" bestFit="1" customWidth="1"/>
    <col min="4866" max="4869" width="6.7109375" customWidth="1"/>
    <col min="4870" max="4870" width="8.42578125" customWidth="1"/>
    <col min="4871" max="4871" width="9" customWidth="1"/>
    <col min="4872" max="4872" width="10.5703125" customWidth="1"/>
    <col min="4873" max="4873" width="10" customWidth="1"/>
    <col min="4874" max="4874" width="25.7109375" customWidth="1"/>
    <col min="4875" max="4875" width="9.140625" customWidth="1"/>
    <col min="4876" max="4876" width="6.42578125" customWidth="1"/>
    <col min="4877" max="4878" width="9.140625" customWidth="1"/>
    <col min="4879" max="5120" width="9.140625" hidden="1"/>
    <col min="5121" max="5121" width="5.28515625" bestFit="1" customWidth="1"/>
    <col min="5122" max="5125" width="6.7109375" customWidth="1"/>
    <col min="5126" max="5126" width="8.42578125" customWidth="1"/>
    <col min="5127" max="5127" width="9" customWidth="1"/>
    <col min="5128" max="5128" width="10.5703125" customWidth="1"/>
    <col min="5129" max="5129" width="10" customWidth="1"/>
    <col min="5130" max="5130" width="25.7109375" customWidth="1"/>
    <col min="5131" max="5131" width="9.140625" customWidth="1"/>
    <col min="5132" max="5132" width="6.42578125" customWidth="1"/>
    <col min="5133" max="5134" width="9.140625" customWidth="1"/>
    <col min="5135" max="5376" width="9.140625" hidden="1"/>
    <col min="5377" max="5377" width="5.28515625" bestFit="1" customWidth="1"/>
    <col min="5378" max="5381" width="6.7109375" customWidth="1"/>
    <col min="5382" max="5382" width="8.42578125" customWidth="1"/>
    <col min="5383" max="5383" width="9" customWidth="1"/>
    <col min="5384" max="5384" width="10.5703125" customWidth="1"/>
    <col min="5385" max="5385" width="10" customWidth="1"/>
    <col min="5386" max="5386" width="25.7109375" customWidth="1"/>
    <col min="5387" max="5387" width="9.140625" customWidth="1"/>
    <col min="5388" max="5388" width="6.42578125" customWidth="1"/>
    <col min="5389" max="5390" width="9.140625" customWidth="1"/>
    <col min="5391" max="5632" width="9.140625" hidden="1"/>
    <col min="5633" max="5633" width="5.28515625" bestFit="1" customWidth="1"/>
    <col min="5634" max="5637" width="6.7109375" customWidth="1"/>
    <col min="5638" max="5638" width="8.42578125" customWidth="1"/>
    <col min="5639" max="5639" width="9" customWidth="1"/>
    <col min="5640" max="5640" width="10.5703125" customWidth="1"/>
    <col min="5641" max="5641" width="10" customWidth="1"/>
    <col min="5642" max="5642" width="25.7109375" customWidth="1"/>
    <col min="5643" max="5643" width="9.140625" customWidth="1"/>
    <col min="5644" max="5644" width="6.42578125" customWidth="1"/>
    <col min="5645" max="5646" width="9.140625" customWidth="1"/>
    <col min="5647" max="5888" width="9.140625" hidden="1"/>
    <col min="5889" max="5889" width="5.28515625" bestFit="1" customWidth="1"/>
    <col min="5890" max="5893" width="6.7109375" customWidth="1"/>
    <col min="5894" max="5894" width="8.42578125" customWidth="1"/>
    <col min="5895" max="5895" width="9" customWidth="1"/>
    <col min="5896" max="5896" width="10.5703125" customWidth="1"/>
    <col min="5897" max="5897" width="10" customWidth="1"/>
    <col min="5898" max="5898" width="25.7109375" customWidth="1"/>
    <col min="5899" max="5899" width="9.140625" customWidth="1"/>
    <col min="5900" max="5900" width="6.42578125" customWidth="1"/>
    <col min="5901" max="5902" width="9.140625" customWidth="1"/>
    <col min="5903" max="6144" width="9.140625" hidden="1"/>
    <col min="6145" max="6145" width="5.28515625" bestFit="1" customWidth="1"/>
    <col min="6146" max="6149" width="6.7109375" customWidth="1"/>
    <col min="6150" max="6150" width="8.42578125" customWidth="1"/>
    <col min="6151" max="6151" width="9" customWidth="1"/>
    <col min="6152" max="6152" width="10.5703125" customWidth="1"/>
    <col min="6153" max="6153" width="10" customWidth="1"/>
    <col min="6154" max="6154" width="25.7109375" customWidth="1"/>
    <col min="6155" max="6155" width="9.140625" customWidth="1"/>
    <col min="6156" max="6156" width="6.42578125" customWidth="1"/>
    <col min="6157" max="6158" width="9.140625" customWidth="1"/>
    <col min="6159" max="6400" width="9.140625" hidden="1"/>
    <col min="6401" max="6401" width="5.28515625" bestFit="1" customWidth="1"/>
    <col min="6402" max="6405" width="6.7109375" customWidth="1"/>
    <col min="6406" max="6406" width="8.42578125" customWidth="1"/>
    <col min="6407" max="6407" width="9" customWidth="1"/>
    <col min="6408" max="6408" width="10.5703125" customWidth="1"/>
    <col min="6409" max="6409" width="10" customWidth="1"/>
    <col min="6410" max="6410" width="25.7109375" customWidth="1"/>
    <col min="6411" max="6411" width="9.140625" customWidth="1"/>
    <col min="6412" max="6412" width="6.42578125" customWidth="1"/>
    <col min="6413" max="6414" width="9.140625" customWidth="1"/>
    <col min="6415" max="6656" width="9.140625" hidden="1"/>
    <col min="6657" max="6657" width="5.28515625" bestFit="1" customWidth="1"/>
    <col min="6658" max="6661" width="6.7109375" customWidth="1"/>
    <col min="6662" max="6662" width="8.42578125" customWidth="1"/>
    <col min="6663" max="6663" width="9" customWidth="1"/>
    <col min="6664" max="6664" width="10.5703125" customWidth="1"/>
    <col min="6665" max="6665" width="10" customWidth="1"/>
    <col min="6666" max="6666" width="25.7109375" customWidth="1"/>
    <col min="6667" max="6667" width="9.140625" customWidth="1"/>
    <col min="6668" max="6668" width="6.42578125" customWidth="1"/>
    <col min="6669" max="6670" width="9.140625" customWidth="1"/>
    <col min="6671" max="6912" width="9.140625" hidden="1"/>
    <col min="6913" max="6913" width="5.28515625" bestFit="1" customWidth="1"/>
    <col min="6914" max="6917" width="6.7109375" customWidth="1"/>
    <col min="6918" max="6918" width="8.42578125" customWidth="1"/>
    <col min="6919" max="6919" width="9" customWidth="1"/>
    <col min="6920" max="6920" width="10.5703125" customWidth="1"/>
    <col min="6921" max="6921" width="10" customWidth="1"/>
    <col min="6922" max="6922" width="25.7109375" customWidth="1"/>
    <col min="6923" max="6923" width="9.140625" customWidth="1"/>
    <col min="6924" max="6924" width="6.42578125" customWidth="1"/>
    <col min="6925" max="6926" width="9.140625" customWidth="1"/>
    <col min="6927" max="7168" width="9.140625" hidden="1"/>
    <col min="7169" max="7169" width="5.28515625" bestFit="1" customWidth="1"/>
    <col min="7170" max="7173" width="6.7109375" customWidth="1"/>
    <col min="7174" max="7174" width="8.42578125" customWidth="1"/>
    <col min="7175" max="7175" width="9" customWidth="1"/>
    <col min="7176" max="7176" width="10.5703125" customWidth="1"/>
    <col min="7177" max="7177" width="10" customWidth="1"/>
    <col min="7178" max="7178" width="25.7109375" customWidth="1"/>
    <col min="7179" max="7179" width="9.140625" customWidth="1"/>
    <col min="7180" max="7180" width="6.42578125" customWidth="1"/>
    <col min="7181" max="7182" width="9.140625" customWidth="1"/>
    <col min="7183" max="7424" width="9.140625" hidden="1"/>
    <col min="7425" max="7425" width="5.28515625" bestFit="1" customWidth="1"/>
    <col min="7426" max="7429" width="6.7109375" customWidth="1"/>
    <col min="7430" max="7430" width="8.42578125" customWidth="1"/>
    <col min="7431" max="7431" width="9" customWidth="1"/>
    <col min="7432" max="7432" width="10.5703125" customWidth="1"/>
    <col min="7433" max="7433" width="10" customWidth="1"/>
    <col min="7434" max="7434" width="25.7109375" customWidth="1"/>
    <col min="7435" max="7435" width="9.140625" customWidth="1"/>
    <col min="7436" max="7436" width="6.42578125" customWidth="1"/>
    <col min="7437" max="7438" width="9.140625" customWidth="1"/>
    <col min="7439" max="7680" width="9.140625" hidden="1"/>
    <col min="7681" max="7681" width="5.28515625" bestFit="1" customWidth="1"/>
    <col min="7682" max="7685" width="6.7109375" customWidth="1"/>
    <col min="7686" max="7686" width="8.42578125" customWidth="1"/>
    <col min="7687" max="7687" width="9" customWidth="1"/>
    <col min="7688" max="7688" width="10.5703125" customWidth="1"/>
    <col min="7689" max="7689" width="10" customWidth="1"/>
    <col min="7690" max="7690" width="25.7109375" customWidth="1"/>
    <col min="7691" max="7691" width="9.140625" customWidth="1"/>
    <col min="7692" max="7692" width="6.42578125" customWidth="1"/>
    <col min="7693" max="7694" width="9.140625" customWidth="1"/>
    <col min="7695" max="7936" width="9.140625" hidden="1"/>
    <col min="7937" max="7937" width="5.28515625" bestFit="1" customWidth="1"/>
    <col min="7938" max="7941" width="6.7109375" customWidth="1"/>
    <col min="7942" max="7942" width="8.42578125" customWidth="1"/>
    <col min="7943" max="7943" width="9" customWidth="1"/>
    <col min="7944" max="7944" width="10.5703125" customWidth="1"/>
    <col min="7945" max="7945" width="10" customWidth="1"/>
    <col min="7946" max="7946" width="25.7109375" customWidth="1"/>
    <col min="7947" max="7947" width="9.140625" customWidth="1"/>
    <col min="7948" max="7948" width="6.42578125" customWidth="1"/>
    <col min="7949" max="7950" width="9.140625" customWidth="1"/>
    <col min="7951" max="8192" width="9.140625" hidden="1"/>
    <col min="8193" max="8193" width="5.28515625" bestFit="1" customWidth="1"/>
    <col min="8194" max="8197" width="6.7109375" customWidth="1"/>
    <col min="8198" max="8198" width="8.42578125" customWidth="1"/>
    <col min="8199" max="8199" width="9" customWidth="1"/>
    <col min="8200" max="8200" width="10.5703125" customWidth="1"/>
    <col min="8201" max="8201" width="10" customWidth="1"/>
    <col min="8202" max="8202" width="25.7109375" customWidth="1"/>
    <col min="8203" max="8203" width="9.140625" customWidth="1"/>
    <col min="8204" max="8204" width="6.42578125" customWidth="1"/>
    <col min="8205" max="8206" width="9.140625" customWidth="1"/>
    <col min="8207" max="8448" width="9.140625" hidden="1"/>
    <col min="8449" max="8449" width="5.28515625" bestFit="1" customWidth="1"/>
    <col min="8450" max="8453" width="6.7109375" customWidth="1"/>
    <col min="8454" max="8454" width="8.42578125" customWidth="1"/>
    <col min="8455" max="8455" width="9" customWidth="1"/>
    <col min="8456" max="8456" width="10.5703125" customWidth="1"/>
    <col min="8457" max="8457" width="10" customWidth="1"/>
    <col min="8458" max="8458" width="25.7109375" customWidth="1"/>
    <col min="8459" max="8459" width="9.140625" customWidth="1"/>
    <col min="8460" max="8460" width="6.42578125" customWidth="1"/>
    <col min="8461" max="8462" width="9.140625" customWidth="1"/>
    <col min="8463" max="8704" width="9.140625" hidden="1"/>
    <col min="8705" max="8705" width="5.28515625" bestFit="1" customWidth="1"/>
    <col min="8706" max="8709" width="6.7109375" customWidth="1"/>
    <col min="8710" max="8710" width="8.42578125" customWidth="1"/>
    <col min="8711" max="8711" width="9" customWidth="1"/>
    <col min="8712" max="8712" width="10.5703125" customWidth="1"/>
    <col min="8713" max="8713" width="10" customWidth="1"/>
    <col min="8714" max="8714" width="25.7109375" customWidth="1"/>
    <col min="8715" max="8715" width="9.140625" customWidth="1"/>
    <col min="8716" max="8716" width="6.42578125" customWidth="1"/>
    <col min="8717" max="8718" width="9.140625" customWidth="1"/>
    <col min="8719" max="8960" width="9.140625" hidden="1"/>
    <col min="8961" max="8961" width="5.28515625" bestFit="1" customWidth="1"/>
    <col min="8962" max="8965" width="6.7109375" customWidth="1"/>
    <col min="8966" max="8966" width="8.42578125" customWidth="1"/>
    <col min="8967" max="8967" width="9" customWidth="1"/>
    <col min="8968" max="8968" width="10.5703125" customWidth="1"/>
    <col min="8969" max="8969" width="10" customWidth="1"/>
    <col min="8970" max="8970" width="25.7109375" customWidth="1"/>
    <col min="8971" max="8971" width="9.140625" customWidth="1"/>
    <col min="8972" max="8972" width="6.42578125" customWidth="1"/>
    <col min="8973" max="8974" width="9.140625" customWidth="1"/>
    <col min="8975" max="9216" width="9.140625" hidden="1"/>
    <col min="9217" max="9217" width="5.28515625" bestFit="1" customWidth="1"/>
    <col min="9218" max="9221" width="6.7109375" customWidth="1"/>
    <col min="9222" max="9222" width="8.42578125" customWidth="1"/>
    <col min="9223" max="9223" width="9" customWidth="1"/>
    <col min="9224" max="9224" width="10.5703125" customWidth="1"/>
    <col min="9225" max="9225" width="10" customWidth="1"/>
    <col min="9226" max="9226" width="25.7109375" customWidth="1"/>
    <col min="9227" max="9227" width="9.140625" customWidth="1"/>
    <col min="9228" max="9228" width="6.42578125" customWidth="1"/>
    <col min="9229" max="9230" width="9.140625" customWidth="1"/>
    <col min="9231" max="9472" width="9.140625" hidden="1"/>
    <col min="9473" max="9473" width="5.28515625" bestFit="1" customWidth="1"/>
    <col min="9474" max="9477" width="6.7109375" customWidth="1"/>
    <col min="9478" max="9478" width="8.42578125" customWidth="1"/>
    <col min="9479" max="9479" width="9" customWidth="1"/>
    <col min="9480" max="9480" width="10.5703125" customWidth="1"/>
    <col min="9481" max="9481" width="10" customWidth="1"/>
    <col min="9482" max="9482" width="25.7109375" customWidth="1"/>
    <col min="9483" max="9483" width="9.140625" customWidth="1"/>
    <col min="9484" max="9484" width="6.42578125" customWidth="1"/>
    <col min="9485" max="9486" width="9.140625" customWidth="1"/>
    <col min="9487" max="9728" width="9.140625" hidden="1"/>
    <col min="9729" max="9729" width="5.28515625" bestFit="1" customWidth="1"/>
    <col min="9730" max="9733" width="6.7109375" customWidth="1"/>
    <col min="9734" max="9734" width="8.42578125" customWidth="1"/>
    <col min="9735" max="9735" width="9" customWidth="1"/>
    <col min="9736" max="9736" width="10.5703125" customWidth="1"/>
    <col min="9737" max="9737" width="10" customWidth="1"/>
    <col min="9738" max="9738" width="25.7109375" customWidth="1"/>
    <col min="9739" max="9739" width="9.140625" customWidth="1"/>
    <col min="9740" max="9740" width="6.42578125" customWidth="1"/>
    <col min="9741" max="9742" width="9.140625" customWidth="1"/>
    <col min="9743" max="9984" width="9.140625" hidden="1"/>
    <col min="9985" max="9985" width="5.28515625" bestFit="1" customWidth="1"/>
    <col min="9986" max="9989" width="6.7109375" customWidth="1"/>
    <col min="9990" max="9990" width="8.42578125" customWidth="1"/>
    <col min="9991" max="9991" width="9" customWidth="1"/>
    <col min="9992" max="9992" width="10.5703125" customWidth="1"/>
    <col min="9993" max="9993" width="10" customWidth="1"/>
    <col min="9994" max="9994" width="25.7109375" customWidth="1"/>
    <col min="9995" max="9995" width="9.140625" customWidth="1"/>
    <col min="9996" max="9996" width="6.42578125" customWidth="1"/>
    <col min="9997" max="9998" width="9.140625" customWidth="1"/>
    <col min="9999" max="10240" width="9.140625" hidden="1"/>
    <col min="10241" max="10241" width="5.28515625" bestFit="1" customWidth="1"/>
    <col min="10242" max="10245" width="6.7109375" customWidth="1"/>
    <col min="10246" max="10246" width="8.42578125" customWidth="1"/>
    <col min="10247" max="10247" width="9" customWidth="1"/>
    <col min="10248" max="10248" width="10.5703125" customWidth="1"/>
    <col min="10249" max="10249" width="10" customWidth="1"/>
    <col min="10250" max="10250" width="25.7109375" customWidth="1"/>
    <col min="10251" max="10251" width="9.140625" customWidth="1"/>
    <col min="10252" max="10252" width="6.42578125" customWidth="1"/>
    <col min="10253" max="10254" width="9.140625" customWidth="1"/>
    <col min="10255" max="10496" width="9.140625" hidden="1"/>
    <col min="10497" max="10497" width="5.28515625" bestFit="1" customWidth="1"/>
    <col min="10498" max="10501" width="6.7109375" customWidth="1"/>
    <col min="10502" max="10502" width="8.42578125" customWidth="1"/>
    <col min="10503" max="10503" width="9" customWidth="1"/>
    <col min="10504" max="10504" width="10.5703125" customWidth="1"/>
    <col min="10505" max="10505" width="10" customWidth="1"/>
    <col min="10506" max="10506" width="25.7109375" customWidth="1"/>
    <col min="10507" max="10507" width="9.140625" customWidth="1"/>
    <col min="10508" max="10508" width="6.42578125" customWidth="1"/>
    <col min="10509" max="10510" width="9.140625" customWidth="1"/>
    <col min="10511" max="10752" width="9.140625" hidden="1"/>
    <col min="10753" max="10753" width="5.28515625" bestFit="1" customWidth="1"/>
    <col min="10754" max="10757" width="6.7109375" customWidth="1"/>
    <col min="10758" max="10758" width="8.42578125" customWidth="1"/>
    <col min="10759" max="10759" width="9" customWidth="1"/>
    <col min="10760" max="10760" width="10.5703125" customWidth="1"/>
    <col min="10761" max="10761" width="10" customWidth="1"/>
    <col min="10762" max="10762" width="25.7109375" customWidth="1"/>
    <col min="10763" max="10763" width="9.140625" customWidth="1"/>
    <col min="10764" max="10764" width="6.42578125" customWidth="1"/>
    <col min="10765" max="10766" width="9.140625" customWidth="1"/>
    <col min="10767" max="11008" width="9.140625" hidden="1"/>
    <col min="11009" max="11009" width="5.28515625" bestFit="1" customWidth="1"/>
    <col min="11010" max="11013" width="6.7109375" customWidth="1"/>
    <col min="11014" max="11014" width="8.42578125" customWidth="1"/>
    <col min="11015" max="11015" width="9" customWidth="1"/>
    <col min="11016" max="11016" width="10.5703125" customWidth="1"/>
    <col min="11017" max="11017" width="10" customWidth="1"/>
    <col min="11018" max="11018" width="25.7109375" customWidth="1"/>
    <col min="11019" max="11019" width="9.140625" customWidth="1"/>
    <col min="11020" max="11020" width="6.42578125" customWidth="1"/>
    <col min="11021" max="11022" width="9.140625" customWidth="1"/>
    <col min="11023" max="11264" width="9.140625" hidden="1"/>
    <col min="11265" max="11265" width="5.28515625" bestFit="1" customWidth="1"/>
    <col min="11266" max="11269" width="6.7109375" customWidth="1"/>
    <col min="11270" max="11270" width="8.42578125" customWidth="1"/>
    <col min="11271" max="11271" width="9" customWidth="1"/>
    <col min="11272" max="11272" width="10.5703125" customWidth="1"/>
    <col min="11273" max="11273" width="10" customWidth="1"/>
    <col min="11274" max="11274" width="25.7109375" customWidth="1"/>
    <col min="11275" max="11275" width="9.140625" customWidth="1"/>
    <col min="11276" max="11276" width="6.42578125" customWidth="1"/>
    <col min="11277" max="11278" width="9.140625" customWidth="1"/>
    <col min="11279" max="11520" width="9.140625" hidden="1"/>
    <col min="11521" max="11521" width="5.28515625" bestFit="1" customWidth="1"/>
    <col min="11522" max="11525" width="6.7109375" customWidth="1"/>
    <col min="11526" max="11526" width="8.42578125" customWidth="1"/>
    <col min="11527" max="11527" width="9" customWidth="1"/>
    <col min="11528" max="11528" width="10.5703125" customWidth="1"/>
    <col min="11529" max="11529" width="10" customWidth="1"/>
    <col min="11530" max="11530" width="25.7109375" customWidth="1"/>
    <col min="11531" max="11531" width="9.140625" customWidth="1"/>
    <col min="11532" max="11532" width="6.42578125" customWidth="1"/>
    <col min="11533" max="11534" width="9.140625" customWidth="1"/>
    <col min="11535" max="11776" width="9.140625" hidden="1"/>
    <col min="11777" max="11777" width="5.28515625" bestFit="1" customWidth="1"/>
    <col min="11778" max="11781" width="6.7109375" customWidth="1"/>
    <col min="11782" max="11782" width="8.42578125" customWidth="1"/>
    <col min="11783" max="11783" width="9" customWidth="1"/>
    <col min="11784" max="11784" width="10.5703125" customWidth="1"/>
    <col min="11785" max="11785" width="10" customWidth="1"/>
    <col min="11786" max="11786" width="25.7109375" customWidth="1"/>
    <col min="11787" max="11787" width="9.140625" customWidth="1"/>
    <col min="11788" max="11788" width="6.42578125" customWidth="1"/>
    <col min="11789" max="11790" width="9.140625" customWidth="1"/>
    <col min="11791" max="12032" width="9.140625" hidden="1"/>
    <col min="12033" max="12033" width="5.28515625" bestFit="1" customWidth="1"/>
    <col min="12034" max="12037" width="6.7109375" customWidth="1"/>
    <col min="12038" max="12038" width="8.42578125" customWidth="1"/>
    <col min="12039" max="12039" width="9" customWidth="1"/>
    <col min="12040" max="12040" width="10.5703125" customWidth="1"/>
    <col min="12041" max="12041" width="10" customWidth="1"/>
    <col min="12042" max="12042" width="25.7109375" customWidth="1"/>
    <col min="12043" max="12043" width="9.140625" customWidth="1"/>
    <col min="12044" max="12044" width="6.42578125" customWidth="1"/>
    <col min="12045" max="12046" width="9.140625" customWidth="1"/>
    <col min="12047" max="12288" width="9.140625" hidden="1"/>
    <col min="12289" max="12289" width="5.28515625" bestFit="1" customWidth="1"/>
    <col min="12290" max="12293" width="6.7109375" customWidth="1"/>
    <col min="12294" max="12294" width="8.42578125" customWidth="1"/>
    <col min="12295" max="12295" width="9" customWidth="1"/>
    <col min="12296" max="12296" width="10.5703125" customWidth="1"/>
    <col min="12297" max="12297" width="10" customWidth="1"/>
    <col min="12298" max="12298" width="25.7109375" customWidth="1"/>
    <col min="12299" max="12299" width="9.140625" customWidth="1"/>
    <col min="12300" max="12300" width="6.42578125" customWidth="1"/>
    <col min="12301" max="12302" width="9.140625" customWidth="1"/>
    <col min="12303" max="12544" width="9.140625" hidden="1"/>
    <col min="12545" max="12545" width="5.28515625" bestFit="1" customWidth="1"/>
    <col min="12546" max="12549" width="6.7109375" customWidth="1"/>
    <col min="12550" max="12550" width="8.42578125" customWidth="1"/>
    <col min="12551" max="12551" width="9" customWidth="1"/>
    <col min="12552" max="12552" width="10.5703125" customWidth="1"/>
    <col min="12553" max="12553" width="10" customWidth="1"/>
    <col min="12554" max="12554" width="25.7109375" customWidth="1"/>
    <col min="12555" max="12555" width="9.140625" customWidth="1"/>
    <col min="12556" max="12556" width="6.42578125" customWidth="1"/>
    <col min="12557" max="12558" width="9.140625" customWidth="1"/>
    <col min="12559" max="12800" width="9.140625" hidden="1"/>
    <col min="12801" max="12801" width="5.28515625" bestFit="1" customWidth="1"/>
    <col min="12802" max="12805" width="6.7109375" customWidth="1"/>
    <col min="12806" max="12806" width="8.42578125" customWidth="1"/>
    <col min="12807" max="12807" width="9" customWidth="1"/>
    <col min="12808" max="12808" width="10.5703125" customWidth="1"/>
    <col min="12809" max="12809" width="10" customWidth="1"/>
    <col min="12810" max="12810" width="25.7109375" customWidth="1"/>
    <col min="12811" max="12811" width="9.140625" customWidth="1"/>
    <col min="12812" max="12812" width="6.42578125" customWidth="1"/>
    <col min="12813" max="12814" width="9.140625" customWidth="1"/>
    <col min="12815" max="13056" width="9.140625" hidden="1"/>
    <col min="13057" max="13057" width="5.28515625" bestFit="1" customWidth="1"/>
    <col min="13058" max="13061" width="6.7109375" customWidth="1"/>
    <col min="13062" max="13062" width="8.42578125" customWidth="1"/>
    <col min="13063" max="13063" width="9" customWidth="1"/>
    <col min="13064" max="13064" width="10.5703125" customWidth="1"/>
    <col min="13065" max="13065" width="10" customWidth="1"/>
    <col min="13066" max="13066" width="25.7109375" customWidth="1"/>
    <col min="13067" max="13067" width="9.140625" customWidth="1"/>
    <col min="13068" max="13068" width="6.42578125" customWidth="1"/>
    <col min="13069" max="13070" width="9.140625" customWidth="1"/>
    <col min="13071" max="13312" width="9.140625" hidden="1"/>
    <col min="13313" max="13313" width="5.28515625" bestFit="1" customWidth="1"/>
    <col min="13314" max="13317" width="6.7109375" customWidth="1"/>
    <col min="13318" max="13318" width="8.42578125" customWidth="1"/>
    <col min="13319" max="13319" width="9" customWidth="1"/>
    <col min="13320" max="13320" width="10.5703125" customWidth="1"/>
    <col min="13321" max="13321" width="10" customWidth="1"/>
    <col min="13322" max="13322" width="25.7109375" customWidth="1"/>
    <col min="13323" max="13323" width="9.140625" customWidth="1"/>
    <col min="13324" max="13324" width="6.42578125" customWidth="1"/>
    <col min="13325" max="13326" width="9.140625" customWidth="1"/>
    <col min="13327" max="13568" width="9.140625" hidden="1"/>
    <col min="13569" max="13569" width="5.28515625" bestFit="1" customWidth="1"/>
    <col min="13570" max="13573" width="6.7109375" customWidth="1"/>
    <col min="13574" max="13574" width="8.42578125" customWidth="1"/>
    <col min="13575" max="13575" width="9" customWidth="1"/>
    <col min="13576" max="13576" width="10.5703125" customWidth="1"/>
    <col min="13577" max="13577" width="10" customWidth="1"/>
    <col min="13578" max="13578" width="25.7109375" customWidth="1"/>
    <col min="13579" max="13579" width="9.140625" customWidth="1"/>
    <col min="13580" max="13580" width="6.42578125" customWidth="1"/>
    <col min="13581" max="13582" width="9.140625" customWidth="1"/>
    <col min="13583" max="13824" width="9.140625" hidden="1"/>
    <col min="13825" max="13825" width="5.28515625" bestFit="1" customWidth="1"/>
    <col min="13826" max="13829" width="6.7109375" customWidth="1"/>
    <col min="13830" max="13830" width="8.42578125" customWidth="1"/>
    <col min="13831" max="13831" width="9" customWidth="1"/>
    <col min="13832" max="13832" width="10.5703125" customWidth="1"/>
    <col min="13833" max="13833" width="10" customWidth="1"/>
    <col min="13834" max="13834" width="25.7109375" customWidth="1"/>
    <col min="13835" max="13835" width="9.140625" customWidth="1"/>
    <col min="13836" max="13836" width="6.42578125" customWidth="1"/>
    <col min="13837" max="13838" width="9.140625" customWidth="1"/>
    <col min="13839" max="14080" width="9.140625" hidden="1"/>
    <col min="14081" max="14081" width="5.28515625" bestFit="1" customWidth="1"/>
    <col min="14082" max="14085" width="6.7109375" customWidth="1"/>
    <col min="14086" max="14086" width="8.42578125" customWidth="1"/>
    <col min="14087" max="14087" width="9" customWidth="1"/>
    <col min="14088" max="14088" width="10.5703125" customWidth="1"/>
    <col min="14089" max="14089" width="10" customWidth="1"/>
    <col min="14090" max="14090" width="25.7109375" customWidth="1"/>
    <col min="14091" max="14091" width="9.140625" customWidth="1"/>
    <col min="14092" max="14092" width="6.42578125" customWidth="1"/>
    <col min="14093" max="14094" width="9.140625" customWidth="1"/>
    <col min="14095" max="14336" width="9.140625" hidden="1"/>
    <col min="14337" max="14337" width="5.28515625" bestFit="1" customWidth="1"/>
    <col min="14338" max="14341" width="6.7109375" customWidth="1"/>
    <col min="14342" max="14342" width="8.42578125" customWidth="1"/>
    <col min="14343" max="14343" width="9" customWidth="1"/>
    <col min="14344" max="14344" width="10.5703125" customWidth="1"/>
    <col min="14345" max="14345" width="10" customWidth="1"/>
    <col min="14346" max="14346" width="25.7109375" customWidth="1"/>
    <col min="14347" max="14347" width="9.140625" customWidth="1"/>
    <col min="14348" max="14348" width="6.42578125" customWidth="1"/>
    <col min="14349" max="14350" width="9.140625" customWidth="1"/>
    <col min="14351" max="14592" width="9.140625" hidden="1"/>
    <col min="14593" max="14593" width="5.28515625" bestFit="1" customWidth="1"/>
    <col min="14594" max="14597" width="6.7109375" customWidth="1"/>
    <col min="14598" max="14598" width="8.42578125" customWidth="1"/>
    <col min="14599" max="14599" width="9" customWidth="1"/>
    <col min="14600" max="14600" width="10.5703125" customWidth="1"/>
    <col min="14601" max="14601" width="10" customWidth="1"/>
    <col min="14602" max="14602" width="25.7109375" customWidth="1"/>
    <col min="14603" max="14603" width="9.140625" customWidth="1"/>
    <col min="14604" max="14604" width="6.42578125" customWidth="1"/>
    <col min="14605" max="14606" width="9.140625" customWidth="1"/>
    <col min="14607" max="14848" width="9.140625" hidden="1"/>
    <col min="14849" max="14849" width="5.28515625" bestFit="1" customWidth="1"/>
    <col min="14850" max="14853" width="6.7109375" customWidth="1"/>
    <col min="14854" max="14854" width="8.42578125" customWidth="1"/>
    <col min="14855" max="14855" width="9" customWidth="1"/>
    <col min="14856" max="14856" width="10.5703125" customWidth="1"/>
    <col min="14857" max="14857" width="10" customWidth="1"/>
    <col min="14858" max="14858" width="25.7109375" customWidth="1"/>
    <col min="14859" max="14859" width="9.140625" customWidth="1"/>
    <col min="14860" max="14860" width="6.42578125" customWidth="1"/>
    <col min="14861" max="14862" width="9.140625" customWidth="1"/>
    <col min="14863" max="15104" width="9.140625" hidden="1"/>
    <col min="15105" max="15105" width="5.28515625" bestFit="1" customWidth="1"/>
    <col min="15106" max="15109" width="6.7109375" customWidth="1"/>
    <col min="15110" max="15110" width="8.42578125" customWidth="1"/>
    <col min="15111" max="15111" width="9" customWidth="1"/>
    <col min="15112" max="15112" width="10.5703125" customWidth="1"/>
    <col min="15113" max="15113" width="10" customWidth="1"/>
    <col min="15114" max="15114" width="25.7109375" customWidth="1"/>
    <col min="15115" max="15115" width="9.140625" customWidth="1"/>
    <col min="15116" max="15116" width="6.42578125" customWidth="1"/>
    <col min="15117" max="15118" width="9.140625" customWidth="1"/>
    <col min="15119" max="15360" width="9.140625" hidden="1"/>
    <col min="15361" max="15361" width="5.28515625" bestFit="1" customWidth="1"/>
    <col min="15362" max="15365" width="6.7109375" customWidth="1"/>
    <col min="15366" max="15366" width="8.42578125" customWidth="1"/>
    <col min="15367" max="15367" width="9" customWidth="1"/>
    <col min="15368" max="15368" width="10.5703125" customWidth="1"/>
    <col min="15369" max="15369" width="10" customWidth="1"/>
    <col min="15370" max="15370" width="25.7109375" customWidth="1"/>
    <col min="15371" max="15371" width="9.140625" customWidth="1"/>
    <col min="15372" max="15372" width="6.42578125" customWidth="1"/>
    <col min="15373" max="15374" width="9.140625" customWidth="1"/>
    <col min="15375" max="15616" width="9.140625" hidden="1"/>
    <col min="15617" max="15617" width="5.28515625" bestFit="1" customWidth="1"/>
    <col min="15618" max="15621" width="6.7109375" customWidth="1"/>
    <col min="15622" max="15622" width="8.42578125" customWidth="1"/>
    <col min="15623" max="15623" width="9" customWidth="1"/>
    <col min="15624" max="15624" width="10.5703125" customWidth="1"/>
    <col min="15625" max="15625" width="10" customWidth="1"/>
    <col min="15626" max="15626" width="25.7109375" customWidth="1"/>
    <col min="15627" max="15627" width="9.140625" customWidth="1"/>
    <col min="15628" max="15628" width="6.42578125" customWidth="1"/>
    <col min="15629" max="15630" width="9.140625" customWidth="1"/>
    <col min="15631" max="15872" width="9.140625" hidden="1"/>
    <col min="15873" max="15873" width="5.28515625" bestFit="1" customWidth="1"/>
    <col min="15874" max="15877" width="6.7109375" customWidth="1"/>
    <col min="15878" max="15878" width="8.42578125" customWidth="1"/>
    <col min="15879" max="15879" width="9" customWidth="1"/>
    <col min="15880" max="15880" width="10.5703125" customWidth="1"/>
    <col min="15881" max="15881" width="10" customWidth="1"/>
    <col min="15882" max="15882" width="25.7109375" customWidth="1"/>
    <col min="15883" max="15883" width="9.140625" customWidth="1"/>
    <col min="15884" max="15884" width="6.42578125" customWidth="1"/>
    <col min="15885" max="15886" width="9.140625" customWidth="1"/>
    <col min="15887" max="16128" width="9.140625" hidden="1"/>
    <col min="16129" max="16129" width="5.28515625" bestFit="1" customWidth="1"/>
    <col min="16130" max="16133" width="6.7109375" customWidth="1"/>
    <col min="16134" max="16134" width="8.42578125" customWidth="1"/>
    <col min="16135" max="16135" width="9" customWidth="1"/>
    <col min="16136" max="16136" width="10.5703125" customWidth="1"/>
    <col min="16137" max="16137" width="10" customWidth="1"/>
    <col min="16138" max="16138" width="25.7109375" customWidth="1"/>
    <col min="16139" max="16139" width="9.140625" customWidth="1"/>
    <col min="16140" max="16140" width="6.42578125" customWidth="1"/>
    <col min="16141" max="16142" width="9.140625" customWidth="1"/>
    <col min="16143" max="16384" width="9.140625" hidden="1"/>
  </cols>
  <sheetData>
    <row r="1" spans="1:14" ht="90" customHeight="1" x14ac:dyDescent="0.25">
      <c r="A1" s="409"/>
      <c r="B1" s="409"/>
      <c r="C1" s="409"/>
      <c r="D1" s="409"/>
      <c r="E1" s="409"/>
      <c r="F1" s="409"/>
      <c r="G1" s="409"/>
      <c r="H1" s="409"/>
      <c r="I1" s="409"/>
      <c r="J1" s="409"/>
      <c r="K1" s="409"/>
      <c r="L1" s="409"/>
      <c r="M1" s="409"/>
      <c r="N1" s="409"/>
    </row>
    <row r="2" spans="1:14" ht="29.25" customHeight="1" thickBot="1" x14ac:dyDescent="0.35">
      <c r="A2" s="469" t="s">
        <v>427</v>
      </c>
      <c r="B2" s="469"/>
      <c r="C2" s="469"/>
      <c r="D2" s="469"/>
      <c r="E2" s="469"/>
      <c r="F2" s="469"/>
      <c r="G2" s="469"/>
      <c r="H2" s="469"/>
      <c r="I2" s="469"/>
      <c r="J2" s="469"/>
      <c r="K2" s="469"/>
      <c r="L2" s="469"/>
      <c r="M2" s="469"/>
      <c r="N2" s="469"/>
    </row>
    <row r="3" spans="1:14" ht="24" customHeight="1" thickBot="1" x14ac:dyDescent="0.3">
      <c r="A3" s="504" t="s">
        <v>433</v>
      </c>
      <c r="B3" s="505"/>
      <c r="C3" s="505"/>
      <c r="D3" s="505"/>
      <c r="E3" s="505"/>
      <c r="F3" s="505"/>
      <c r="G3" s="505"/>
      <c r="H3" s="506" t="s">
        <v>518</v>
      </c>
      <c r="I3" s="506"/>
      <c r="J3" s="506"/>
      <c r="K3" s="506"/>
      <c r="L3" s="506"/>
      <c r="M3" s="506"/>
      <c r="N3" s="507"/>
    </row>
    <row r="4" spans="1:14" x14ac:dyDescent="0.25">
      <c r="A4" s="472" t="s">
        <v>13</v>
      </c>
      <c r="B4" s="473"/>
      <c r="C4" s="473"/>
      <c r="D4" s="473"/>
      <c r="E4" s="473"/>
      <c r="F4" s="473"/>
      <c r="G4" s="473"/>
      <c r="H4" s="474"/>
      <c r="I4" s="478"/>
      <c r="J4" s="479"/>
      <c r="K4" s="479"/>
      <c r="L4" s="479"/>
      <c r="M4" s="479"/>
      <c r="N4" s="480"/>
    </row>
    <row r="5" spans="1:14" x14ac:dyDescent="0.25">
      <c r="A5" s="405" t="s">
        <v>126</v>
      </c>
      <c r="B5" s="406"/>
      <c r="C5" s="406"/>
      <c r="D5" s="406"/>
      <c r="E5" s="406"/>
      <c r="F5" s="406"/>
      <c r="G5" s="406"/>
      <c r="H5" s="406"/>
      <c r="I5" s="407" t="s">
        <v>128</v>
      </c>
      <c r="J5" s="407"/>
      <c r="K5" s="407"/>
      <c r="L5" s="407"/>
      <c r="M5" s="407"/>
      <c r="N5" s="408"/>
    </row>
    <row r="6" spans="1:14" ht="15.75" thickBot="1" x14ac:dyDescent="0.3">
      <c r="A6" s="475" t="s">
        <v>14</v>
      </c>
      <c r="B6" s="476"/>
      <c r="C6" s="476"/>
      <c r="D6" s="476"/>
      <c r="E6" s="476"/>
      <c r="F6" s="476"/>
      <c r="G6" s="476"/>
      <c r="H6" s="477"/>
      <c r="I6" s="481"/>
      <c r="J6" s="482"/>
      <c r="K6" s="482"/>
      <c r="L6" s="482"/>
      <c r="M6" s="482"/>
      <c r="N6" s="483"/>
    </row>
    <row r="7" spans="1:14" x14ac:dyDescent="0.25">
      <c r="A7" s="409"/>
      <c r="B7" s="409"/>
      <c r="C7" s="409"/>
      <c r="D7" s="409"/>
      <c r="E7" s="409"/>
      <c r="F7" s="409"/>
      <c r="G7" s="409"/>
      <c r="H7" s="409"/>
      <c r="I7" s="409"/>
      <c r="J7" s="409"/>
      <c r="K7" s="409"/>
      <c r="L7" s="409"/>
      <c r="M7" s="409"/>
      <c r="N7" s="409"/>
    </row>
    <row r="8" spans="1:14" x14ac:dyDescent="0.25">
      <c r="A8" s="375" t="s">
        <v>15</v>
      </c>
      <c r="B8" s="375"/>
      <c r="C8" s="375"/>
      <c r="D8" s="375"/>
      <c r="E8" s="375"/>
      <c r="F8" s="375"/>
      <c r="G8" s="375"/>
      <c r="H8" s="375"/>
      <c r="I8" s="375"/>
      <c r="J8" s="375"/>
      <c r="K8" s="375"/>
      <c r="L8" s="375"/>
      <c r="M8" s="375"/>
      <c r="N8" s="375"/>
    </row>
    <row r="9" spans="1:14" ht="15.75" thickBot="1" x14ac:dyDescent="0.3">
      <c r="A9" s="8"/>
      <c r="B9" s="8"/>
      <c r="C9" s="8"/>
      <c r="D9" s="8"/>
      <c r="E9" s="8"/>
      <c r="F9" s="8"/>
      <c r="G9" s="8"/>
      <c r="H9" s="8"/>
      <c r="I9" s="8"/>
      <c r="J9" s="8"/>
      <c r="K9" s="8"/>
      <c r="L9" s="8"/>
      <c r="M9" s="8"/>
      <c r="N9" s="8"/>
    </row>
    <row r="10" spans="1:14" x14ac:dyDescent="0.25">
      <c r="A10" s="10" t="s">
        <v>16</v>
      </c>
      <c r="B10" s="416" t="s">
        <v>17</v>
      </c>
      <c r="C10" s="416"/>
      <c r="D10" s="416"/>
      <c r="E10" s="416"/>
      <c r="F10" s="416"/>
      <c r="G10" s="416"/>
      <c r="H10" s="416"/>
      <c r="I10" s="416"/>
      <c r="J10" s="416" t="s">
        <v>18</v>
      </c>
      <c r="K10" s="416"/>
      <c r="L10" s="416"/>
      <c r="M10" s="416"/>
      <c r="N10" s="417"/>
    </row>
    <row r="11" spans="1:14" x14ac:dyDescent="0.25">
      <c r="A11" s="11" t="s">
        <v>19</v>
      </c>
      <c r="B11" s="410" t="s">
        <v>20</v>
      </c>
      <c r="C11" s="410"/>
      <c r="D11" s="410"/>
      <c r="E11" s="410"/>
      <c r="F11" s="410"/>
      <c r="G11" s="410"/>
      <c r="H11" s="410"/>
      <c r="I11" s="410"/>
      <c r="J11" s="410" t="s">
        <v>511</v>
      </c>
      <c r="K11" s="410"/>
      <c r="L11" s="410"/>
      <c r="M11" s="410"/>
      <c r="N11" s="411"/>
    </row>
    <row r="12" spans="1:14" x14ac:dyDescent="0.25">
      <c r="A12" s="11" t="s">
        <v>21</v>
      </c>
      <c r="B12" s="410" t="s">
        <v>22</v>
      </c>
      <c r="C12" s="410"/>
      <c r="D12" s="410"/>
      <c r="E12" s="410"/>
      <c r="F12" s="410"/>
      <c r="G12" s="410"/>
      <c r="H12" s="410"/>
      <c r="I12" s="410"/>
      <c r="J12" s="410" t="s">
        <v>1854</v>
      </c>
      <c r="K12" s="410"/>
      <c r="L12" s="410"/>
      <c r="M12" s="410"/>
      <c r="N12" s="411"/>
    </row>
    <row r="13" spans="1:14" x14ac:dyDescent="0.25">
      <c r="A13" s="11" t="s">
        <v>23</v>
      </c>
      <c r="B13" s="410" t="s">
        <v>24</v>
      </c>
      <c r="C13" s="410"/>
      <c r="D13" s="410"/>
      <c r="E13" s="410"/>
      <c r="F13" s="410"/>
      <c r="G13" s="410"/>
      <c r="H13" s="410"/>
      <c r="I13" s="410"/>
      <c r="J13" s="410">
        <v>2022</v>
      </c>
      <c r="K13" s="410"/>
      <c r="L13" s="410"/>
      <c r="M13" s="410"/>
      <c r="N13" s="411"/>
    </row>
    <row r="14" spans="1:14" ht="15.75" thickBot="1" x14ac:dyDescent="0.3">
      <c r="A14" s="12" t="s">
        <v>25</v>
      </c>
      <c r="B14" s="470" t="s">
        <v>26</v>
      </c>
      <c r="C14" s="470"/>
      <c r="D14" s="470"/>
      <c r="E14" s="470"/>
      <c r="F14" s="470"/>
      <c r="G14" s="470"/>
      <c r="H14" s="470"/>
      <c r="I14" s="470"/>
      <c r="J14" s="470">
        <v>12</v>
      </c>
      <c r="K14" s="470"/>
      <c r="L14" s="470"/>
      <c r="M14" s="470"/>
      <c r="N14" s="471"/>
    </row>
    <row r="15" spans="1:14" x14ac:dyDescent="0.25">
      <c r="B15" s="5"/>
      <c r="C15" s="5"/>
      <c r="D15" s="5"/>
      <c r="E15" s="5"/>
      <c r="F15" s="5"/>
      <c r="G15" s="5"/>
      <c r="H15" s="5"/>
      <c r="I15" s="5"/>
      <c r="J15" s="5"/>
      <c r="K15" s="5"/>
      <c r="L15" s="5"/>
      <c r="M15" s="5"/>
      <c r="N15" s="5"/>
    </row>
    <row r="16" spans="1:14" x14ac:dyDescent="0.25">
      <c r="A16" s="412" t="s">
        <v>28</v>
      </c>
      <c r="B16" s="412"/>
      <c r="C16" s="412"/>
      <c r="D16" s="412"/>
      <c r="E16" s="412"/>
      <c r="F16" s="412"/>
      <c r="G16" s="412"/>
      <c r="H16" s="412"/>
      <c r="I16" s="412"/>
      <c r="J16" s="412"/>
      <c r="K16" s="412"/>
      <c r="L16" s="412"/>
      <c r="M16" s="412"/>
      <c r="N16" s="412"/>
    </row>
    <row r="17" spans="1:14" ht="15.75" thickBot="1" x14ac:dyDescent="0.3">
      <c r="A17" s="409"/>
      <c r="B17" s="409"/>
      <c r="C17" s="409"/>
      <c r="D17" s="409"/>
      <c r="E17" s="409"/>
      <c r="F17" s="409"/>
      <c r="G17" s="409"/>
      <c r="H17" s="409"/>
      <c r="I17" s="409"/>
      <c r="J17" s="409"/>
      <c r="K17" s="409"/>
      <c r="L17" s="409"/>
      <c r="M17" s="409"/>
      <c r="N17" s="409"/>
    </row>
    <row r="18" spans="1:14" x14ac:dyDescent="0.25">
      <c r="A18" s="413" t="s">
        <v>29</v>
      </c>
      <c r="B18" s="414"/>
      <c r="C18" s="414"/>
      <c r="D18" s="414"/>
      <c r="E18" s="414" t="s">
        <v>30</v>
      </c>
      <c r="F18" s="414"/>
      <c r="G18" s="414"/>
      <c r="H18" s="414" t="s">
        <v>127</v>
      </c>
      <c r="I18" s="414"/>
      <c r="J18" s="414"/>
      <c r="K18" s="414"/>
      <c r="L18" s="414"/>
      <c r="M18" s="414"/>
      <c r="N18" s="415"/>
    </row>
    <row r="19" spans="1:14" s="7" customFormat="1" x14ac:dyDescent="0.25">
      <c r="A19" s="422" t="s">
        <v>423</v>
      </c>
      <c r="B19" s="423"/>
      <c r="C19" s="423"/>
      <c r="D19" s="423"/>
      <c r="E19" s="423" t="s">
        <v>424</v>
      </c>
      <c r="F19" s="423"/>
      <c r="G19" s="423"/>
      <c r="H19" s="423" t="s">
        <v>27</v>
      </c>
      <c r="I19" s="423"/>
      <c r="J19" s="423"/>
      <c r="K19" s="423"/>
      <c r="L19" s="423"/>
      <c r="M19" s="423"/>
      <c r="N19" s="424"/>
    </row>
    <row r="20" spans="1:14" x14ac:dyDescent="0.25">
      <c r="A20" s="422"/>
      <c r="B20" s="423"/>
      <c r="C20" s="423"/>
      <c r="D20" s="423"/>
      <c r="E20" s="423"/>
      <c r="F20" s="423"/>
      <c r="G20" s="423"/>
      <c r="H20" s="423"/>
      <c r="I20" s="423"/>
      <c r="J20" s="423"/>
      <c r="K20" s="423"/>
      <c r="L20" s="423"/>
      <c r="M20" s="423"/>
      <c r="N20" s="424"/>
    </row>
    <row r="21" spans="1:14" ht="33.75" customHeight="1" thickBot="1" x14ac:dyDescent="0.3">
      <c r="A21" s="428" t="s">
        <v>129</v>
      </c>
      <c r="B21" s="429"/>
      <c r="C21" s="429"/>
      <c r="D21" s="429"/>
      <c r="E21" s="429"/>
      <c r="F21" s="429"/>
      <c r="G21" s="429"/>
      <c r="H21" s="429"/>
      <c r="I21" s="429"/>
      <c r="J21" s="429"/>
      <c r="K21" s="429"/>
      <c r="L21" s="429"/>
      <c r="M21" s="429"/>
      <c r="N21" s="430"/>
    </row>
    <row r="22" spans="1:14" ht="15.75" thickBot="1" x14ac:dyDescent="0.3">
      <c r="A22" s="6"/>
      <c r="B22" s="6"/>
      <c r="C22" s="6"/>
      <c r="D22" s="6"/>
      <c r="E22" s="7"/>
      <c r="F22" s="7"/>
      <c r="G22" s="7"/>
      <c r="H22" s="7"/>
      <c r="I22" s="7"/>
      <c r="J22" s="7"/>
      <c r="K22" s="7"/>
      <c r="L22" s="7"/>
      <c r="M22" s="7"/>
      <c r="N22" s="7"/>
    </row>
    <row r="23" spans="1:14" ht="15.75" thickBot="1" x14ac:dyDescent="0.3">
      <c r="A23" s="431" t="s">
        <v>131</v>
      </c>
      <c r="B23" s="432"/>
      <c r="C23" s="432"/>
      <c r="D23" s="432"/>
      <c r="E23" s="432"/>
      <c r="F23" s="432"/>
      <c r="G23" s="432"/>
      <c r="H23" s="432"/>
      <c r="I23" s="432"/>
      <c r="J23" s="432"/>
      <c r="K23" s="432"/>
      <c r="L23" s="432"/>
      <c r="M23" s="432"/>
      <c r="N23" s="433"/>
    </row>
    <row r="24" spans="1:14" x14ac:dyDescent="0.25">
      <c r="A24" s="6"/>
      <c r="B24" s="6"/>
      <c r="C24" s="6"/>
      <c r="D24" s="6"/>
      <c r="E24" s="7"/>
      <c r="F24" s="7"/>
      <c r="G24" s="7"/>
      <c r="H24" s="7"/>
      <c r="I24" s="7"/>
      <c r="J24" s="7"/>
      <c r="K24" s="7"/>
      <c r="L24" s="7"/>
      <c r="M24" s="7"/>
      <c r="N24" s="7"/>
    </row>
    <row r="25" spans="1:14" x14ac:dyDescent="0.25">
      <c r="A25" s="412" t="s">
        <v>31</v>
      </c>
      <c r="B25" s="412"/>
      <c r="C25" s="412"/>
      <c r="D25" s="412"/>
      <c r="E25" s="412"/>
      <c r="F25" s="412"/>
      <c r="G25" s="412"/>
      <c r="H25" s="412"/>
      <c r="I25" s="412"/>
      <c r="J25" s="412"/>
      <c r="K25" s="412"/>
      <c r="L25" s="412"/>
      <c r="M25" s="412"/>
      <c r="N25" s="412"/>
    </row>
    <row r="26" spans="1:14" ht="15.75" thickBot="1" x14ac:dyDescent="0.3">
      <c r="A26" s="409"/>
      <c r="B26" s="409"/>
      <c r="C26" s="409"/>
      <c r="D26" s="409"/>
      <c r="E26" s="409"/>
      <c r="F26" s="409"/>
      <c r="G26" s="409"/>
      <c r="H26" s="409"/>
      <c r="I26" s="409"/>
      <c r="J26" s="409"/>
      <c r="K26" s="409"/>
      <c r="L26" s="409"/>
      <c r="M26" s="409"/>
      <c r="N26" s="409"/>
    </row>
    <row r="27" spans="1:14" x14ac:dyDescent="0.25">
      <c r="A27" s="10">
        <v>1</v>
      </c>
      <c r="B27" s="425" t="s">
        <v>32</v>
      </c>
      <c r="C27" s="425"/>
      <c r="D27" s="425"/>
      <c r="E27" s="425"/>
      <c r="F27" s="425"/>
      <c r="G27" s="425"/>
      <c r="H27" s="425"/>
      <c r="I27" s="520" t="s">
        <v>423</v>
      </c>
      <c r="J27" s="426"/>
      <c r="K27" s="426"/>
      <c r="L27" s="426"/>
      <c r="M27" s="426"/>
      <c r="N27" s="427"/>
    </row>
    <row r="28" spans="1:14" x14ac:dyDescent="0.25">
      <c r="A28" s="11">
        <v>2</v>
      </c>
      <c r="B28" s="407" t="s">
        <v>33</v>
      </c>
      <c r="C28" s="407"/>
      <c r="D28" s="407"/>
      <c r="E28" s="407"/>
      <c r="F28" s="407"/>
      <c r="G28" s="407"/>
      <c r="H28" s="407"/>
      <c r="I28" s="410" t="s">
        <v>436</v>
      </c>
      <c r="J28" s="410"/>
      <c r="K28" s="410"/>
      <c r="L28" s="410"/>
      <c r="M28" s="410"/>
      <c r="N28" s="411"/>
    </row>
    <row r="29" spans="1:14" ht="15.75" x14ac:dyDescent="0.25">
      <c r="A29" s="11">
        <v>3</v>
      </c>
      <c r="B29" s="407" t="s">
        <v>34</v>
      </c>
      <c r="C29" s="407"/>
      <c r="D29" s="407"/>
      <c r="E29" s="407"/>
      <c r="F29" s="407"/>
      <c r="G29" s="407"/>
      <c r="H29" s="407"/>
      <c r="I29" s="418">
        <v>1436.83</v>
      </c>
      <c r="J29" s="418"/>
      <c r="K29" s="418"/>
      <c r="L29" s="418"/>
      <c r="M29" s="418"/>
      <c r="N29" s="419"/>
    </row>
    <row r="30" spans="1:14" x14ac:dyDescent="0.25">
      <c r="A30" s="11">
        <v>4</v>
      </c>
      <c r="B30" s="407" t="s">
        <v>35</v>
      </c>
      <c r="C30" s="407"/>
      <c r="D30" s="407"/>
      <c r="E30" s="407"/>
      <c r="F30" s="407"/>
      <c r="G30" s="407"/>
      <c r="H30" s="407"/>
      <c r="I30" s="420" t="str">
        <f>H3</f>
        <v>Auxiliar de Mecânico de Refrigeração</v>
      </c>
      <c r="J30" s="420"/>
      <c r="K30" s="420"/>
      <c r="L30" s="420"/>
      <c r="M30" s="420"/>
      <c r="N30" s="421"/>
    </row>
    <row r="31" spans="1:14" x14ac:dyDescent="0.25">
      <c r="A31" s="11">
        <v>5</v>
      </c>
      <c r="B31" s="407" t="s">
        <v>36</v>
      </c>
      <c r="C31" s="407"/>
      <c r="D31" s="407"/>
      <c r="E31" s="407"/>
      <c r="F31" s="407"/>
      <c r="G31" s="407"/>
      <c r="H31" s="407"/>
      <c r="I31" s="441">
        <v>44621</v>
      </c>
      <c r="J31" s="410"/>
      <c r="K31" s="410"/>
      <c r="L31" s="410"/>
      <c r="M31" s="410"/>
      <c r="N31" s="411"/>
    </row>
    <row r="32" spans="1:14" ht="15.75" x14ac:dyDescent="0.25">
      <c r="A32" s="11">
        <v>6</v>
      </c>
      <c r="B32" s="444" t="s">
        <v>37</v>
      </c>
      <c r="C32" s="444"/>
      <c r="D32" s="444"/>
      <c r="E32" s="444"/>
      <c r="F32" s="444"/>
      <c r="G32" s="444"/>
      <c r="H32" s="444"/>
      <c r="I32" s="410" t="s">
        <v>1853</v>
      </c>
      <c r="J32" s="410"/>
      <c r="K32" s="410"/>
      <c r="L32" s="410"/>
      <c r="M32" s="410"/>
      <c r="N32" s="411"/>
    </row>
    <row r="33" spans="1:14" ht="15.75" x14ac:dyDescent="0.25">
      <c r="A33" s="11">
        <v>7</v>
      </c>
      <c r="B33" s="444" t="s">
        <v>38</v>
      </c>
      <c r="C33" s="444"/>
      <c r="D33" s="444"/>
      <c r="E33" s="444"/>
      <c r="F33" s="444"/>
      <c r="G33" s="444"/>
      <c r="H33" s="444"/>
      <c r="I33" s="410">
        <v>2</v>
      </c>
      <c r="J33" s="410"/>
      <c r="K33" s="410"/>
      <c r="L33" s="410"/>
      <c r="M33" s="410"/>
      <c r="N33" s="411"/>
    </row>
    <row r="34" spans="1:14" ht="27.75" customHeight="1" thickBot="1" x14ac:dyDescent="0.3">
      <c r="A34" s="428" t="s">
        <v>130</v>
      </c>
      <c r="B34" s="429"/>
      <c r="C34" s="429"/>
      <c r="D34" s="429"/>
      <c r="E34" s="429"/>
      <c r="F34" s="429"/>
      <c r="G34" s="429"/>
      <c r="H34" s="429"/>
      <c r="I34" s="429"/>
      <c r="J34" s="429"/>
      <c r="K34" s="429"/>
      <c r="L34" s="429"/>
      <c r="M34" s="429"/>
      <c r="N34" s="430"/>
    </row>
    <row r="35" spans="1:14" x14ac:dyDescent="0.25">
      <c r="A35" s="409"/>
      <c r="B35" s="409"/>
      <c r="C35" s="409"/>
      <c r="D35" s="409"/>
      <c r="E35" s="409"/>
      <c r="F35" s="409"/>
      <c r="G35" s="409"/>
      <c r="H35" s="409"/>
      <c r="I35" s="409"/>
      <c r="J35" s="409"/>
      <c r="K35" s="409"/>
      <c r="L35" s="409"/>
      <c r="M35" s="409"/>
      <c r="N35" s="409"/>
    </row>
    <row r="36" spans="1:14" x14ac:dyDescent="0.25">
      <c r="A36" s="375" t="s">
        <v>132</v>
      </c>
      <c r="B36" s="375"/>
      <c r="C36" s="375"/>
      <c r="D36" s="375"/>
      <c r="E36" s="375"/>
      <c r="F36" s="375"/>
      <c r="G36" s="375"/>
      <c r="H36" s="375"/>
      <c r="I36" s="375"/>
      <c r="J36" s="375"/>
      <c r="K36" s="375"/>
      <c r="L36" s="375"/>
      <c r="M36" s="375"/>
      <c r="N36" s="375"/>
    </row>
    <row r="37" spans="1:14" ht="15.75" thickBot="1" x14ac:dyDescent="0.3">
      <c r="B37" s="5"/>
      <c r="C37" s="5"/>
      <c r="D37" s="5"/>
      <c r="E37" s="5"/>
      <c r="F37" s="5"/>
      <c r="G37" s="5"/>
      <c r="H37" s="5"/>
      <c r="I37" s="5"/>
      <c r="J37" s="5"/>
      <c r="K37" s="5"/>
      <c r="L37" s="5"/>
      <c r="M37" s="5"/>
      <c r="N37" s="5"/>
    </row>
    <row r="38" spans="1:14" s="4" customFormat="1" ht="15.75" thickBot="1" x14ac:dyDescent="0.3">
      <c r="A38" s="22">
        <v>1</v>
      </c>
      <c r="B38" s="442" t="s">
        <v>40</v>
      </c>
      <c r="C38" s="442"/>
      <c r="D38" s="442"/>
      <c r="E38" s="442"/>
      <c r="F38" s="442"/>
      <c r="G38" s="442"/>
      <c r="H38" s="442"/>
      <c r="I38" s="442" t="s">
        <v>41</v>
      </c>
      <c r="J38" s="442"/>
      <c r="K38" s="442" t="s">
        <v>42</v>
      </c>
      <c r="L38" s="442"/>
      <c r="M38" s="442"/>
      <c r="N38" s="443"/>
    </row>
    <row r="39" spans="1:14" x14ac:dyDescent="0.25">
      <c r="A39" s="14" t="s">
        <v>16</v>
      </c>
      <c r="B39" s="440" t="s">
        <v>43</v>
      </c>
      <c r="C39" s="440"/>
      <c r="D39" s="440"/>
      <c r="E39" s="440"/>
      <c r="F39" s="440"/>
      <c r="G39" s="440"/>
      <c r="H39" s="440"/>
      <c r="I39" s="438"/>
      <c r="J39" s="438"/>
      <c r="K39" s="526">
        <f>I29</f>
        <v>1436.83</v>
      </c>
      <c r="L39" s="526"/>
      <c r="M39" s="526"/>
      <c r="N39" s="527"/>
    </row>
    <row r="40" spans="1:14" x14ac:dyDescent="0.25">
      <c r="A40" s="3" t="s">
        <v>19</v>
      </c>
      <c r="B40" s="407" t="s">
        <v>44</v>
      </c>
      <c r="C40" s="407"/>
      <c r="D40" s="407"/>
      <c r="E40" s="407"/>
      <c r="F40" s="407"/>
      <c r="G40" s="407"/>
      <c r="H40" s="407"/>
      <c r="I40" s="439"/>
      <c r="J40" s="439"/>
      <c r="K40" s="436"/>
      <c r="L40" s="436"/>
      <c r="M40" s="436"/>
      <c r="N40" s="437"/>
    </row>
    <row r="41" spans="1:14" x14ac:dyDescent="0.25">
      <c r="A41" s="3" t="s">
        <v>21</v>
      </c>
      <c r="B41" s="407" t="s">
        <v>45</v>
      </c>
      <c r="C41" s="407"/>
      <c r="D41" s="407"/>
      <c r="E41" s="407"/>
      <c r="F41" s="407"/>
      <c r="G41" s="407"/>
      <c r="H41" s="407"/>
      <c r="I41" s="439"/>
      <c r="J41" s="439"/>
      <c r="K41" s="436">
        <f>0.3*K39</f>
        <v>431.04899999999998</v>
      </c>
      <c r="L41" s="436"/>
      <c r="M41" s="436"/>
      <c r="N41" s="437"/>
    </row>
    <row r="42" spans="1:14" x14ac:dyDescent="0.25">
      <c r="A42" s="3" t="s">
        <v>23</v>
      </c>
      <c r="B42" s="407" t="s">
        <v>46</v>
      </c>
      <c r="C42" s="407"/>
      <c r="D42" s="407"/>
      <c r="E42" s="407"/>
      <c r="F42" s="407"/>
      <c r="G42" s="407"/>
      <c r="H42" s="407"/>
      <c r="I42" s="439"/>
      <c r="J42" s="439"/>
      <c r="K42" s="436"/>
      <c r="L42" s="436"/>
      <c r="M42" s="436"/>
      <c r="N42" s="437"/>
    </row>
    <row r="43" spans="1:14" x14ac:dyDescent="0.25">
      <c r="A43" s="3" t="s">
        <v>25</v>
      </c>
      <c r="B43" s="407" t="s">
        <v>47</v>
      </c>
      <c r="C43" s="407"/>
      <c r="D43" s="407"/>
      <c r="E43" s="407"/>
      <c r="F43" s="407"/>
      <c r="G43" s="407"/>
      <c r="H43" s="407"/>
      <c r="I43" s="439"/>
      <c r="J43" s="439"/>
      <c r="K43" s="436"/>
      <c r="L43" s="436"/>
      <c r="M43" s="436"/>
      <c r="N43" s="437"/>
    </row>
    <row r="44" spans="1:14" x14ac:dyDescent="0.25">
      <c r="A44" s="3" t="s">
        <v>48</v>
      </c>
      <c r="B44" s="407" t="s">
        <v>49</v>
      </c>
      <c r="C44" s="407"/>
      <c r="D44" s="407"/>
      <c r="E44" s="407"/>
      <c r="F44" s="407"/>
      <c r="G44" s="407"/>
      <c r="H44" s="407"/>
      <c r="I44" s="439"/>
      <c r="J44" s="439"/>
      <c r="K44" s="436"/>
      <c r="L44" s="436"/>
      <c r="M44" s="436"/>
      <c r="N44" s="437"/>
    </row>
    <row r="45" spans="1:14" x14ac:dyDescent="0.25">
      <c r="A45" s="3" t="s">
        <v>50</v>
      </c>
      <c r="B45" s="407" t="s">
        <v>51</v>
      </c>
      <c r="C45" s="407"/>
      <c r="D45" s="407"/>
      <c r="E45" s="407"/>
      <c r="F45" s="407"/>
      <c r="G45" s="407"/>
      <c r="H45" s="407"/>
      <c r="I45" s="439"/>
      <c r="J45" s="439"/>
      <c r="K45" s="436"/>
      <c r="L45" s="436"/>
      <c r="M45" s="436"/>
      <c r="N45" s="437"/>
    </row>
    <row r="46" spans="1:14" ht="15.75" thickBot="1" x14ac:dyDescent="0.3">
      <c r="A46" s="9" t="s">
        <v>52</v>
      </c>
      <c r="B46" s="491" t="s">
        <v>53</v>
      </c>
      <c r="C46" s="491"/>
      <c r="D46" s="491"/>
      <c r="E46" s="491"/>
      <c r="F46" s="491"/>
      <c r="G46" s="491"/>
      <c r="H46" s="491"/>
      <c r="I46" s="488"/>
      <c r="J46" s="488"/>
      <c r="K46" s="489"/>
      <c r="L46" s="489"/>
      <c r="M46" s="489"/>
      <c r="N46" s="490"/>
    </row>
    <row r="47" spans="1:14" s="4" customFormat="1" ht="15.75" thickBot="1" x14ac:dyDescent="0.3">
      <c r="A47" s="486" t="s">
        <v>54</v>
      </c>
      <c r="B47" s="442"/>
      <c r="C47" s="442"/>
      <c r="D47" s="442"/>
      <c r="E47" s="442"/>
      <c r="F47" s="442"/>
      <c r="G47" s="442"/>
      <c r="H47" s="442"/>
      <c r="I47" s="442"/>
      <c r="J47" s="487"/>
      <c r="K47" s="448">
        <f>SUM(K39:N46)</f>
        <v>1867.8789999999999</v>
      </c>
      <c r="L47" s="449"/>
      <c r="M47" s="449"/>
      <c r="N47" s="450"/>
    </row>
    <row r="48" spans="1:14" x14ac:dyDescent="0.25">
      <c r="A48" s="409"/>
      <c r="B48" s="409"/>
      <c r="C48" s="409"/>
      <c r="D48" s="409"/>
      <c r="E48" s="409"/>
      <c r="F48" s="409"/>
      <c r="G48" s="409"/>
      <c r="H48" s="409"/>
      <c r="I48" s="409"/>
      <c r="J48" s="409"/>
      <c r="K48" s="409"/>
      <c r="L48" s="409"/>
      <c r="M48" s="409"/>
      <c r="N48" s="409"/>
    </row>
    <row r="49" spans="1:17" x14ac:dyDescent="0.25">
      <c r="A49" s="375" t="s">
        <v>55</v>
      </c>
      <c r="B49" s="375"/>
      <c r="C49" s="375"/>
      <c r="D49" s="375"/>
      <c r="E49" s="375"/>
      <c r="F49" s="375"/>
      <c r="G49" s="375"/>
      <c r="H49" s="375"/>
      <c r="I49" s="375"/>
      <c r="J49" s="375"/>
      <c r="K49" s="375"/>
      <c r="L49" s="375"/>
      <c r="M49" s="375"/>
      <c r="N49" s="375"/>
    </row>
    <row r="50" spans="1:17" x14ac:dyDescent="0.25">
      <c r="A50" s="8"/>
      <c r="B50" s="8"/>
      <c r="C50" s="8"/>
      <c r="D50" s="8"/>
      <c r="E50" s="8"/>
      <c r="F50" s="8"/>
      <c r="G50" s="8"/>
      <c r="H50" s="8"/>
      <c r="I50" s="8"/>
      <c r="J50" s="8"/>
      <c r="K50" s="8"/>
      <c r="L50" s="8"/>
      <c r="M50" s="8"/>
      <c r="N50" s="8"/>
    </row>
    <row r="51" spans="1:17" x14ac:dyDescent="0.25">
      <c r="A51" s="375" t="s">
        <v>133</v>
      </c>
      <c r="B51" s="375"/>
      <c r="C51" s="375"/>
      <c r="D51" s="375"/>
      <c r="E51" s="375"/>
      <c r="F51" s="375"/>
      <c r="G51" s="375"/>
      <c r="H51" s="375"/>
      <c r="I51" s="375"/>
      <c r="J51" s="375"/>
      <c r="K51" s="375"/>
      <c r="L51" s="375"/>
      <c r="M51" s="375"/>
      <c r="N51" s="375"/>
    </row>
    <row r="52" spans="1:17" ht="15.75" thickBot="1" x14ac:dyDescent="0.3">
      <c r="A52" s="8"/>
      <c r="B52" s="8"/>
      <c r="C52" s="8"/>
      <c r="D52" s="8"/>
      <c r="E52" s="8"/>
      <c r="F52" s="8"/>
      <c r="G52" s="8"/>
      <c r="H52" s="8"/>
      <c r="I52" s="8"/>
      <c r="J52" s="8"/>
      <c r="K52" s="8"/>
      <c r="L52" s="8"/>
      <c r="M52" s="8"/>
      <c r="N52" s="8"/>
    </row>
    <row r="53" spans="1:17" ht="15.75" thickBot="1" x14ac:dyDescent="0.3">
      <c r="A53" s="22" t="s">
        <v>56</v>
      </c>
      <c r="B53" s="442" t="s">
        <v>57</v>
      </c>
      <c r="C53" s="442"/>
      <c r="D53" s="442"/>
      <c r="E53" s="442"/>
      <c r="F53" s="442"/>
      <c r="G53" s="442"/>
      <c r="H53" s="442"/>
      <c r="I53" s="442" t="s">
        <v>41</v>
      </c>
      <c r="J53" s="442"/>
      <c r="K53" s="442" t="s">
        <v>42</v>
      </c>
      <c r="L53" s="442"/>
      <c r="M53" s="442"/>
      <c r="N53" s="443"/>
    </row>
    <row r="54" spans="1:17" x14ac:dyDescent="0.25">
      <c r="A54" s="13" t="s">
        <v>16</v>
      </c>
      <c r="B54" s="454" t="s">
        <v>151</v>
      </c>
      <c r="C54" s="454"/>
      <c r="D54" s="454"/>
      <c r="E54" s="454"/>
      <c r="F54" s="454"/>
      <c r="G54" s="454"/>
      <c r="H54" s="454"/>
      <c r="I54" s="456">
        <v>8.3299999999999999E-2</v>
      </c>
      <c r="J54" s="456"/>
      <c r="K54" s="459">
        <f>I54*K47</f>
        <v>155.5943207</v>
      </c>
      <c r="L54" s="459"/>
      <c r="M54" s="459"/>
      <c r="N54" s="460"/>
    </row>
    <row r="55" spans="1:17" ht="15.75" thickBot="1" x14ac:dyDescent="0.3">
      <c r="A55" s="15" t="s">
        <v>19</v>
      </c>
      <c r="B55" s="455" t="s">
        <v>58</v>
      </c>
      <c r="C55" s="455"/>
      <c r="D55" s="455"/>
      <c r="E55" s="455"/>
      <c r="F55" s="455"/>
      <c r="G55" s="455"/>
      <c r="H55" s="455"/>
      <c r="I55" s="457">
        <v>0.121</v>
      </c>
      <c r="J55" s="457"/>
      <c r="K55" s="461">
        <f>I55*K47</f>
        <v>226.01335899999998</v>
      </c>
      <c r="L55" s="461"/>
      <c r="M55" s="461"/>
      <c r="N55" s="462"/>
      <c r="P55" s="19"/>
    </row>
    <row r="56" spans="1:17" s="7" customFormat="1" ht="15.75" thickBot="1" x14ac:dyDescent="0.3">
      <c r="A56" s="22"/>
      <c r="B56" s="442" t="s">
        <v>59</v>
      </c>
      <c r="C56" s="442"/>
      <c r="D56" s="442"/>
      <c r="E56" s="442"/>
      <c r="F56" s="442"/>
      <c r="G56" s="442"/>
      <c r="H56" s="442"/>
      <c r="I56" s="458"/>
      <c r="J56" s="458"/>
      <c r="K56" s="463">
        <f>SUM(K54:N55)</f>
        <v>381.60767969999995</v>
      </c>
      <c r="L56" s="463"/>
      <c r="M56" s="463"/>
      <c r="N56" s="464"/>
      <c r="P56" s="18"/>
      <c r="Q56" s="18"/>
    </row>
    <row r="57" spans="1:17" ht="30" customHeight="1" thickBot="1" x14ac:dyDescent="0.3">
      <c r="A57" s="451" t="s">
        <v>134</v>
      </c>
      <c r="B57" s="452"/>
      <c r="C57" s="452"/>
      <c r="D57" s="452"/>
      <c r="E57" s="452"/>
      <c r="F57" s="452"/>
      <c r="G57" s="452"/>
      <c r="H57" s="452"/>
      <c r="I57" s="452"/>
      <c r="J57" s="452"/>
      <c r="K57" s="452"/>
      <c r="L57" s="452"/>
      <c r="M57" s="452"/>
      <c r="N57" s="453"/>
      <c r="P57" s="2"/>
      <c r="Q57" s="2"/>
    </row>
    <row r="58" spans="1:17" x14ac:dyDescent="0.25">
      <c r="A58" s="8"/>
      <c r="B58" s="8"/>
      <c r="C58" s="8"/>
      <c r="D58" s="8"/>
      <c r="E58" s="8"/>
      <c r="F58" s="8"/>
      <c r="G58" s="8"/>
      <c r="H58" s="8"/>
      <c r="I58" s="8"/>
      <c r="J58" s="8"/>
      <c r="K58" s="8"/>
      <c r="L58" s="8"/>
      <c r="M58" s="8"/>
      <c r="N58" s="8"/>
    </row>
    <row r="59" spans="1:17" x14ac:dyDescent="0.25">
      <c r="A59" s="375" t="s">
        <v>135</v>
      </c>
      <c r="B59" s="375"/>
      <c r="C59" s="375"/>
      <c r="D59" s="375"/>
      <c r="E59" s="375"/>
      <c r="F59" s="375"/>
      <c r="G59" s="375"/>
      <c r="H59" s="375"/>
      <c r="I59" s="375"/>
      <c r="J59" s="375"/>
      <c r="K59" s="375"/>
      <c r="L59" s="375"/>
      <c r="M59" s="375"/>
      <c r="N59" s="375"/>
    </row>
    <row r="60" spans="1:17" ht="15.75" thickBot="1" x14ac:dyDescent="0.3">
      <c r="A60" s="8"/>
      <c r="B60" s="8"/>
      <c r="C60" s="8"/>
      <c r="D60" s="8"/>
      <c r="E60" s="8"/>
      <c r="F60" s="8"/>
      <c r="G60" s="8"/>
      <c r="H60" s="8"/>
      <c r="I60" s="8"/>
      <c r="J60" s="8"/>
      <c r="K60" s="8"/>
      <c r="L60" s="8"/>
      <c r="M60" s="8"/>
      <c r="N60" s="8"/>
    </row>
    <row r="61" spans="1:17" ht="15.75" thickBot="1" x14ac:dyDescent="0.3">
      <c r="A61" s="22" t="s">
        <v>60</v>
      </c>
      <c r="B61" s="442" t="s">
        <v>61</v>
      </c>
      <c r="C61" s="442"/>
      <c r="D61" s="442"/>
      <c r="E61" s="442"/>
      <c r="F61" s="442"/>
      <c r="G61" s="442"/>
      <c r="H61" s="442"/>
      <c r="I61" s="442" t="s">
        <v>41</v>
      </c>
      <c r="J61" s="442"/>
      <c r="K61" s="442" t="s">
        <v>42</v>
      </c>
      <c r="L61" s="442"/>
      <c r="M61" s="442"/>
      <c r="N61" s="443"/>
    </row>
    <row r="62" spans="1:17" x14ac:dyDescent="0.25">
      <c r="A62" s="13" t="s">
        <v>16</v>
      </c>
      <c r="B62" s="440" t="s">
        <v>62</v>
      </c>
      <c r="C62" s="440"/>
      <c r="D62" s="440"/>
      <c r="E62" s="440"/>
      <c r="F62" s="440"/>
      <c r="G62" s="440"/>
      <c r="H62" s="440"/>
      <c r="I62" s="456"/>
      <c r="J62" s="456"/>
      <c r="K62" s="459">
        <f>I62*($K$47+$K$56)</f>
        <v>0</v>
      </c>
      <c r="L62" s="459"/>
      <c r="M62" s="459"/>
      <c r="N62" s="460"/>
    </row>
    <row r="63" spans="1:17" x14ac:dyDescent="0.25">
      <c r="A63" s="11" t="s">
        <v>19</v>
      </c>
      <c r="B63" s="407" t="s">
        <v>136</v>
      </c>
      <c r="C63" s="407"/>
      <c r="D63" s="407"/>
      <c r="E63" s="407"/>
      <c r="F63" s="407"/>
      <c r="G63" s="407"/>
      <c r="H63" s="407"/>
      <c r="I63" s="465">
        <v>2.5000000000000001E-2</v>
      </c>
      <c r="J63" s="465"/>
      <c r="K63" s="459">
        <f t="shared" ref="K63:K69" si="0">I63*($K$47+$K$56)</f>
        <v>56.237166992500001</v>
      </c>
      <c r="L63" s="459"/>
      <c r="M63" s="459"/>
      <c r="N63" s="460"/>
    </row>
    <row r="64" spans="1:17" x14ac:dyDescent="0.25">
      <c r="A64" s="11" t="s">
        <v>21</v>
      </c>
      <c r="B64" s="407" t="s">
        <v>137</v>
      </c>
      <c r="C64" s="407"/>
      <c r="D64" s="407"/>
      <c r="E64" s="407"/>
      <c r="F64" s="407"/>
      <c r="G64" s="407"/>
      <c r="H64" s="407"/>
      <c r="I64" s="492">
        <v>0.06</v>
      </c>
      <c r="J64" s="492"/>
      <c r="K64" s="459">
        <f t="shared" si="0"/>
        <v>134.969200782</v>
      </c>
      <c r="L64" s="459"/>
      <c r="M64" s="459"/>
      <c r="N64" s="460"/>
    </row>
    <row r="65" spans="1:14" x14ac:dyDescent="0.25">
      <c r="A65" s="11" t="s">
        <v>23</v>
      </c>
      <c r="B65" s="407" t="s">
        <v>63</v>
      </c>
      <c r="C65" s="407"/>
      <c r="D65" s="407"/>
      <c r="E65" s="407"/>
      <c r="F65" s="407"/>
      <c r="G65" s="407"/>
      <c r="H65" s="407"/>
      <c r="I65" s="465">
        <v>1.4999999999999999E-2</v>
      </c>
      <c r="J65" s="465"/>
      <c r="K65" s="459">
        <f t="shared" si="0"/>
        <v>33.7423001955</v>
      </c>
      <c r="L65" s="459"/>
      <c r="M65" s="459"/>
      <c r="N65" s="460"/>
    </row>
    <row r="66" spans="1:14" x14ac:dyDescent="0.25">
      <c r="A66" s="11" t="s">
        <v>25</v>
      </c>
      <c r="B66" s="407" t="s">
        <v>64</v>
      </c>
      <c r="C66" s="407"/>
      <c r="D66" s="407"/>
      <c r="E66" s="407"/>
      <c r="F66" s="407"/>
      <c r="G66" s="407"/>
      <c r="H66" s="407"/>
      <c r="I66" s="465">
        <v>0.01</v>
      </c>
      <c r="J66" s="465"/>
      <c r="K66" s="459">
        <f t="shared" si="0"/>
        <v>22.494866797</v>
      </c>
      <c r="L66" s="459"/>
      <c r="M66" s="459"/>
      <c r="N66" s="460"/>
    </row>
    <row r="67" spans="1:14" x14ac:dyDescent="0.25">
      <c r="A67" s="11" t="s">
        <v>48</v>
      </c>
      <c r="B67" s="407" t="s">
        <v>65</v>
      </c>
      <c r="C67" s="407"/>
      <c r="D67" s="407"/>
      <c r="E67" s="407"/>
      <c r="F67" s="407"/>
      <c r="G67" s="407"/>
      <c r="H67" s="407"/>
      <c r="I67" s="465">
        <v>6.0000000000000001E-3</v>
      </c>
      <c r="J67" s="465"/>
      <c r="K67" s="459">
        <f t="shared" si="0"/>
        <v>13.496920078200001</v>
      </c>
      <c r="L67" s="459"/>
      <c r="M67" s="459"/>
      <c r="N67" s="460"/>
    </row>
    <row r="68" spans="1:14" x14ac:dyDescent="0.25">
      <c r="A68" s="11" t="s">
        <v>50</v>
      </c>
      <c r="B68" s="407" t="s">
        <v>66</v>
      </c>
      <c r="C68" s="407"/>
      <c r="D68" s="407"/>
      <c r="E68" s="407"/>
      <c r="F68" s="407"/>
      <c r="G68" s="407"/>
      <c r="H68" s="407"/>
      <c r="I68" s="465">
        <v>2E-3</v>
      </c>
      <c r="J68" s="465"/>
      <c r="K68" s="459">
        <f t="shared" si="0"/>
        <v>4.4989733593999999</v>
      </c>
      <c r="L68" s="459"/>
      <c r="M68" s="459"/>
      <c r="N68" s="460"/>
    </row>
    <row r="69" spans="1:14" ht="15.75" thickBot="1" x14ac:dyDescent="0.3">
      <c r="A69" s="15" t="s">
        <v>52</v>
      </c>
      <c r="B69" s="491" t="s">
        <v>67</v>
      </c>
      <c r="C69" s="491"/>
      <c r="D69" s="491"/>
      <c r="E69" s="491"/>
      <c r="F69" s="491"/>
      <c r="G69" s="491"/>
      <c r="H69" s="491"/>
      <c r="I69" s="457">
        <v>0.08</v>
      </c>
      <c r="J69" s="457"/>
      <c r="K69" s="459">
        <f t="shared" si="0"/>
        <v>179.958934376</v>
      </c>
      <c r="L69" s="459"/>
      <c r="M69" s="459"/>
      <c r="N69" s="460"/>
    </row>
    <row r="70" spans="1:14" ht="15.75" thickBot="1" x14ac:dyDescent="0.3">
      <c r="A70" s="22"/>
      <c r="B70" s="442" t="s">
        <v>68</v>
      </c>
      <c r="C70" s="442"/>
      <c r="D70" s="442"/>
      <c r="E70" s="442"/>
      <c r="F70" s="442"/>
      <c r="G70" s="442"/>
      <c r="H70" s="442"/>
      <c r="I70" s="493">
        <f>SUM(I62:J69)</f>
        <v>0.19800000000000001</v>
      </c>
      <c r="J70" s="463"/>
      <c r="K70" s="463">
        <f>SUM(K62:N69)</f>
        <v>445.39836258060001</v>
      </c>
      <c r="L70" s="463"/>
      <c r="M70" s="463"/>
      <c r="N70" s="464"/>
    </row>
    <row r="71" spans="1:14" ht="37.5" customHeight="1" thickBot="1" x14ac:dyDescent="0.3">
      <c r="A71" s="451" t="s">
        <v>138</v>
      </c>
      <c r="B71" s="452"/>
      <c r="C71" s="452"/>
      <c r="D71" s="452"/>
      <c r="E71" s="452"/>
      <c r="F71" s="452"/>
      <c r="G71" s="452"/>
      <c r="H71" s="452"/>
      <c r="I71" s="452"/>
      <c r="J71" s="452"/>
      <c r="K71" s="452"/>
      <c r="L71" s="452"/>
      <c r="M71" s="452"/>
      <c r="N71" s="453"/>
    </row>
    <row r="72" spans="1:14" x14ac:dyDescent="0.25">
      <c r="A72" s="8"/>
      <c r="B72" s="8"/>
      <c r="C72" s="8"/>
      <c r="D72" s="8"/>
      <c r="E72" s="8"/>
      <c r="F72" s="8"/>
      <c r="G72" s="8"/>
      <c r="H72" s="8"/>
      <c r="I72" s="8"/>
      <c r="J72" s="8"/>
      <c r="K72" s="8"/>
      <c r="L72" s="8"/>
      <c r="M72" s="8"/>
      <c r="N72" s="8"/>
    </row>
    <row r="73" spans="1:14" x14ac:dyDescent="0.25">
      <c r="A73" s="375" t="s">
        <v>139</v>
      </c>
      <c r="B73" s="375"/>
      <c r="C73" s="375"/>
      <c r="D73" s="375"/>
      <c r="E73" s="375"/>
      <c r="F73" s="375"/>
      <c r="G73" s="375"/>
      <c r="H73" s="375"/>
      <c r="I73" s="375"/>
      <c r="J73" s="375"/>
      <c r="K73" s="375"/>
      <c r="L73" s="375"/>
      <c r="M73" s="375"/>
      <c r="N73" s="375"/>
    </row>
    <row r="74" spans="1:14" ht="15.75" thickBot="1" x14ac:dyDescent="0.3">
      <c r="A74" s="8"/>
      <c r="B74" s="8"/>
      <c r="C74" s="8"/>
      <c r="D74" s="8"/>
      <c r="E74" s="8"/>
      <c r="F74" s="8"/>
      <c r="G74" s="8"/>
      <c r="H74" s="8"/>
      <c r="I74" s="8"/>
      <c r="J74" s="8"/>
      <c r="K74" s="8"/>
      <c r="L74" s="8"/>
      <c r="M74" s="8"/>
      <c r="N74" s="8"/>
    </row>
    <row r="75" spans="1:14" ht="15.75" thickBot="1" x14ac:dyDescent="0.3">
      <c r="A75" s="22" t="s">
        <v>69</v>
      </c>
      <c r="B75" s="442" t="s">
        <v>70</v>
      </c>
      <c r="C75" s="442"/>
      <c r="D75" s="442"/>
      <c r="E75" s="442"/>
      <c r="F75" s="442"/>
      <c r="G75" s="442"/>
      <c r="H75" s="442"/>
      <c r="I75" s="442" t="s">
        <v>41</v>
      </c>
      <c r="J75" s="442"/>
      <c r="K75" s="442" t="s">
        <v>42</v>
      </c>
      <c r="L75" s="442"/>
      <c r="M75" s="442"/>
      <c r="N75" s="443"/>
    </row>
    <row r="76" spans="1:14" x14ac:dyDescent="0.25">
      <c r="A76" s="13" t="s">
        <v>16</v>
      </c>
      <c r="B76" s="440" t="s">
        <v>519</v>
      </c>
      <c r="C76" s="440"/>
      <c r="D76" s="440"/>
      <c r="E76" s="440"/>
      <c r="F76" s="440"/>
      <c r="G76" s="440"/>
      <c r="H76" s="440"/>
      <c r="I76" s="518"/>
      <c r="J76" s="518"/>
      <c r="K76" s="459">
        <f>((6.5*2)*22)-(K39*6%)</f>
        <v>199.79020000000003</v>
      </c>
      <c r="L76" s="459"/>
      <c r="M76" s="459"/>
      <c r="N76" s="460"/>
    </row>
    <row r="77" spans="1:14" x14ac:dyDescent="0.25">
      <c r="A77" s="11" t="s">
        <v>19</v>
      </c>
      <c r="B77" s="407" t="s">
        <v>520</v>
      </c>
      <c r="C77" s="407"/>
      <c r="D77" s="407"/>
      <c r="E77" s="407"/>
      <c r="F77" s="407"/>
      <c r="G77" s="407"/>
      <c r="H77" s="407"/>
      <c r="I77" s="517"/>
      <c r="J77" s="517"/>
      <c r="K77" s="403">
        <f>(16.5*22)</f>
        <v>363</v>
      </c>
      <c r="L77" s="403"/>
      <c r="M77" s="403"/>
      <c r="N77" s="404"/>
    </row>
    <row r="78" spans="1:14" x14ac:dyDescent="0.25">
      <c r="A78" s="11" t="s">
        <v>21</v>
      </c>
      <c r="B78" s="407" t="s">
        <v>71</v>
      </c>
      <c r="C78" s="407"/>
      <c r="D78" s="407"/>
      <c r="E78" s="407"/>
      <c r="F78" s="407"/>
      <c r="G78" s="407"/>
      <c r="H78" s="407"/>
      <c r="I78" s="447"/>
      <c r="J78" s="447"/>
      <c r="K78" s="403"/>
      <c r="L78" s="403"/>
      <c r="M78" s="403"/>
      <c r="N78" s="404"/>
    </row>
    <row r="79" spans="1:14" x14ac:dyDescent="0.25">
      <c r="A79" s="11" t="s">
        <v>23</v>
      </c>
      <c r="B79" s="407" t="s">
        <v>72</v>
      </c>
      <c r="C79" s="407"/>
      <c r="D79" s="407"/>
      <c r="E79" s="407"/>
      <c r="F79" s="407"/>
      <c r="G79" s="407"/>
      <c r="H79" s="407"/>
      <c r="I79" s="447"/>
      <c r="J79" s="447"/>
      <c r="K79" s="403"/>
      <c r="L79" s="403"/>
      <c r="M79" s="403"/>
      <c r="N79" s="404"/>
    </row>
    <row r="80" spans="1:14" x14ac:dyDescent="0.25">
      <c r="A80" s="11" t="s">
        <v>25</v>
      </c>
      <c r="B80" s="407" t="s">
        <v>73</v>
      </c>
      <c r="C80" s="407"/>
      <c r="D80" s="407"/>
      <c r="E80" s="407"/>
      <c r="F80" s="407"/>
      <c r="G80" s="407"/>
      <c r="H80" s="407"/>
      <c r="I80" s="447"/>
      <c r="J80" s="447"/>
      <c r="K80" s="403"/>
      <c r="L80" s="403"/>
      <c r="M80" s="403"/>
      <c r="N80" s="404"/>
    </row>
    <row r="81" spans="1:14" x14ac:dyDescent="0.25">
      <c r="A81" s="11" t="s">
        <v>48</v>
      </c>
      <c r="B81" s="407" t="s">
        <v>74</v>
      </c>
      <c r="C81" s="407"/>
      <c r="D81" s="407"/>
      <c r="E81" s="407"/>
      <c r="F81" s="407"/>
      <c r="G81" s="407"/>
      <c r="H81" s="407"/>
      <c r="I81" s="447"/>
      <c r="J81" s="447"/>
      <c r="K81" s="403"/>
      <c r="L81" s="403"/>
      <c r="M81" s="403"/>
      <c r="N81" s="404"/>
    </row>
    <row r="82" spans="1:14" x14ac:dyDescent="0.25">
      <c r="A82" s="11" t="s">
        <v>50</v>
      </c>
      <c r="B82" s="407" t="s">
        <v>75</v>
      </c>
      <c r="C82" s="407"/>
      <c r="D82" s="407"/>
      <c r="E82" s="407"/>
      <c r="F82" s="407"/>
      <c r="G82" s="407"/>
      <c r="H82" s="407"/>
      <c r="I82" s="447"/>
      <c r="J82" s="447"/>
      <c r="K82" s="403">
        <f>3.5*22</f>
        <v>77</v>
      </c>
      <c r="L82" s="403"/>
      <c r="M82" s="403"/>
      <c r="N82" s="404"/>
    </row>
    <row r="83" spans="1:14" ht="15.75" thickBot="1" x14ac:dyDescent="0.3">
      <c r="A83" s="15" t="s">
        <v>52</v>
      </c>
      <c r="B83" s="491" t="s">
        <v>53</v>
      </c>
      <c r="C83" s="491"/>
      <c r="D83" s="491"/>
      <c r="E83" s="491"/>
      <c r="F83" s="491"/>
      <c r="G83" s="491"/>
      <c r="H83" s="491"/>
      <c r="I83" s="498"/>
      <c r="J83" s="498"/>
      <c r="K83" s="461"/>
      <c r="L83" s="461"/>
      <c r="M83" s="461"/>
      <c r="N83" s="462"/>
    </row>
    <row r="84" spans="1:14" ht="15.75" thickBot="1" x14ac:dyDescent="0.3">
      <c r="A84" s="22"/>
      <c r="B84" s="442" t="s">
        <v>76</v>
      </c>
      <c r="C84" s="442"/>
      <c r="D84" s="442"/>
      <c r="E84" s="442"/>
      <c r="F84" s="442"/>
      <c r="G84" s="442"/>
      <c r="H84" s="442"/>
      <c r="I84" s="458"/>
      <c r="J84" s="458"/>
      <c r="K84" s="463">
        <f>SUM(K76:N83)</f>
        <v>639.79020000000003</v>
      </c>
      <c r="L84" s="463"/>
      <c r="M84" s="463"/>
      <c r="N84" s="464"/>
    </row>
    <row r="85" spans="1:14" ht="27" customHeight="1" thickBot="1" x14ac:dyDescent="0.3">
      <c r="A85" s="451" t="s">
        <v>140</v>
      </c>
      <c r="B85" s="452"/>
      <c r="C85" s="452"/>
      <c r="D85" s="452"/>
      <c r="E85" s="452"/>
      <c r="F85" s="452"/>
      <c r="G85" s="452"/>
      <c r="H85" s="452"/>
      <c r="I85" s="452"/>
      <c r="J85" s="452"/>
      <c r="K85" s="452"/>
      <c r="L85" s="452"/>
      <c r="M85" s="452"/>
      <c r="N85" s="453"/>
    </row>
    <row r="86" spans="1:14" x14ac:dyDescent="0.25">
      <c r="A86" s="8"/>
      <c r="B86" s="8"/>
      <c r="C86" s="8"/>
      <c r="D86" s="8"/>
      <c r="E86" s="8"/>
      <c r="F86" s="8"/>
      <c r="G86" s="8"/>
      <c r="H86" s="8"/>
      <c r="I86" s="8"/>
      <c r="J86" s="8"/>
      <c r="K86" s="8"/>
      <c r="L86" s="8"/>
      <c r="M86" s="8"/>
      <c r="N86" s="8"/>
    </row>
    <row r="87" spans="1:14" x14ac:dyDescent="0.25">
      <c r="A87" s="375" t="s">
        <v>77</v>
      </c>
      <c r="B87" s="375"/>
      <c r="C87" s="375"/>
      <c r="D87" s="375"/>
      <c r="E87" s="375"/>
      <c r="F87" s="375"/>
      <c r="G87" s="375"/>
      <c r="H87" s="375"/>
      <c r="I87" s="375"/>
      <c r="J87" s="375"/>
      <c r="K87" s="375"/>
      <c r="L87" s="375"/>
      <c r="M87" s="375"/>
      <c r="N87" s="375"/>
    </row>
    <row r="88" spans="1:14" ht="15.75" thickBot="1" x14ac:dyDescent="0.3">
      <c r="A88" s="8"/>
      <c r="B88" s="8"/>
      <c r="C88" s="8"/>
      <c r="D88" s="8"/>
      <c r="E88" s="8"/>
      <c r="F88" s="8"/>
      <c r="G88" s="8"/>
      <c r="H88" s="8"/>
      <c r="I88" s="8"/>
      <c r="J88" s="8"/>
      <c r="K88" s="8"/>
      <c r="L88" s="8"/>
      <c r="M88" s="8"/>
      <c r="N88" s="8"/>
    </row>
    <row r="89" spans="1:14" ht="15.75" thickBot="1" x14ac:dyDescent="0.3">
      <c r="A89" s="22">
        <v>2</v>
      </c>
      <c r="B89" s="442" t="s">
        <v>78</v>
      </c>
      <c r="C89" s="442"/>
      <c r="D89" s="442"/>
      <c r="E89" s="442"/>
      <c r="F89" s="442"/>
      <c r="G89" s="442"/>
      <c r="H89" s="442"/>
      <c r="I89" s="442" t="s">
        <v>41</v>
      </c>
      <c r="J89" s="442"/>
      <c r="K89" s="442" t="s">
        <v>42</v>
      </c>
      <c r="L89" s="442"/>
      <c r="M89" s="442"/>
      <c r="N89" s="443"/>
    </row>
    <row r="90" spans="1:14" x14ac:dyDescent="0.25">
      <c r="A90" s="13" t="s">
        <v>56</v>
      </c>
      <c r="B90" s="440" t="s">
        <v>57</v>
      </c>
      <c r="C90" s="440"/>
      <c r="D90" s="440"/>
      <c r="E90" s="440"/>
      <c r="F90" s="440"/>
      <c r="G90" s="440"/>
      <c r="H90" s="440"/>
      <c r="I90" s="494"/>
      <c r="J90" s="494"/>
      <c r="K90" s="459">
        <f>K56</f>
        <v>381.60767969999995</v>
      </c>
      <c r="L90" s="459"/>
      <c r="M90" s="459"/>
      <c r="N90" s="460"/>
    </row>
    <row r="91" spans="1:14" x14ac:dyDescent="0.25">
      <c r="A91" s="11" t="s">
        <v>60</v>
      </c>
      <c r="B91" s="407" t="s">
        <v>61</v>
      </c>
      <c r="C91" s="407"/>
      <c r="D91" s="407"/>
      <c r="E91" s="407"/>
      <c r="F91" s="407"/>
      <c r="G91" s="407"/>
      <c r="H91" s="407"/>
      <c r="I91" s="447"/>
      <c r="J91" s="447"/>
      <c r="K91" s="403">
        <f>K70</f>
        <v>445.39836258060001</v>
      </c>
      <c r="L91" s="403"/>
      <c r="M91" s="403"/>
      <c r="N91" s="404"/>
    </row>
    <row r="92" spans="1:14" ht="15.75" thickBot="1" x14ac:dyDescent="0.3">
      <c r="A92" s="11" t="s">
        <v>69</v>
      </c>
      <c r="B92" s="407" t="s">
        <v>70</v>
      </c>
      <c r="C92" s="407"/>
      <c r="D92" s="407"/>
      <c r="E92" s="407"/>
      <c r="F92" s="407"/>
      <c r="G92" s="407"/>
      <c r="H92" s="407"/>
      <c r="I92" s="447"/>
      <c r="J92" s="447"/>
      <c r="K92" s="403">
        <f>K84</f>
        <v>639.79020000000003</v>
      </c>
      <c r="L92" s="403"/>
      <c r="M92" s="403"/>
      <c r="N92" s="404"/>
    </row>
    <row r="93" spans="1:14" ht="15.75" thickBot="1" x14ac:dyDescent="0.3">
      <c r="A93" s="22"/>
      <c r="B93" s="442" t="s">
        <v>79</v>
      </c>
      <c r="C93" s="442"/>
      <c r="D93" s="442"/>
      <c r="E93" s="442"/>
      <c r="F93" s="442"/>
      <c r="G93" s="442"/>
      <c r="H93" s="442"/>
      <c r="I93" s="458"/>
      <c r="J93" s="458"/>
      <c r="K93" s="445">
        <f>SUM(K90:N92)</f>
        <v>1466.7962422805999</v>
      </c>
      <c r="L93" s="445"/>
      <c r="M93" s="445"/>
      <c r="N93" s="446"/>
    </row>
    <row r="94" spans="1:14" x14ac:dyDescent="0.25">
      <c r="A94" s="8"/>
      <c r="B94" s="8"/>
      <c r="C94" s="8"/>
      <c r="D94" s="8"/>
      <c r="E94" s="8"/>
      <c r="F94" s="8"/>
      <c r="G94" s="8"/>
      <c r="H94" s="8"/>
      <c r="I94" s="8"/>
      <c r="J94" s="8"/>
      <c r="K94" s="8"/>
      <c r="L94" s="8"/>
      <c r="M94" s="8"/>
      <c r="N94" s="8"/>
    </row>
    <row r="95" spans="1:14" x14ac:dyDescent="0.25">
      <c r="A95" s="375" t="s">
        <v>80</v>
      </c>
      <c r="B95" s="375"/>
      <c r="C95" s="375"/>
      <c r="D95" s="375"/>
      <c r="E95" s="375"/>
      <c r="F95" s="375"/>
      <c r="G95" s="375"/>
      <c r="H95" s="375"/>
      <c r="I95" s="375"/>
      <c r="J95" s="375"/>
      <c r="K95" s="375"/>
      <c r="L95" s="375"/>
      <c r="M95" s="375"/>
      <c r="N95" s="375"/>
    </row>
    <row r="96" spans="1:14" ht="15.75" thickBot="1" x14ac:dyDescent="0.3">
      <c r="A96" s="8"/>
      <c r="B96" s="8"/>
      <c r="C96" s="8"/>
      <c r="D96" s="8"/>
      <c r="E96" s="8"/>
      <c r="F96" s="8"/>
      <c r="G96" s="8"/>
      <c r="H96" s="8"/>
      <c r="I96" s="8"/>
      <c r="J96" s="8"/>
      <c r="K96" s="8"/>
      <c r="L96" s="8"/>
      <c r="M96" s="8"/>
      <c r="N96" s="8"/>
    </row>
    <row r="97" spans="1:14" ht="15.75" thickBot="1" x14ac:dyDescent="0.3">
      <c r="A97" s="22">
        <v>3</v>
      </c>
      <c r="B97" s="442" t="s">
        <v>81</v>
      </c>
      <c r="C97" s="442"/>
      <c r="D97" s="442"/>
      <c r="E97" s="442"/>
      <c r="F97" s="442"/>
      <c r="G97" s="442"/>
      <c r="H97" s="442"/>
      <c r="I97" s="442" t="s">
        <v>41</v>
      </c>
      <c r="J97" s="442"/>
      <c r="K97" s="442" t="s">
        <v>42</v>
      </c>
      <c r="L97" s="442"/>
      <c r="M97" s="442"/>
      <c r="N97" s="443"/>
    </row>
    <row r="98" spans="1:14" x14ac:dyDescent="0.25">
      <c r="A98" s="13" t="s">
        <v>16</v>
      </c>
      <c r="B98" s="440" t="s">
        <v>82</v>
      </c>
      <c r="C98" s="440"/>
      <c r="D98" s="440"/>
      <c r="E98" s="440"/>
      <c r="F98" s="440"/>
      <c r="G98" s="440"/>
      <c r="H98" s="440"/>
      <c r="I98" s="456">
        <v>4.5999999999999999E-3</v>
      </c>
      <c r="J98" s="456"/>
      <c r="K98" s="459">
        <f>I98*($K$47+$K$93)</f>
        <v>15.339506114490758</v>
      </c>
      <c r="L98" s="459"/>
      <c r="M98" s="459"/>
      <c r="N98" s="460"/>
    </row>
    <row r="99" spans="1:14" x14ac:dyDescent="0.25">
      <c r="A99" s="11" t="s">
        <v>19</v>
      </c>
      <c r="B99" s="407" t="s">
        <v>83</v>
      </c>
      <c r="C99" s="407"/>
      <c r="D99" s="407"/>
      <c r="E99" s="407"/>
      <c r="F99" s="407"/>
      <c r="G99" s="407"/>
      <c r="H99" s="407"/>
      <c r="I99" s="465">
        <v>4.0000000000000002E-4</v>
      </c>
      <c r="J99" s="465"/>
      <c r="K99" s="459">
        <f t="shared" ref="K99:K103" si="1">I99*($K$47+$K$93)</f>
        <v>1.3338700969122399</v>
      </c>
      <c r="L99" s="459"/>
      <c r="M99" s="459"/>
      <c r="N99" s="460"/>
    </row>
    <row r="100" spans="1:14" x14ac:dyDescent="0.25">
      <c r="A100" s="11" t="s">
        <v>21</v>
      </c>
      <c r="B100" s="407" t="s">
        <v>84</v>
      </c>
      <c r="C100" s="407"/>
      <c r="D100" s="407"/>
      <c r="E100" s="407"/>
      <c r="F100" s="407"/>
      <c r="G100" s="407"/>
      <c r="H100" s="407"/>
      <c r="I100" s="465">
        <v>0.04</v>
      </c>
      <c r="J100" s="465"/>
      <c r="K100" s="459">
        <f t="shared" si="1"/>
        <v>133.38700969122399</v>
      </c>
      <c r="L100" s="459"/>
      <c r="M100" s="459"/>
      <c r="N100" s="460"/>
    </row>
    <row r="101" spans="1:14" x14ac:dyDescent="0.25">
      <c r="A101" s="11" t="s">
        <v>23</v>
      </c>
      <c r="B101" s="407" t="s">
        <v>85</v>
      </c>
      <c r="C101" s="407"/>
      <c r="D101" s="407"/>
      <c r="E101" s="407"/>
      <c r="F101" s="407"/>
      <c r="G101" s="407"/>
      <c r="H101" s="407"/>
      <c r="I101" s="465">
        <v>1.9400000000000001E-2</v>
      </c>
      <c r="J101" s="465"/>
      <c r="K101" s="459">
        <f t="shared" si="1"/>
        <v>64.692699700243637</v>
      </c>
      <c r="L101" s="459"/>
      <c r="M101" s="459"/>
      <c r="N101" s="460"/>
    </row>
    <row r="102" spans="1:14" x14ac:dyDescent="0.25">
      <c r="A102" s="11" t="s">
        <v>25</v>
      </c>
      <c r="B102" s="407" t="s">
        <v>86</v>
      </c>
      <c r="C102" s="407"/>
      <c r="D102" s="407"/>
      <c r="E102" s="407"/>
      <c r="F102" s="407"/>
      <c r="G102" s="407"/>
      <c r="H102" s="407"/>
      <c r="I102" s="465">
        <v>7.7000000000000002E-3</v>
      </c>
      <c r="J102" s="465"/>
      <c r="K102" s="459">
        <f t="shared" si="1"/>
        <v>25.676999365560619</v>
      </c>
      <c r="L102" s="459"/>
      <c r="M102" s="459"/>
      <c r="N102" s="460"/>
    </row>
    <row r="103" spans="1:14" ht="15.75" thickBot="1" x14ac:dyDescent="0.3">
      <c r="A103" s="11" t="s">
        <v>48</v>
      </c>
      <c r="B103" s="407" t="s">
        <v>87</v>
      </c>
      <c r="C103" s="407"/>
      <c r="D103" s="407"/>
      <c r="E103" s="407"/>
      <c r="F103" s="407"/>
      <c r="G103" s="407"/>
      <c r="H103" s="407"/>
      <c r="I103" s="465"/>
      <c r="J103" s="465"/>
      <c r="K103" s="459">
        <f t="shared" si="1"/>
        <v>0</v>
      </c>
      <c r="L103" s="459"/>
      <c r="M103" s="459"/>
      <c r="N103" s="460"/>
    </row>
    <row r="104" spans="1:14" ht="15.75" thickBot="1" x14ac:dyDescent="0.3">
      <c r="A104" s="22"/>
      <c r="B104" s="442" t="s">
        <v>141</v>
      </c>
      <c r="C104" s="442"/>
      <c r="D104" s="442"/>
      <c r="E104" s="442"/>
      <c r="F104" s="442"/>
      <c r="G104" s="442"/>
      <c r="H104" s="442"/>
      <c r="I104" s="500">
        <f>SUM(I98:J103)</f>
        <v>7.2099999999999997E-2</v>
      </c>
      <c r="J104" s="500"/>
      <c r="K104" s="445">
        <f>SUM(K98:N103)</f>
        <v>240.43008496843123</v>
      </c>
      <c r="L104" s="445"/>
      <c r="M104" s="445"/>
      <c r="N104" s="446"/>
    </row>
    <row r="105" spans="1:14" ht="18" customHeight="1" thickBot="1" x14ac:dyDescent="0.3">
      <c r="A105" s="451" t="s">
        <v>142</v>
      </c>
      <c r="B105" s="452"/>
      <c r="C105" s="452"/>
      <c r="D105" s="452"/>
      <c r="E105" s="452"/>
      <c r="F105" s="452"/>
      <c r="G105" s="452"/>
      <c r="H105" s="452"/>
      <c r="I105" s="452"/>
      <c r="J105" s="452"/>
      <c r="K105" s="452"/>
      <c r="L105" s="452"/>
      <c r="M105" s="452"/>
      <c r="N105" s="453"/>
    </row>
    <row r="106" spans="1:14" x14ac:dyDescent="0.25">
      <c r="A106" s="8"/>
      <c r="B106" s="8"/>
      <c r="C106" s="8"/>
      <c r="D106" s="8"/>
      <c r="E106" s="8"/>
      <c r="F106" s="8"/>
      <c r="G106" s="8"/>
      <c r="H106" s="8"/>
      <c r="I106" s="8"/>
      <c r="J106" s="8"/>
      <c r="K106" s="8"/>
      <c r="L106" s="8"/>
      <c r="M106" s="8"/>
      <c r="N106" s="8"/>
    </row>
    <row r="107" spans="1:14" x14ac:dyDescent="0.25">
      <c r="A107" s="375" t="s">
        <v>88</v>
      </c>
      <c r="B107" s="375"/>
      <c r="C107" s="375"/>
      <c r="D107" s="375"/>
      <c r="E107" s="375"/>
      <c r="F107" s="375"/>
      <c r="G107" s="375"/>
      <c r="H107" s="375"/>
      <c r="I107" s="375"/>
      <c r="J107" s="375"/>
      <c r="K107" s="375"/>
      <c r="L107" s="375"/>
      <c r="M107" s="375"/>
      <c r="N107" s="375"/>
    </row>
    <row r="108" spans="1:14" x14ac:dyDescent="0.25">
      <c r="A108" s="8"/>
      <c r="B108" s="8"/>
      <c r="C108" s="8"/>
      <c r="D108" s="8"/>
      <c r="E108" s="8"/>
      <c r="F108" s="8"/>
      <c r="G108" s="8"/>
      <c r="H108" s="8"/>
      <c r="I108" s="8"/>
      <c r="J108" s="8"/>
      <c r="K108" s="8"/>
      <c r="L108" s="8"/>
      <c r="M108" s="8"/>
      <c r="N108" s="8"/>
    </row>
    <row r="109" spans="1:14" ht="15.75" x14ac:dyDescent="0.25">
      <c r="A109" s="499" t="s">
        <v>89</v>
      </c>
      <c r="B109" s="499"/>
      <c r="C109" s="499"/>
      <c r="D109" s="499"/>
      <c r="E109" s="499"/>
      <c r="F109" s="499"/>
      <c r="G109" s="499"/>
      <c r="H109" s="499"/>
      <c r="I109" s="499"/>
      <c r="J109" s="499"/>
      <c r="K109" s="499"/>
      <c r="L109" s="499"/>
      <c r="M109" s="499"/>
      <c r="N109" s="499"/>
    </row>
    <row r="110" spans="1:14" ht="15.75" thickBot="1" x14ac:dyDescent="0.3">
      <c r="A110" s="8"/>
      <c r="B110" s="8"/>
      <c r="C110" s="8"/>
      <c r="D110" s="8"/>
      <c r="E110" s="8"/>
      <c r="F110" s="8"/>
      <c r="G110" s="8"/>
      <c r="H110" s="8"/>
      <c r="I110" s="8"/>
      <c r="J110" s="8"/>
      <c r="K110" s="8"/>
      <c r="L110" s="8"/>
      <c r="M110" s="8"/>
      <c r="N110" s="8"/>
    </row>
    <row r="111" spans="1:14" ht="15.75" thickBot="1" x14ac:dyDescent="0.3">
      <c r="A111" s="22" t="s">
        <v>90</v>
      </c>
      <c r="B111" s="442" t="s">
        <v>91</v>
      </c>
      <c r="C111" s="442"/>
      <c r="D111" s="442"/>
      <c r="E111" s="442"/>
      <c r="F111" s="442"/>
      <c r="G111" s="442"/>
      <c r="H111" s="442"/>
      <c r="I111" s="442" t="s">
        <v>41</v>
      </c>
      <c r="J111" s="442"/>
      <c r="K111" s="442" t="s">
        <v>42</v>
      </c>
      <c r="L111" s="442"/>
      <c r="M111" s="442"/>
      <c r="N111" s="443"/>
    </row>
    <row r="112" spans="1:14" x14ac:dyDescent="0.25">
      <c r="A112" s="13" t="s">
        <v>16</v>
      </c>
      <c r="B112" s="440" t="s">
        <v>92</v>
      </c>
      <c r="C112" s="440"/>
      <c r="D112" s="440"/>
      <c r="E112" s="440"/>
      <c r="F112" s="440"/>
      <c r="G112" s="440"/>
      <c r="H112" s="440"/>
      <c r="I112" s="456">
        <v>6.1100000000000002E-2</v>
      </c>
      <c r="J112" s="456"/>
      <c r="K112" s="459">
        <f>I112*($K$47+$K$70)</f>
        <v>141.34124685367465</v>
      </c>
      <c r="L112" s="459"/>
      <c r="M112" s="459"/>
      <c r="N112" s="460"/>
    </row>
    <row r="113" spans="1:14" x14ac:dyDescent="0.25">
      <c r="A113" s="11" t="s">
        <v>19</v>
      </c>
      <c r="B113" s="407" t="s">
        <v>143</v>
      </c>
      <c r="C113" s="407"/>
      <c r="D113" s="407"/>
      <c r="E113" s="407"/>
      <c r="F113" s="407"/>
      <c r="G113" s="407"/>
      <c r="H113" s="407"/>
      <c r="I113" s="465">
        <v>1.4800000000000001E-2</v>
      </c>
      <c r="J113" s="465"/>
      <c r="K113" s="459">
        <f t="shared" ref="K113:K117" si="2">I113*($K$47+$K$70)</f>
        <v>34.236504966192882</v>
      </c>
      <c r="L113" s="459"/>
      <c r="M113" s="459"/>
      <c r="N113" s="460"/>
    </row>
    <row r="114" spans="1:14" x14ac:dyDescent="0.25">
      <c r="A114" s="11" t="s">
        <v>21</v>
      </c>
      <c r="B114" s="407" t="s">
        <v>93</v>
      </c>
      <c r="C114" s="407"/>
      <c r="D114" s="407"/>
      <c r="E114" s="407"/>
      <c r="F114" s="407"/>
      <c r="G114" s="407"/>
      <c r="H114" s="407"/>
      <c r="I114" s="465">
        <v>2.9999999999999997E-4</v>
      </c>
      <c r="J114" s="465"/>
      <c r="K114" s="459">
        <f t="shared" si="2"/>
        <v>0.69398320877417985</v>
      </c>
      <c r="L114" s="459"/>
      <c r="M114" s="459"/>
      <c r="N114" s="460"/>
    </row>
    <row r="115" spans="1:14" x14ac:dyDescent="0.25">
      <c r="A115" s="11" t="s">
        <v>23</v>
      </c>
      <c r="B115" s="407" t="s">
        <v>94</v>
      </c>
      <c r="C115" s="407"/>
      <c r="D115" s="407"/>
      <c r="E115" s="407"/>
      <c r="F115" s="407"/>
      <c r="G115" s="407"/>
      <c r="H115" s="407"/>
      <c r="I115" s="465">
        <v>2E-3</v>
      </c>
      <c r="J115" s="465"/>
      <c r="K115" s="459">
        <f t="shared" si="2"/>
        <v>4.6265547251612</v>
      </c>
      <c r="L115" s="459"/>
      <c r="M115" s="459"/>
      <c r="N115" s="460"/>
    </row>
    <row r="116" spans="1:14" x14ac:dyDescent="0.25">
      <c r="A116" s="11" t="s">
        <v>25</v>
      </c>
      <c r="B116" s="407" t="s">
        <v>95</v>
      </c>
      <c r="C116" s="407"/>
      <c r="D116" s="407"/>
      <c r="E116" s="407"/>
      <c r="F116" s="407"/>
      <c r="G116" s="407"/>
      <c r="H116" s="407"/>
      <c r="I116" s="465">
        <v>4.0000000000000002E-4</v>
      </c>
      <c r="J116" s="465"/>
      <c r="K116" s="459">
        <f t="shared" si="2"/>
        <v>0.92531094503223998</v>
      </c>
      <c r="L116" s="459"/>
      <c r="M116" s="459"/>
      <c r="N116" s="460"/>
    </row>
    <row r="117" spans="1:14" ht="15.75" thickBot="1" x14ac:dyDescent="0.3">
      <c r="A117" s="11" t="s">
        <v>48</v>
      </c>
      <c r="B117" s="407" t="s">
        <v>96</v>
      </c>
      <c r="C117" s="407"/>
      <c r="D117" s="407"/>
      <c r="E117" s="407"/>
      <c r="F117" s="407"/>
      <c r="G117" s="407"/>
      <c r="H117" s="407"/>
      <c r="I117" s="465"/>
      <c r="J117" s="465"/>
      <c r="K117" s="459">
        <f t="shared" si="2"/>
        <v>0</v>
      </c>
      <c r="L117" s="459"/>
      <c r="M117" s="459"/>
      <c r="N117" s="460"/>
    </row>
    <row r="118" spans="1:14" ht="15.75" thickBot="1" x14ac:dyDescent="0.3">
      <c r="A118" s="22"/>
      <c r="B118" s="442" t="s">
        <v>97</v>
      </c>
      <c r="C118" s="442"/>
      <c r="D118" s="442"/>
      <c r="E118" s="442"/>
      <c r="F118" s="442"/>
      <c r="G118" s="442"/>
      <c r="H118" s="442"/>
      <c r="I118" s="500">
        <f>SUM(I112:J117)</f>
        <v>7.8599999999999989E-2</v>
      </c>
      <c r="J118" s="500"/>
      <c r="K118" s="463">
        <f>SUM(K112:N117)</f>
        <v>181.82360069883515</v>
      </c>
      <c r="L118" s="463"/>
      <c r="M118" s="463"/>
      <c r="N118" s="464"/>
    </row>
    <row r="119" spans="1:14" ht="15.75" thickBot="1" x14ac:dyDescent="0.3">
      <c r="A119" s="451"/>
      <c r="B119" s="452"/>
      <c r="C119" s="452"/>
      <c r="D119" s="452"/>
      <c r="E119" s="452"/>
      <c r="F119" s="452"/>
      <c r="G119" s="452"/>
      <c r="H119" s="452"/>
      <c r="I119" s="452"/>
      <c r="J119" s="452"/>
      <c r="K119" s="452"/>
      <c r="L119" s="452"/>
      <c r="M119" s="452"/>
      <c r="N119" s="453"/>
    </row>
    <row r="120" spans="1:14" x14ac:dyDescent="0.25">
      <c r="A120" s="8"/>
      <c r="B120" s="8"/>
      <c r="C120" s="8"/>
      <c r="D120" s="8"/>
      <c r="E120" s="8"/>
      <c r="F120" s="8"/>
      <c r="G120" s="8"/>
      <c r="H120" s="8"/>
      <c r="I120" s="8"/>
      <c r="J120" s="8"/>
      <c r="K120" s="8"/>
      <c r="L120" s="8"/>
      <c r="M120" s="8"/>
      <c r="N120" s="8"/>
    </row>
    <row r="121" spans="1:14" ht="15.75" x14ac:dyDescent="0.25">
      <c r="A121" s="499" t="s">
        <v>144</v>
      </c>
      <c r="B121" s="499"/>
      <c r="C121" s="499"/>
      <c r="D121" s="499"/>
      <c r="E121" s="499"/>
      <c r="F121" s="499"/>
      <c r="G121" s="499"/>
      <c r="H121" s="499"/>
      <c r="I121" s="499"/>
      <c r="J121" s="499"/>
      <c r="K121" s="499"/>
      <c r="L121" s="499"/>
      <c r="M121" s="499"/>
      <c r="N121" s="499"/>
    </row>
    <row r="122" spans="1:14" ht="15.75" thickBot="1" x14ac:dyDescent="0.3">
      <c r="A122" s="8"/>
      <c r="B122" s="8"/>
      <c r="C122" s="8"/>
      <c r="D122" s="8"/>
      <c r="E122" s="8"/>
      <c r="F122" s="8"/>
      <c r="G122" s="8"/>
      <c r="H122" s="8"/>
      <c r="I122" s="8"/>
      <c r="J122" s="8"/>
      <c r="K122" s="8"/>
      <c r="L122" s="8"/>
      <c r="M122" s="8"/>
      <c r="N122" s="8"/>
    </row>
    <row r="123" spans="1:14" ht="15.75" thickBot="1" x14ac:dyDescent="0.3">
      <c r="A123" s="22" t="s">
        <v>98</v>
      </c>
      <c r="B123" s="442" t="s">
        <v>99</v>
      </c>
      <c r="C123" s="442"/>
      <c r="D123" s="442"/>
      <c r="E123" s="442"/>
      <c r="F123" s="442"/>
      <c r="G123" s="442"/>
      <c r="H123" s="442"/>
      <c r="I123" s="442" t="s">
        <v>41</v>
      </c>
      <c r="J123" s="442"/>
      <c r="K123" s="442" t="s">
        <v>42</v>
      </c>
      <c r="L123" s="442"/>
      <c r="M123" s="442"/>
      <c r="N123" s="443"/>
    </row>
    <row r="124" spans="1:14" ht="15.75" thickBot="1" x14ac:dyDescent="0.3">
      <c r="A124" s="13" t="s">
        <v>16</v>
      </c>
      <c r="B124" s="454" t="s">
        <v>100</v>
      </c>
      <c r="C124" s="454"/>
      <c r="D124" s="454"/>
      <c r="E124" s="454"/>
      <c r="F124" s="454"/>
      <c r="G124" s="454"/>
      <c r="H124" s="454"/>
      <c r="I124" s="494"/>
      <c r="J124" s="494"/>
      <c r="K124" s="459">
        <f>I124*K47</f>
        <v>0</v>
      </c>
      <c r="L124" s="459"/>
      <c r="M124" s="459"/>
      <c r="N124" s="460"/>
    </row>
    <row r="125" spans="1:14" ht="15.75" thickBot="1" x14ac:dyDescent="0.3">
      <c r="A125" s="22"/>
      <c r="B125" s="442" t="s">
        <v>101</v>
      </c>
      <c r="C125" s="442"/>
      <c r="D125" s="442"/>
      <c r="E125" s="442"/>
      <c r="F125" s="442"/>
      <c r="G125" s="442"/>
      <c r="H125" s="442"/>
      <c r="I125" s="458">
        <f>SUM(I124)</f>
        <v>0</v>
      </c>
      <c r="J125" s="458"/>
      <c r="K125" s="463">
        <f>SUM(K124)</f>
        <v>0</v>
      </c>
      <c r="L125" s="463"/>
      <c r="M125" s="463"/>
      <c r="N125" s="464"/>
    </row>
    <row r="126" spans="1:14" ht="15.75" thickBot="1" x14ac:dyDescent="0.3">
      <c r="A126" s="451" t="s">
        <v>102</v>
      </c>
      <c r="B126" s="452"/>
      <c r="C126" s="452"/>
      <c r="D126" s="452"/>
      <c r="E126" s="452"/>
      <c r="F126" s="452"/>
      <c r="G126" s="452"/>
      <c r="H126" s="452"/>
      <c r="I126" s="452"/>
      <c r="J126" s="452"/>
      <c r="K126" s="452"/>
      <c r="L126" s="452"/>
      <c r="M126" s="452"/>
      <c r="N126" s="453"/>
    </row>
    <row r="127" spans="1:14" x14ac:dyDescent="0.25">
      <c r="A127" s="8"/>
      <c r="B127" s="8"/>
      <c r="C127" s="8"/>
      <c r="D127" s="8"/>
      <c r="E127" s="8"/>
      <c r="F127" s="8"/>
      <c r="G127" s="8"/>
      <c r="H127" s="8"/>
      <c r="I127" s="8"/>
      <c r="J127" s="8"/>
      <c r="K127" s="8"/>
      <c r="L127" s="8"/>
      <c r="M127" s="8"/>
      <c r="N127" s="8"/>
    </row>
    <row r="128" spans="1:14" x14ac:dyDescent="0.25">
      <c r="A128" s="375" t="s">
        <v>103</v>
      </c>
      <c r="B128" s="375"/>
      <c r="C128" s="375"/>
      <c r="D128" s="375"/>
      <c r="E128" s="375"/>
      <c r="F128" s="375"/>
      <c r="G128" s="375"/>
      <c r="H128" s="375"/>
      <c r="I128" s="375"/>
      <c r="J128" s="375"/>
      <c r="K128" s="375"/>
      <c r="L128" s="375"/>
      <c r="M128" s="375"/>
      <c r="N128" s="375"/>
    </row>
    <row r="129" spans="1:14" ht="15.75" thickBot="1" x14ac:dyDescent="0.3">
      <c r="A129" s="8"/>
      <c r="B129" s="8"/>
      <c r="C129" s="8"/>
      <c r="D129" s="8"/>
      <c r="E129" s="8"/>
      <c r="F129" s="8"/>
      <c r="G129" s="8"/>
      <c r="H129" s="8"/>
      <c r="I129" s="8"/>
      <c r="J129" s="8"/>
      <c r="K129" s="8"/>
      <c r="L129" s="8"/>
      <c r="M129" s="8"/>
      <c r="N129" s="8"/>
    </row>
    <row r="130" spans="1:14" ht="15.75" thickBot="1" x14ac:dyDescent="0.3">
      <c r="A130" s="22">
        <v>4</v>
      </c>
      <c r="B130" s="442" t="s">
        <v>104</v>
      </c>
      <c r="C130" s="442"/>
      <c r="D130" s="442"/>
      <c r="E130" s="442"/>
      <c r="F130" s="442"/>
      <c r="G130" s="442"/>
      <c r="H130" s="442"/>
      <c r="I130" s="442" t="s">
        <v>41</v>
      </c>
      <c r="J130" s="442"/>
      <c r="K130" s="442" t="s">
        <v>42</v>
      </c>
      <c r="L130" s="442"/>
      <c r="M130" s="442"/>
      <c r="N130" s="443"/>
    </row>
    <row r="131" spans="1:14" x14ac:dyDescent="0.25">
      <c r="A131" s="13" t="s">
        <v>90</v>
      </c>
      <c r="B131" s="440" t="s">
        <v>91</v>
      </c>
      <c r="C131" s="440"/>
      <c r="D131" s="440"/>
      <c r="E131" s="440"/>
      <c r="F131" s="440"/>
      <c r="G131" s="440"/>
      <c r="H131" s="440"/>
      <c r="I131" s="494"/>
      <c r="J131" s="494"/>
      <c r="K131" s="459">
        <f>K118</f>
        <v>181.82360069883515</v>
      </c>
      <c r="L131" s="459"/>
      <c r="M131" s="459"/>
      <c r="N131" s="460"/>
    </row>
    <row r="132" spans="1:14" ht="15.75" thickBot="1" x14ac:dyDescent="0.3">
      <c r="A132" s="11" t="s">
        <v>98</v>
      </c>
      <c r="B132" s="407" t="s">
        <v>99</v>
      </c>
      <c r="C132" s="407"/>
      <c r="D132" s="407"/>
      <c r="E132" s="407"/>
      <c r="F132" s="407"/>
      <c r="G132" s="407"/>
      <c r="H132" s="407"/>
      <c r="I132" s="447"/>
      <c r="J132" s="447"/>
      <c r="K132" s="403">
        <f>K125</f>
        <v>0</v>
      </c>
      <c r="L132" s="403"/>
      <c r="M132" s="403"/>
      <c r="N132" s="404"/>
    </row>
    <row r="133" spans="1:14" ht="15.75" thickBot="1" x14ac:dyDescent="0.3">
      <c r="A133" s="22"/>
      <c r="B133" s="442" t="s">
        <v>147</v>
      </c>
      <c r="C133" s="442"/>
      <c r="D133" s="442"/>
      <c r="E133" s="442"/>
      <c r="F133" s="442"/>
      <c r="G133" s="442"/>
      <c r="H133" s="442"/>
      <c r="I133" s="458"/>
      <c r="J133" s="458"/>
      <c r="K133" s="445">
        <f>SUM(K131:N132)</f>
        <v>181.82360069883515</v>
      </c>
      <c r="L133" s="445"/>
      <c r="M133" s="445"/>
      <c r="N133" s="446"/>
    </row>
    <row r="134" spans="1:14" x14ac:dyDescent="0.25">
      <c r="A134" s="8"/>
      <c r="B134" s="8"/>
      <c r="C134" s="8"/>
      <c r="D134" s="8"/>
      <c r="E134" s="8"/>
      <c r="F134" s="8"/>
      <c r="G134" s="8"/>
      <c r="H134" s="8"/>
      <c r="I134" s="8"/>
      <c r="J134" s="8"/>
      <c r="K134" s="8"/>
      <c r="L134" s="8"/>
      <c r="M134" s="8"/>
      <c r="N134" s="8"/>
    </row>
    <row r="135" spans="1:14" ht="15.75" x14ac:dyDescent="0.25">
      <c r="A135" s="499" t="s">
        <v>105</v>
      </c>
      <c r="B135" s="499"/>
      <c r="C135" s="499"/>
      <c r="D135" s="499"/>
      <c r="E135" s="499"/>
      <c r="F135" s="499"/>
      <c r="G135" s="499"/>
      <c r="H135" s="499"/>
      <c r="I135" s="499"/>
      <c r="J135" s="499"/>
      <c r="K135" s="499"/>
      <c r="L135" s="499"/>
      <c r="M135" s="499"/>
      <c r="N135" s="499"/>
    </row>
    <row r="136" spans="1:14" ht="15.75" thickBot="1" x14ac:dyDescent="0.3">
      <c r="A136" s="8"/>
      <c r="B136" s="8"/>
      <c r="C136" s="8"/>
      <c r="D136" s="8"/>
      <c r="E136" s="8"/>
      <c r="F136" s="8"/>
      <c r="G136" s="8"/>
      <c r="H136" s="8"/>
      <c r="I136" s="8"/>
      <c r="J136" s="8"/>
      <c r="K136" s="8"/>
      <c r="L136" s="8"/>
      <c r="M136" s="8"/>
      <c r="N136" s="8"/>
    </row>
    <row r="137" spans="1:14" ht="15.75" thickBot="1" x14ac:dyDescent="0.3">
      <c r="A137" s="22">
        <v>5</v>
      </c>
      <c r="B137" s="442" t="s">
        <v>106</v>
      </c>
      <c r="C137" s="442"/>
      <c r="D137" s="442"/>
      <c r="E137" s="442"/>
      <c r="F137" s="442"/>
      <c r="G137" s="442"/>
      <c r="H137" s="442"/>
      <c r="I137" s="442" t="s">
        <v>41</v>
      </c>
      <c r="J137" s="442"/>
      <c r="K137" s="442" t="s">
        <v>42</v>
      </c>
      <c r="L137" s="442"/>
      <c r="M137" s="442"/>
      <c r="N137" s="443"/>
    </row>
    <row r="138" spans="1:14" x14ac:dyDescent="0.25">
      <c r="A138" s="13" t="s">
        <v>16</v>
      </c>
      <c r="B138" s="501" t="s">
        <v>428</v>
      </c>
      <c r="C138" s="501"/>
      <c r="D138" s="501"/>
      <c r="E138" s="501"/>
      <c r="F138" s="501"/>
      <c r="G138" s="501"/>
      <c r="H138" s="501"/>
      <c r="I138" s="494"/>
      <c r="J138" s="494"/>
      <c r="K138" s="459">
        <f>'ANEXO VIII-A02 - UNIFORMES'!F15</f>
        <v>64.839845238095251</v>
      </c>
      <c r="L138" s="459"/>
      <c r="M138" s="459"/>
      <c r="N138" s="460"/>
    </row>
    <row r="139" spans="1:14" x14ac:dyDescent="0.25">
      <c r="A139" s="11" t="s">
        <v>19</v>
      </c>
      <c r="B139" s="502" t="s">
        <v>429</v>
      </c>
      <c r="C139" s="502"/>
      <c r="D139" s="502"/>
      <c r="E139" s="502"/>
      <c r="F139" s="502"/>
      <c r="G139" s="502"/>
      <c r="H139" s="502"/>
      <c r="I139" s="447"/>
      <c r="J139" s="447"/>
      <c r="K139" s="403">
        <f>'ANEXO VIII-A03 - EPI'!G16</f>
        <v>64.922090277777784</v>
      </c>
      <c r="L139" s="403"/>
      <c r="M139" s="403"/>
      <c r="N139" s="404"/>
    </row>
    <row r="140" spans="1:14" x14ac:dyDescent="0.25">
      <c r="A140" s="11" t="s">
        <v>21</v>
      </c>
      <c r="B140" s="502" t="s">
        <v>430</v>
      </c>
      <c r="C140" s="502"/>
      <c r="D140" s="502"/>
      <c r="E140" s="502"/>
      <c r="F140" s="502"/>
      <c r="G140" s="502"/>
      <c r="H140" s="502"/>
      <c r="I140" s="447"/>
      <c r="J140" s="447"/>
      <c r="K140" s="403">
        <f>'ANEXO VIII-04 - FERRAMENTAL'!I104</f>
        <v>84.057708161328122</v>
      </c>
      <c r="L140" s="403"/>
      <c r="M140" s="403"/>
      <c r="N140" s="404"/>
    </row>
    <row r="141" spans="1:14" ht="15.75" thickBot="1" x14ac:dyDescent="0.3">
      <c r="A141" s="11" t="s">
        <v>23</v>
      </c>
      <c r="B141" s="503" t="s">
        <v>145</v>
      </c>
      <c r="C141" s="503"/>
      <c r="D141" s="503"/>
      <c r="E141" s="503"/>
      <c r="F141" s="503"/>
      <c r="G141" s="503"/>
      <c r="H141" s="503"/>
      <c r="I141" s="447"/>
      <c r="J141" s="447"/>
      <c r="K141" s="403"/>
      <c r="L141" s="403"/>
      <c r="M141" s="403"/>
      <c r="N141" s="404"/>
    </row>
    <row r="142" spans="1:14" ht="15.75" thickBot="1" x14ac:dyDescent="0.3">
      <c r="A142" s="22"/>
      <c r="B142" s="442" t="s">
        <v>146</v>
      </c>
      <c r="C142" s="442"/>
      <c r="D142" s="442"/>
      <c r="E142" s="442"/>
      <c r="F142" s="442"/>
      <c r="G142" s="442"/>
      <c r="H142" s="442"/>
      <c r="I142" s="458">
        <f>SUM(I138:J141)</f>
        <v>0</v>
      </c>
      <c r="J142" s="458"/>
      <c r="K142" s="445">
        <f>SUM(K138:N141)</f>
        <v>213.81964367720116</v>
      </c>
      <c r="L142" s="445"/>
      <c r="M142" s="445"/>
      <c r="N142" s="446"/>
    </row>
    <row r="143" spans="1:14" ht="15.75" thickBot="1" x14ac:dyDescent="0.3">
      <c r="A143" s="451" t="s">
        <v>107</v>
      </c>
      <c r="B143" s="452"/>
      <c r="C143" s="452"/>
      <c r="D143" s="452"/>
      <c r="E143" s="452"/>
      <c r="F143" s="452"/>
      <c r="G143" s="452"/>
      <c r="H143" s="452"/>
      <c r="I143" s="452"/>
      <c r="J143" s="452"/>
      <c r="K143" s="452"/>
      <c r="L143" s="452"/>
      <c r="M143" s="452"/>
      <c r="N143" s="453"/>
    </row>
    <row r="144" spans="1:14" x14ac:dyDescent="0.25">
      <c r="A144" s="8"/>
      <c r="B144" s="8"/>
      <c r="C144" s="8"/>
      <c r="D144" s="8"/>
      <c r="E144" s="8"/>
      <c r="F144" s="8"/>
      <c r="G144" s="8"/>
      <c r="H144" s="8"/>
      <c r="I144" s="8"/>
      <c r="J144" s="8"/>
      <c r="K144" s="8"/>
      <c r="L144" s="8"/>
      <c r="M144" s="8"/>
      <c r="N144" s="8"/>
    </row>
    <row r="145" spans="1:14" ht="15.75" x14ac:dyDescent="0.25">
      <c r="A145" s="499" t="s">
        <v>108</v>
      </c>
      <c r="B145" s="499"/>
      <c r="C145" s="499"/>
      <c r="D145" s="499"/>
      <c r="E145" s="499"/>
      <c r="F145" s="499"/>
      <c r="G145" s="499"/>
      <c r="H145" s="499"/>
      <c r="I145" s="499"/>
      <c r="J145" s="499"/>
      <c r="K145" s="499"/>
      <c r="L145" s="499"/>
      <c r="M145" s="499"/>
      <c r="N145" s="499"/>
    </row>
    <row r="146" spans="1:14" ht="16.5" thickBot="1" x14ac:dyDescent="0.3">
      <c r="A146" s="23"/>
      <c r="B146" s="23"/>
      <c r="C146" s="23"/>
      <c r="D146" s="23"/>
      <c r="E146" s="23"/>
      <c r="F146" s="23"/>
      <c r="G146" s="23"/>
      <c r="H146" s="23"/>
      <c r="I146" s="23"/>
      <c r="J146" s="23"/>
      <c r="K146" s="23"/>
      <c r="L146" s="23"/>
      <c r="M146" s="23"/>
      <c r="N146" s="23"/>
    </row>
    <row r="147" spans="1:14" ht="15.75" thickBot="1" x14ac:dyDescent="0.3">
      <c r="A147" s="22">
        <v>6</v>
      </c>
      <c r="B147" s="442" t="s">
        <v>109</v>
      </c>
      <c r="C147" s="442"/>
      <c r="D147" s="442"/>
      <c r="E147" s="442"/>
      <c r="F147" s="442"/>
      <c r="G147" s="442"/>
      <c r="H147" s="442"/>
      <c r="I147" s="442" t="s">
        <v>41</v>
      </c>
      <c r="J147" s="442"/>
      <c r="K147" s="442" t="s">
        <v>42</v>
      </c>
      <c r="L147" s="442"/>
      <c r="M147" s="442"/>
      <c r="N147" s="443"/>
    </row>
    <row r="148" spans="1:14" x14ac:dyDescent="0.25">
      <c r="A148" s="13" t="s">
        <v>16</v>
      </c>
      <c r="B148" s="440" t="s">
        <v>110</v>
      </c>
      <c r="C148" s="440"/>
      <c r="D148" s="440"/>
      <c r="E148" s="440"/>
      <c r="F148" s="440"/>
      <c r="G148" s="440"/>
      <c r="H148" s="440"/>
      <c r="I148" s="456">
        <v>6.4500000000000002E-2</v>
      </c>
      <c r="J148" s="456"/>
      <c r="K148" s="459">
        <f>I148*K166</f>
        <v>256.11328286981689</v>
      </c>
      <c r="L148" s="459"/>
      <c r="M148" s="459"/>
      <c r="N148" s="460"/>
    </row>
    <row r="149" spans="1:14" x14ac:dyDescent="0.25">
      <c r="A149" s="11" t="s">
        <v>19</v>
      </c>
      <c r="B149" s="407" t="s">
        <v>111</v>
      </c>
      <c r="C149" s="407"/>
      <c r="D149" s="407"/>
      <c r="E149" s="407"/>
      <c r="F149" s="407"/>
      <c r="G149" s="407"/>
      <c r="H149" s="407"/>
      <c r="I149" s="465">
        <v>0.09</v>
      </c>
      <c r="J149" s="465"/>
      <c r="K149" s="403">
        <f>I149*(K166+$K$148)</f>
        <v>380.41756690453957</v>
      </c>
      <c r="L149" s="403"/>
      <c r="M149" s="403"/>
      <c r="N149" s="404"/>
    </row>
    <row r="150" spans="1:14" x14ac:dyDescent="0.25">
      <c r="A150" s="11" t="s">
        <v>21</v>
      </c>
      <c r="B150" s="407" t="s">
        <v>112</v>
      </c>
      <c r="C150" s="407"/>
      <c r="D150" s="407"/>
      <c r="E150" s="407"/>
      <c r="F150" s="407"/>
      <c r="G150" s="407"/>
      <c r="H150" s="407"/>
      <c r="I150" s="465">
        <v>0.14249999999999999</v>
      </c>
      <c r="J150" s="465"/>
      <c r="K150" s="403"/>
      <c r="L150" s="403"/>
      <c r="M150" s="403"/>
      <c r="N150" s="404"/>
    </row>
    <row r="151" spans="1:14" x14ac:dyDescent="0.25">
      <c r="A151" s="11" t="s">
        <v>113</v>
      </c>
      <c r="B151" s="407" t="s">
        <v>407</v>
      </c>
      <c r="C151" s="407"/>
      <c r="D151" s="407"/>
      <c r="E151" s="407"/>
      <c r="F151" s="407"/>
      <c r="G151" s="407"/>
      <c r="H151" s="407"/>
      <c r="I151" s="492">
        <v>1.6500000000000001E-2</v>
      </c>
      <c r="J151" s="492"/>
      <c r="K151" s="403">
        <f>($K$148+$K$149+$K$166)/(1-$I$150)*I151</f>
        <v>88.653190032758602</v>
      </c>
      <c r="L151" s="403"/>
      <c r="M151" s="403"/>
      <c r="N151" s="404"/>
    </row>
    <row r="152" spans="1:14" x14ac:dyDescent="0.25">
      <c r="A152" s="11" t="s">
        <v>114</v>
      </c>
      <c r="B152" s="407" t="s">
        <v>408</v>
      </c>
      <c r="C152" s="407"/>
      <c r="D152" s="407"/>
      <c r="E152" s="407"/>
      <c r="F152" s="407"/>
      <c r="G152" s="407"/>
      <c r="H152" s="407"/>
      <c r="I152" s="492">
        <v>7.5999999999999998E-2</v>
      </c>
      <c r="J152" s="492"/>
      <c r="K152" s="403">
        <f>($K$148+$K$149+$K$166)/(1-$I$150)*I152</f>
        <v>408.34196621149414</v>
      </c>
      <c r="L152" s="403"/>
      <c r="M152" s="403"/>
      <c r="N152" s="404"/>
    </row>
    <row r="153" spans="1:14" x14ac:dyDescent="0.25">
      <c r="A153" s="11" t="s">
        <v>115</v>
      </c>
      <c r="B153" s="407" t="s">
        <v>406</v>
      </c>
      <c r="C153" s="407"/>
      <c r="D153" s="407"/>
      <c r="E153" s="407"/>
      <c r="F153" s="407"/>
      <c r="G153" s="407"/>
      <c r="H153" s="407"/>
      <c r="I153" s="465">
        <v>0.05</v>
      </c>
      <c r="J153" s="465"/>
      <c r="K153" s="403">
        <f t="shared" ref="K153:K154" si="3">($K$148+$K$149+$K$166)/(1-$I$150)*I153</f>
        <v>268.64603040229878</v>
      </c>
      <c r="L153" s="403"/>
      <c r="M153" s="403"/>
      <c r="N153" s="404"/>
    </row>
    <row r="154" spans="1:14" ht="15.75" thickBot="1" x14ac:dyDescent="0.3">
      <c r="A154" s="11" t="s">
        <v>116</v>
      </c>
      <c r="B154" s="398" t="s">
        <v>1851</v>
      </c>
      <c r="C154" s="399"/>
      <c r="D154" s="399"/>
      <c r="E154" s="399"/>
      <c r="F154" s="399"/>
      <c r="G154" s="399"/>
      <c r="H154" s="400"/>
      <c r="I154" s="401">
        <v>4.4999999999999998E-2</v>
      </c>
      <c r="J154" s="402"/>
      <c r="K154" s="403">
        <f t="shared" si="3"/>
        <v>241.78142736206888</v>
      </c>
      <c r="L154" s="403"/>
      <c r="M154" s="403"/>
      <c r="N154" s="404"/>
    </row>
    <row r="155" spans="1:14" ht="15.75" thickBot="1" x14ac:dyDescent="0.3">
      <c r="A155" s="22"/>
      <c r="B155" s="442" t="s">
        <v>68</v>
      </c>
      <c r="C155" s="442"/>
      <c r="D155" s="442"/>
      <c r="E155" s="442"/>
      <c r="F155" s="442"/>
      <c r="G155" s="442"/>
      <c r="H155" s="442"/>
      <c r="I155" s="500">
        <f>I148+I149+I150</f>
        <v>0.29699999999999999</v>
      </c>
      <c r="J155" s="500"/>
      <c r="K155" s="445">
        <f>SUM(K148:N154)</f>
        <v>1643.9534637829768</v>
      </c>
      <c r="L155" s="445"/>
      <c r="M155" s="445"/>
      <c r="N155" s="446"/>
    </row>
    <row r="156" spans="1:14" ht="26.25" customHeight="1" thickBot="1" x14ac:dyDescent="0.3">
      <c r="A156" s="451" t="s">
        <v>148</v>
      </c>
      <c r="B156" s="452"/>
      <c r="C156" s="452"/>
      <c r="D156" s="452"/>
      <c r="E156" s="452"/>
      <c r="F156" s="452"/>
      <c r="G156" s="452"/>
      <c r="H156" s="452"/>
      <c r="I156" s="452"/>
      <c r="J156" s="452"/>
      <c r="K156" s="452"/>
      <c r="L156" s="452"/>
      <c r="M156" s="452"/>
      <c r="N156" s="453"/>
    </row>
    <row r="157" spans="1:14" ht="26.25" customHeight="1" thickBot="1" x14ac:dyDescent="0.3">
      <c r="A157" s="16"/>
      <c r="B157" s="16"/>
      <c r="C157" s="16"/>
      <c r="D157" s="16"/>
      <c r="E157" s="16"/>
      <c r="F157" s="16"/>
      <c r="G157" s="16"/>
      <c r="H157" s="16"/>
      <c r="I157" s="16"/>
      <c r="J157" s="16"/>
      <c r="K157" s="16"/>
      <c r="L157" s="16"/>
      <c r="M157" s="16"/>
      <c r="N157" s="16"/>
    </row>
    <row r="158" spans="1:14" ht="15.75" thickBot="1" x14ac:dyDescent="0.3">
      <c r="A158" s="431" t="s">
        <v>117</v>
      </c>
      <c r="B158" s="432"/>
      <c r="C158" s="432"/>
      <c r="D158" s="432"/>
      <c r="E158" s="432"/>
      <c r="F158" s="432"/>
      <c r="G158" s="432"/>
      <c r="H158" s="432"/>
      <c r="I158" s="432"/>
      <c r="J158" s="432"/>
      <c r="K158" s="432"/>
      <c r="L158" s="432"/>
      <c r="M158" s="432"/>
      <c r="N158" s="433"/>
    </row>
    <row r="159" spans="1:14" ht="15.75" customHeight="1" thickBot="1" x14ac:dyDescent="0.3">
      <c r="A159" s="8"/>
      <c r="B159" s="8"/>
      <c r="C159" s="8"/>
      <c r="D159" s="8"/>
      <c r="E159" s="8"/>
      <c r="F159" s="8"/>
      <c r="G159" s="8"/>
      <c r="H159" s="8"/>
      <c r="I159" s="8"/>
      <c r="J159" s="8"/>
      <c r="K159" s="8"/>
      <c r="L159" s="8"/>
      <c r="M159" s="8"/>
      <c r="N159" s="8"/>
    </row>
    <row r="160" spans="1:14" ht="15.75" thickBot="1" x14ac:dyDescent="0.3">
      <c r="A160" s="22"/>
      <c r="B160" s="442" t="s">
        <v>118</v>
      </c>
      <c r="C160" s="442"/>
      <c r="D160" s="442"/>
      <c r="E160" s="442"/>
      <c r="F160" s="442"/>
      <c r="G160" s="442"/>
      <c r="H160" s="442"/>
      <c r="I160" s="442" t="s">
        <v>41</v>
      </c>
      <c r="J160" s="442"/>
      <c r="K160" s="442" t="s">
        <v>42</v>
      </c>
      <c r="L160" s="442"/>
      <c r="M160" s="442"/>
      <c r="N160" s="443"/>
    </row>
    <row r="161" spans="1:14" ht="15.75" thickBot="1" x14ac:dyDescent="0.3">
      <c r="A161" s="13" t="s">
        <v>16</v>
      </c>
      <c r="B161" s="440" t="s">
        <v>39</v>
      </c>
      <c r="C161" s="440"/>
      <c r="D161" s="440"/>
      <c r="E161" s="440"/>
      <c r="F161" s="440"/>
      <c r="G161" s="440"/>
      <c r="H161" s="440"/>
      <c r="I161" s="494"/>
      <c r="J161" s="494"/>
      <c r="K161" s="448">
        <f>K47</f>
        <v>1867.8789999999999</v>
      </c>
      <c r="L161" s="449"/>
      <c r="M161" s="449"/>
      <c r="N161" s="450"/>
    </row>
    <row r="162" spans="1:14" ht="15.75" thickBot="1" x14ac:dyDescent="0.3">
      <c r="A162" s="11" t="s">
        <v>19</v>
      </c>
      <c r="B162" s="407" t="s">
        <v>55</v>
      </c>
      <c r="C162" s="407"/>
      <c r="D162" s="407"/>
      <c r="E162" s="407"/>
      <c r="F162" s="407"/>
      <c r="G162" s="407"/>
      <c r="H162" s="407"/>
      <c r="I162" s="447"/>
      <c r="J162" s="447"/>
      <c r="K162" s="445">
        <f>K93</f>
        <v>1466.7962422805999</v>
      </c>
      <c r="L162" s="445"/>
      <c r="M162" s="445"/>
      <c r="N162" s="446"/>
    </row>
    <row r="163" spans="1:14" ht="15.75" thickBot="1" x14ac:dyDescent="0.3">
      <c r="A163" s="11" t="s">
        <v>21</v>
      </c>
      <c r="B163" s="407" t="s">
        <v>80</v>
      </c>
      <c r="C163" s="407"/>
      <c r="D163" s="407"/>
      <c r="E163" s="407"/>
      <c r="F163" s="407"/>
      <c r="G163" s="407"/>
      <c r="H163" s="407"/>
      <c r="I163" s="447"/>
      <c r="J163" s="447"/>
      <c r="K163" s="445">
        <f>K104</f>
        <v>240.43008496843123</v>
      </c>
      <c r="L163" s="445"/>
      <c r="M163" s="445"/>
      <c r="N163" s="446"/>
    </row>
    <row r="164" spans="1:14" ht="15.75" thickBot="1" x14ac:dyDescent="0.3">
      <c r="A164" s="11" t="s">
        <v>23</v>
      </c>
      <c r="B164" s="407" t="s">
        <v>88</v>
      </c>
      <c r="C164" s="407"/>
      <c r="D164" s="407"/>
      <c r="E164" s="407"/>
      <c r="F164" s="407"/>
      <c r="G164" s="407"/>
      <c r="H164" s="407"/>
      <c r="I164" s="447"/>
      <c r="J164" s="447"/>
      <c r="K164" s="445">
        <f>K133</f>
        <v>181.82360069883515</v>
      </c>
      <c r="L164" s="445"/>
      <c r="M164" s="445"/>
      <c r="N164" s="446"/>
    </row>
    <row r="165" spans="1:14" ht="15.75" thickBot="1" x14ac:dyDescent="0.3">
      <c r="A165" s="11" t="s">
        <v>25</v>
      </c>
      <c r="B165" s="407" t="s">
        <v>149</v>
      </c>
      <c r="C165" s="407"/>
      <c r="D165" s="407"/>
      <c r="E165" s="407"/>
      <c r="F165" s="407"/>
      <c r="G165" s="407"/>
      <c r="H165" s="407"/>
      <c r="I165" s="447"/>
      <c r="J165" s="447"/>
      <c r="K165" s="445">
        <f>K142</f>
        <v>213.81964367720116</v>
      </c>
      <c r="L165" s="445"/>
      <c r="M165" s="445"/>
      <c r="N165" s="446"/>
    </row>
    <row r="166" spans="1:14" ht="15.75" thickBot="1" x14ac:dyDescent="0.3">
      <c r="A166" s="508" t="s">
        <v>119</v>
      </c>
      <c r="B166" s="509"/>
      <c r="C166" s="509"/>
      <c r="D166" s="509"/>
      <c r="E166" s="509"/>
      <c r="F166" s="509"/>
      <c r="G166" s="509"/>
      <c r="H166" s="510"/>
      <c r="I166" s="447"/>
      <c r="J166" s="447"/>
      <c r="K166" s="515">
        <f>SUM(K161:N165)</f>
        <v>3970.7485716250676</v>
      </c>
      <c r="L166" s="515"/>
      <c r="M166" s="515"/>
      <c r="N166" s="516"/>
    </row>
    <row r="167" spans="1:14" ht="15.75" thickBot="1" x14ac:dyDescent="0.3">
      <c r="A167" s="11" t="s">
        <v>48</v>
      </c>
      <c r="B167" s="407" t="s">
        <v>150</v>
      </c>
      <c r="C167" s="407"/>
      <c r="D167" s="407"/>
      <c r="E167" s="407"/>
      <c r="F167" s="407"/>
      <c r="G167" s="407"/>
      <c r="H167" s="407"/>
      <c r="I167" s="447"/>
      <c r="J167" s="447"/>
      <c r="K167" s="445">
        <f>K155</f>
        <v>1643.9534637829768</v>
      </c>
      <c r="L167" s="445"/>
      <c r="M167" s="445"/>
      <c r="N167" s="446"/>
    </row>
    <row r="168" spans="1:14" ht="15.75" thickBot="1" x14ac:dyDescent="0.3">
      <c r="A168" s="466" t="s">
        <v>422</v>
      </c>
      <c r="B168" s="467"/>
      <c r="C168" s="467"/>
      <c r="D168" s="467"/>
      <c r="E168" s="467"/>
      <c r="F168" s="467"/>
      <c r="G168" s="467"/>
      <c r="H168" s="467"/>
      <c r="I168" s="467"/>
      <c r="J168" s="468"/>
      <c r="K168" s="484">
        <f>ROUND(K166+K167,2)</f>
        <v>5614.7</v>
      </c>
      <c r="L168" s="484"/>
      <c r="M168" s="484"/>
      <c r="N168" s="485"/>
    </row>
  </sheetData>
  <mergeCells count="333">
    <mergeCell ref="A168:J168"/>
    <mergeCell ref="K168:N168"/>
    <mergeCell ref="A166:H166"/>
    <mergeCell ref="I166:J166"/>
    <mergeCell ref="K166:N166"/>
    <mergeCell ref="B167:H167"/>
    <mergeCell ref="I167:J167"/>
    <mergeCell ref="K167:N167"/>
    <mergeCell ref="B164:H164"/>
    <mergeCell ref="I164:J164"/>
    <mergeCell ref="K164:N164"/>
    <mergeCell ref="B165:H165"/>
    <mergeCell ref="I165:J165"/>
    <mergeCell ref="K165:N165"/>
    <mergeCell ref="B162:H162"/>
    <mergeCell ref="I162:J162"/>
    <mergeCell ref="K162:N162"/>
    <mergeCell ref="B163:H163"/>
    <mergeCell ref="I163:J163"/>
    <mergeCell ref="K163:N163"/>
    <mergeCell ref="A156:N156"/>
    <mergeCell ref="A158:N158"/>
    <mergeCell ref="B160:H160"/>
    <mergeCell ref="I160:J160"/>
    <mergeCell ref="K160:N160"/>
    <mergeCell ref="B161:H161"/>
    <mergeCell ref="I161:J161"/>
    <mergeCell ref="K161:N161"/>
    <mergeCell ref="B154:H154"/>
    <mergeCell ref="I154:J154"/>
    <mergeCell ref="K154:N154"/>
    <mergeCell ref="B155:H155"/>
    <mergeCell ref="I155:J155"/>
    <mergeCell ref="K155:N155"/>
    <mergeCell ref="B152:H152"/>
    <mergeCell ref="I152:J152"/>
    <mergeCell ref="K152:N152"/>
    <mergeCell ref="B153:H153"/>
    <mergeCell ref="I153:J153"/>
    <mergeCell ref="K153:N153"/>
    <mergeCell ref="B150:H150"/>
    <mergeCell ref="I150:J150"/>
    <mergeCell ref="K150:N150"/>
    <mergeCell ref="B151:H151"/>
    <mergeCell ref="I151:J151"/>
    <mergeCell ref="K151:N151"/>
    <mergeCell ref="B148:H148"/>
    <mergeCell ref="I148:J148"/>
    <mergeCell ref="K148:N148"/>
    <mergeCell ref="B149:H149"/>
    <mergeCell ref="I149:J149"/>
    <mergeCell ref="K149:N149"/>
    <mergeCell ref="B142:H142"/>
    <mergeCell ref="I142:J142"/>
    <mergeCell ref="K142:N142"/>
    <mergeCell ref="A143:N143"/>
    <mergeCell ref="A145:N145"/>
    <mergeCell ref="B147:H147"/>
    <mergeCell ref="I147:J147"/>
    <mergeCell ref="K147:N147"/>
    <mergeCell ref="B140:H140"/>
    <mergeCell ref="I140:J140"/>
    <mergeCell ref="K140:N140"/>
    <mergeCell ref="B141:H141"/>
    <mergeCell ref="I141:J141"/>
    <mergeCell ref="K141:N141"/>
    <mergeCell ref="B138:H138"/>
    <mergeCell ref="I138:J138"/>
    <mergeCell ref="K138:N138"/>
    <mergeCell ref="B139:H139"/>
    <mergeCell ref="I139:J139"/>
    <mergeCell ref="K139:N139"/>
    <mergeCell ref="B133:H133"/>
    <mergeCell ref="I133:J133"/>
    <mergeCell ref="K133:N133"/>
    <mergeCell ref="A135:N135"/>
    <mergeCell ref="B137:H137"/>
    <mergeCell ref="I137:J137"/>
    <mergeCell ref="K137:N137"/>
    <mergeCell ref="B131:H131"/>
    <mergeCell ref="I131:J131"/>
    <mergeCell ref="K131:N131"/>
    <mergeCell ref="B132:H132"/>
    <mergeCell ref="I132:J132"/>
    <mergeCell ref="K132:N132"/>
    <mergeCell ref="B125:H125"/>
    <mergeCell ref="I125:J125"/>
    <mergeCell ref="K125:N125"/>
    <mergeCell ref="A126:N126"/>
    <mergeCell ref="A128:N128"/>
    <mergeCell ref="B130:H130"/>
    <mergeCell ref="I130:J130"/>
    <mergeCell ref="K130:N130"/>
    <mergeCell ref="A119:N119"/>
    <mergeCell ref="A121:N121"/>
    <mergeCell ref="B123:H123"/>
    <mergeCell ref="I123:J123"/>
    <mergeCell ref="K123:N123"/>
    <mergeCell ref="B124:H124"/>
    <mergeCell ref="I124:J124"/>
    <mergeCell ref="K124:N124"/>
    <mergeCell ref="B117:H117"/>
    <mergeCell ref="I117:J117"/>
    <mergeCell ref="K117:N117"/>
    <mergeCell ref="B118:H118"/>
    <mergeCell ref="I118:J118"/>
    <mergeCell ref="K118:N118"/>
    <mergeCell ref="B115:H115"/>
    <mergeCell ref="I115:J115"/>
    <mergeCell ref="K115:N115"/>
    <mergeCell ref="B116:H116"/>
    <mergeCell ref="I116:J116"/>
    <mergeCell ref="K116:N116"/>
    <mergeCell ref="B113:H113"/>
    <mergeCell ref="I113:J113"/>
    <mergeCell ref="K113:N113"/>
    <mergeCell ref="B114:H114"/>
    <mergeCell ref="I114:J114"/>
    <mergeCell ref="K114:N114"/>
    <mergeCell ref="B111:H111"/>
    <mergeCell ref="I111:J111"/>
    <mergeCell ref="K111:N111"/>
    <mergeCell ref="B112:H112"/>
    <mergeCell ref="I112:J112"/>
    <mergeCell ref="K112:N112"/>
    <mergeCell ref="B104:H104"/>
    <mergeCell ref="I104:J104"/>
    <mergeCell ref="K104:N104"/>
    <mergeCell ref="A105:N105"/>
    <mergeCell ref="A107:N107"/>
    <mergeCell ref="A109:N109"/>
    <mergeCell ref="B102:H102"/>
    <mergeCell ref="I102:J102"/>
    <mergeCell ref="K102:N102"/>
    <mergeCell ref="B103:H103"/>
    <mergeCell ref="I103:J103"/>
    <mergeCell ref="K103:N103"/>
    <mergeCell ref="B100:H100"/>
    <mergeCell ref="I100:J100"/>
    <mergeCell ref="K100:N100"/>
    <mergeCell ref="B101:H101"/>
    <mergeCell ref="I101:J101"/>
    <mergeCell ref="K101:N101"/>
    <mergeCell ref="B98:H98"/>
    <mergeCell ref="I98:J98"/>
    <mergeCell ref="K98:N98"/>
    <mergeCell ref="B99:H99"/>
    <mergeCell ref="I99:J99"/>
    <mergeCell ref="K99:N99"/>
    <mergeCell ref="B93:H93"/>
    <mergeCell ref="I93:J93"/>
    <mergeCell ref="K93:N93"/>
    <mergeCell ref="A95:N95"/>
    <mergeCell ref="B97:H97"/>
    <mergeCell ref="I97:J97"/>
    <mergeCell ref="K97:N97"/>
    <mergeCell ref="B91:H91"/>
    <mergeCell ref="I91:J91"/>
    <mergeCell ref="K91:N91"/>
    <mergeCell ref="B92:H92"/>
    <mergeCell ref="I92:J92"/>
    <mergeCell ref="K92:N92"/>
    <mergeCell ref="A85:N85"/>
    <mergeCell ref="A87:N87"/>
    <mergeCell ref="B89:H89"/>
    <mergeCell ref="I89:J89"/>
    <mergeCell ref="K89:N89"/>
    <mergeCell ref="B90:H90"/>
    <mergeCell ref="I90:J90"/>
    <mergeCell ref="K90:N90"/>
    <mergeCell ref="B83:H83"/>
    <mergeCell ref="I83:J83"/>
    <mergeCell ref="K83:N83"/>
    <mergeCell ref="B84:H84"/>
    <mergeCell ref="I84:J84"/>
    <mergeCell ref="K84:N84"/>
    <mergeCell ref="B81:H81"/>
    <mergeCell ref="I81:J81"/>
    <mergeCell ref="K81:N81"/>
    <mergeCell ref="B82:H82"/>
    <mergeCell ref="I82:J82"/>
    <mergeCell ref="K82:N82"/>
    <mergeCell ref="B79:H79"/>
    <mergeCell ref="I79:J79"/>
    <mergeCell ref="K79:N79"/>
    <mergeCell ref="B80:H80"/>
    <mergeCell ref="I80:J80"/>
    <mergeCell ref="K80:N80"/>
    <mergeCell ref="B77:H77"/>
    <mergeCell ref="I77:J77"/>
    <mergeCell ref="K77:N77"/>
    <mergeCell ref="B78:H78"/>
    <mergeCell ref="I78:J78"/>
    <mergeCell ref="K78:N78"/>
    <mergeCell ref="A71:N71"/>
    <mergeCell ref="A73:N73"/>
    <mergeCell ref="B75:H75"/>
    <mergeCell ref="I75:J75"/>
    <mergeCell ref="K75:N75"/>
    <mergeCell ref="B76:H76"/>
    <mergeCell ref="I76:J76"/>
    <mergeCell ref="K76:N76"/>
    <mergeCell ref="B69:H69"/>
    <mergeCell ref="I69:J69"/>
    <mergeCell ref="K69:N69"/>
    <mergeCell ref="B70:H70"/>
    <mergeCell ref="I70:J70"/>
    <mergeCell ref="K70:N70"/>
    <mergeCell ref="B67:H67"/>
    <mergeCell ref="I67:J67"/>
    <mergeCell ref="K67:N67"/>
    <mergeCell ref="B68:H68"/>
    <mergeCell ref="I68:J68"/>
    <mergeCell ref="K68:N68"/>
    <mergeCell ref="B65:H65"/>
    <mergeCell ref="I65:J65"/>
    <mergeCell ref="K65:N65"/>
    <mergeCell ref="B66:H66"/>
    <mergeCell ref="I66:J66"/>
    <mergeCell ref="K66:N66"/>
    <mergeCell ref="B63:H63"/>
    <mergeCell ref="I63:J63"/>
    <mergeCell ref="K63:N63"/>
    <mergeCell ref="B64:H64"/>
    <mergeCell ref="I64:J64"/>
    <mergeCell ref="K64:N64"/>
    <mergeCell ref="A57:N57"/>
    <mergeCell ref="A59:N59"/>
    <mergeCell ref="B61:H61"/>
    <mergeCell ref="I61:J61"/>
    <mergeCell ref="K61:N61"/>
    <mergeCell ref="B62:H62"/>
    <mergeCell ref="I62:J62"/>
    <mergeCell ref="K62:N62"/>
    <mergeCell ref="B55:H55"/>
    <mergeCell ref="I55:J55"/>
    <mergeCell ref="K55:N55"/>
    <mergeCell ref="B56:H56"/>
    <mergeCell ref="I56:J56"/>
    <mergeCell ref="K56:N56"/>
    <mergeCell ref="B53:H53"/>
    <mergeCell ref="I53:J53"/>
    <mergeCell ref="K53:N53"/>
    <mergeCell ref="B54:H54"/>
    <mergeCell ref="I54:J54"/>
    <mergeCell ref="K54:N54"/>
    <mergeCell ref="A47:H47"/>
    <mergeCell ref="I47:J47"/>
    <mergeCell ref="K47:N47"/>
    <mergeCell ref="A48:N48"/>
    <mergeCell ref="A49:N49"/>
    <mergeCell ref="A51:N51"/>
    <mergeCell ref="B45:H45"/>
    <mergeCell ref="I45:J45"/>
    <mergeCell ref="K45:N45"/>
    <mergeCell ref="B46:H46"/>
    <mergeCell ref="I46:J46"/>
    <mergeCell ref="K46:N46"/>
    <mergeCell ref="B43:H43"/>
    <mergeCell ref="I43:J43"/>
    <mergeCell ref="K43:N43"/>
    <mergeCell ref="B44:H44"/>
    <mergeCell ref="I44:J44"/>
    <mergeCell ref="K44:N44"/>
    <mergeCell ref="B41:H41"/>
    <mergeCell ref="I41:J41"/>
    <mergeCell ref="K41:N41"/>
    <mergeCell ref="B42:H42"/>
    <mergeCell ref="I42:J42"/>
    <mergeCell ref="K42:N42"/>
    <mergeCell ref="B39:H39"/>
    <mergeCell ref="I39:J39"/>
    <mergeCell ref="K39:N39"/>
    <mergeCell ref="B40:H40"/>
    <mergeCell ref="I40:J40"/>
    <mergeCell ref="K40:N40"/>
    <mergeCell ref="B33:H33"/>
    <mergeCell ref="I33:N33"/>
    <mergeCell ref="A34:N34"/>
    <mergeCell ref="A35:N35"/>
    <mergeCell ref="A36:N36"/>
    <mergeCell ref="B38:H38"/>
    <mergeCell ref="I38:J38"/>
    <mergeCell ref="K38:N38"/>
    <mergeCell ref="B30:H30"/>
    <mergeCell ref="I30:N30"/>
    <mergeCell ref="B31:H31"/>
    <mergeCell ref="I31:N31"/>
    <mergeCell ref="B32:H32"/>
    <mergeCell ref="I32:N32"/>
    <mergeCell ref="A26:N26"/>
    <mergeCell ref="B27:H27"/>
    <mergeCell ref="I27:N27"/>
    <mergeCell ref="B28:H28"/>
    <mergeCell ref="I28:N28"/>
    <mergeCell ref="B29:H29"/>
    <mergeCell ref="I29:N29"/>
    <mergeCell ref="A20:D20"/>
    <mergeCell ref="E20:G20"/>
    <mergeCell ref="H20:N20"/>
    <mergeCell ref="A21:N21"/>
    <mergeCell ref="A23:N23"/>
    <mergeCell ref="A25:N25"/>
    <mergeCell ref="A18:D18"/>
    <mergeCell ref="E18:G18"/>
    <mergeCell ref="H18:N18"/>
    <mergeCell ref="A19:D19"/>
    <mergeCell ref="E19:G19"/>
    <mergeCell ref="H19:N19"/>
    <mergeCell ref="B13:I13"/>
    <mergeCell ref="J13:N13"/>
    <mergeCell ref="B14:I14"/>
    <mergeCell ref="J14:N14"/>
    <mergeCell ref="A16:N16"/>
    <mergeCell ref="A17:N17"/>
    <mergeCell ref="B10:I10"/>
    <mergeCell ref="J10:N10"/>
    <mergeCell ref="B11:I11"/>
    <mergeCell ref="J11:N11"/>
    <mergeCell ref="B12:I12"/>
    <mergeCell ref="J12:N12"/>
    <mergeCell ref="A5:H5"/>
    <mergeCell ref="I5:N5"/>
    <mergeCell ref="A6:H6"/>
    <mergeCell ref="I6:N6"/>
    <mergeCell ref="A7:N7"/>
    <mergeCell ref="A8:N8"/>
    <mergeCell ref="A1:N1"/>
    <mergeCell ref="A2:N2"/>
    <mergeCell ref="A3:G3"/>
    <mergeCell ref="H3:N3"/>
    <mergeCell ref="A4:H4"/>
    <mergeCell ref="I4:N4"/>
  </mergeCells>
  <printOptions horizontalCentered="1"/>
  <pageMargins left="0.23622047244094491" right="0.23622047244094491" top="0.74803149606299213" bottom="0.74803149606299213" header="0.31496062992125984" footer="0.31496062992125984"/>
  <pageSetup paperSize="9" scale="55"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B5AB1A-B57E-4120-8607-3C477CCB3577}">
  <sheetPr>
    <tabColor rgb="FF00FF00"/>
  </sheetPr>
  <dimension ref="A1:N168"/>
  <sheetViews>
    <sheetView topLeftCell="A17" workbookViewId="0">
      <selection activeCell="K41" sqref="K41:N41"/>
    </sheetView>
  </sheetViews>
  <sheetFormatPr defaultRowHeight="15" x14ac:dyDescent="0.25"/>
  <cols>
    <col min="1" max="1" width="5.28515625" bestFit="1" customWidth="1"/>
    <col min="2" max="5" width="6.7109375" customWidth="1"/>
    <col min="6" max="6" width="8.42578125" customWidth="1"/>
    <col min="7" max="7" width="9" customWidth="1"/>
    <col min="8" max="8" width="44.140625" customWidth="1"/>
    <col min="9" max="9" width="12.7109375" bestFit="1" customWidth="1"/>
    <col min="10" max="10" width="16.140625" customWidth="1"/>
    <col min="11" max="11" width="14.85546875" customWidth="1"/>
    <col min="12" max="12" width="11.140625" customWidth="1"/>
    <col min="13" max="13" width="11.5703125" customWidth="1"/>
    <col min="14" max="14" width="11.7109375" customWidth="1"/>
  </cols>
  <sheetData>
    <row r="1" spans="1:14" ht="118.5" customHeight="1" x14ac:dyDescent="0.25">
      <c r="A1" s="409"/>
      <c r="B1" s="409"/>
      <c r="C1" s="409"/>
      <c r="D1" s="409"/>
      <c r="E1" s="409"/>
      <c r="F1" s="409"/>
      <c r="G1" s="409"/>
      <c r="H1" s="409"/>
      <c r="I1" s="409"/>
      <c r="J1" s="409"/>
      <c r="K1" s="409"/>
      <c r="L1" s="409"/>
      <c r="M1" s="409"/>
      <c r="N1" s="409"/>
    </row>
    <row r="2" spans="1:14" ht="19.5" thickBot="1" x14ac:dyDescent="0.35">
      <c r="A2" s="469" t="s">
        <v>427</v>
      </c>
      <c r="B2" s="469"/>
      <c r="C2" s="469"/>
      <c r="D2" s="469"/>
      <c r="E2" s="469"/>
      <c r="F2" s="469"/>
      <c r="G2" s="469"/>
      <c r="H2" s="469"/>
      <c r="I2" s="469"/>
      <c r="J2" s="469"/>
      <c r="K2" s="469"/>
      <c r="L2" s="469"/>
      <c r="M2" s="469"/>
      <c r="N2" s="469"/>
    </row>
    <row r="3" spans="1:14" ht="19.5" thickBot="1" x14ac:dyDescent="0.3">
      <c r="A3" s="504" t="s">
        <v>433</v>
      </c>
      <c r="B3" s="505"/>
      <c r="C3" s="505"/>
      <c r="D3" s="505"/>
      <c r="E3" s="505"/>
      <c r="F3" s="505"/>
      <c r="G3" s="505"/>
      <c r="H3" s="506" t="s">
        <v>693</v>
      </c>
      <c r="I3" s="506"/>
      <c r="J3" s="506"/>
      <c r="K3" s="506"/>
      <c r="L3" s="506"/>
      <c r="M3" s="506"/>
      <c r="N3" s="507"/>
    </row>
    <row r="4" spans="1:14" x14ac:dyDescent="0.25">
      <c r="A4" s="472" t="s">
        <v>13</v>
      </c>
      <c r="B4" s="473"/>
      <c r="C4" s="473"/>
      <c r="D4" s="473"/>
      <c r="E4" s="473"/>
      <c r="F4" s="473"/>
      <c r="G4" s="473"/>
      <c r="H4" s="474"/>
      <c r="I4" s="478"/>
      <c r="J4" s="479"/>
      <c r="K4" s="479"/>
      <c r="L4" s="479"/>
      <c r="M4" s="479"/>
      <c r="N4" s="480"/>
    </row>
    <row r="5" spans="1:14" x14ac:dyDescent="0.25">
      <c r="A5" s="405" t="s">
        <v>126</v>
      </c>
      <c r="B5" s="406"/>
      <c r="C5" s="406"/>
      <c r="D5" s="406"/>
      <c r="E5" s="406"/>
      <c r="F5" s="406"/>
      <c r="G5" s="406"/>
      <c r="H5" s="406"/>
      <c r="I5" s="407" t="s">
        <v>128</v>
      </c>
      <c r="J5" s="407"/>
      <c r="K5" s="407"/>
      <c r="L5" s="407"/>
      <c r="M5" s="407"/>
      <c r="N5" s="408"/>
    </row>
    <row r="6" spans="1:14" ht="15.75" thickBot="1" x14ac:dyDescent="0.3">
      <c r="A6" s="475" t="s">
        <v>14</v>
      </c>
      <c r="B6" s="476"/>
      <c r="C6" s="476"/>
      <c r="D6" s="476"/>
      <c r="E6" s="476"/>
      <c r="F6" s="476"/>
      <c r="G6" s="476"/>
      <c r="H6" s="477"/>
      <c r="I6" s="481"/>
      <c r="J6" s="482"/>
      <c r="K6" s="482"/>
      <c r="L6" s="482"/>
      <c r="M6" s="482"/>
      <c r="N6" s="483"/>
    </row>
    <row r="7" spans="1:14" x14ac:dyDescent="0.25">
      <c r="A7" s="409"/>
      <c r="B7" s="409"/>
      <c r="C7" s="409"/>
      <c r="D7" s="409"/>
      <c r="E7" s="409"/>
      <c r="F7" s="409"/>
      <c r="G7" s="409"/>
      <c r="H7" s="409"/>
      <c r="I7" s="409"/>
      <c r="J7" s="409"/>
      <c r="K7" s="409"/>
      <c r="L7" s="409"/>
      <c r="M7" s="409"/>
      <c r="N7" s="409"/>
    </row>
    <row r="8" spans="1:14" x14ac:dyDescent="0.25">
      <c r="A8" s="375" t="s">
        <v>15</v>
      </c>
      <c r="B8" s="375"/>
      <c r="C8" s="375"/>
      <c r="D8" s="375"/>
      <c r="E8" s="375"/>
      <c r="F8" s="375"/>
      <c r="G8" s="375"/>
      <c r="H8" s="375"/>
      <c r="I8" s="375"/>
      <c r="J8" s="375"/>
      <c r="K8" s="375"/>
      <c r="L8" s="375"/>
      <c r="M8" s="375"/>
      <c r="N8" s="375"/>
    </row>
    <row r="9" spans="1:14" ht="15.75" thickBot="1" x14ac:dyDescent="0.3">
      <c r="A9" s="8"/>
      <c r="B9" s="8"/>
      <c r="C9" s="8"/>
      <c r="D9" s="8"/>
      <c r="E9" s="8"/>
      <c r="F9" s="8"/>
      <c r="G9" s="8"/>
      <c r="H9" s="8"/>
      <c r="I9" s="8"/>
      <c r="J9" s="8"/>
      <c r="K9" s="8"/>
      <c r="L9" s="8"/>
      <c r="M9" s="8"/>
      <c r="N9" s="8"/>
    </row>
    <row r="10" spans="1:14" x14ac:dyDescent="0.25">
      <c r="A10" s="10" t="s">
        <v>16</v>
      </c>
      <c r="B10" s="416" t="s">
        <v>17</v>
      </c>
      <c r="C10" s="416"/>
      <c r="D10" s="416"/>
      <c r="E10" s="416"/>
      <c r="F10" s="416"/>
      <c r="G10" s="416"/>
      <c r="H10" s="416"/>
      <c r="I10" s="416"/>
      <c r="J10" s="416" t="s">
        <v>18</v>
      </c>
      <c r="K10" s="416"/>
      <c r="L10" s="416"/>
      <c r="M10" s="416"/>
      <c r="N10" s="417"/>
    </row>
    <row r="11" spans="1:14" x14ac:dyDescent="0.25">
      <c r="A11" s="11" t="s">
        <v>19</v>
      </c>
      <c r="B11" s="410" t="s">
        <v>20</v>
      </c>
      <c r="C11" s="410"/>
      <c r="D11" s="410"/>
      <c r="E11" s="410"/>
      <c r="F11" s="410"/>
      <c r="G11" s="410"/>
      <c r="H11" s="410"/>
      <c r="I11" s="410"/>
      <c r="J11" s="410" t="s">
        <v>511</v>
      </c>
      <c r="K11" s="410"/>
      <c r="L11" s="410"/>
      <c r="M11" s="410"/>
      <c r="N11" s="411"/>
    </row>
    <row r="12" spans="1:14" x14ac:dyDescent="0.25">
      <c r="A12" s="11" t="s">
        <v>21</v>
      </c>
      <c r="B12" s="410" t="s">
        <v>22</v>
      </c>
      <c r="C12" s="410"/>
      <c r="D12" s="410"/>
      <c r="E12" s="410"/>
      <c r="F12" s="410"/>
      <c r="G12" s="410"/>
      <c r="H12" s="410"/>
      <c r="I12" s="410"/>
      <c r="J12" s="410" t="s">
        <v>1858</v>
      </c>
      <c r="K12" s="410"/>
      <c r="L12" s="410"/>
      <c r="M12" s="410"/>
      <c r="N12" s="411"/>
    </row>
    <row r="13" spans="1:14" x14ac:dyDescent="0.25">
      <c r="A13" s="11" t="s">
        <v>23</v>
      </c>
      <c r="B13" s="410" t="s">
        <v>24</v>
      </c>
      <c r="C13" s="410"/>
      <c r="D13" s="410"/>
      <c r="E13" s="410"/>
      <c r="F13" s="410"/>
      <c r="G13" s="410"/>
      <c r="H13" s="410"/>
      <c r="I13" s="410"/>
      <c r="J13" s="410">
        <v>2022</v>
      </c>
      <c r="K13" s="410"/>
      <c r="L13" s="410"/>
      <c r="M13" s="410"/>
      <c r="N13" s="411"/>
    </row>
    <row r="14" spans="1:14" ht="15.75" thickBot="1" x14ac:dyDescent="0.3">
      <c r="A14" s="12" t="s">
        <v>25</v>
      </c>
      <c r="B14" s="470" t="s">
        <v>26</v>
      </c>
      <c r="C14" s="470"/>
      <c r="D14" s="470"/>
      <c r="E14" s="470"/>
      <c r="F14" s="470"/>
      <c r="G14" s="470"/>
      <c r="H14" s="470"/>
      <c r="I14" s="470"/>
      <c r="J14" s="470">
        <v>12</v>
      </c>
      <c r="K14" s="470"/>
      <c r="L14" s="470"/>
      <c r="M14" s="470"/>
      <c r="N14" s="471"/>
    </row>
    <row r="15" spans="1:14" x14ac:dyDescent="0.25">
      <c r="A15" s="5"/>
      <c r="B15" s="5"/>
      <c r="C15" s="5"/>
      <c r="D15" s="5"/>
      <c r="E15" s="5"/>
      <c r="F15" s="5"/>
      <c r="G15" s="5"/>
      <c r="H15" s="5"/>
      <c r="I15" s="5"/>
      <c r="J15" s="5"/>
      <c r="K15" s="5"/>
      <c r="L15" s="5"/>
      <c r="M15" s="5"/>
      <c r="N15" s="5"/>
    </row>
    <row r="16" spans="1:14" x14ac:dyDescent="0.25">
      <c r="A16" s="412" t="s">
        <v>28</v>
      </c>
      <c r="B16" s="412"/>
      <c r="C16" s="412"/>
      <c r="D16" s="412"/>
      <c r="E16" s="412"/>
      <c r="F16" s="412"/>
      <c r="G16" s="412"/>
      <c r="H16" s="412"/>
      <c r="I16" s="412"/>
      <c r="J16" s="412"/>
      <c r="K16" s="412"/>
      <c r="L16" s="412"/>
      <c r="M16" s="412"/>
      <c r="N16" s="412"/>
    </row>
    <row r="17" spans="1:14" ht="15.75" thickBot="1" x14ac:dyDescent="0.3">
      <c r="A17" s="409"/>
      <c r="B17" s="409"/>
      <c r="C17" s="409"/>
      <c r="D17" s="409"/>
      <c r="E17" s="409"/>
      <c r="F17" s="409"/>
      <c r="G17" s="409"/>
      <c r="H17" s="409"/>
      <c r="I17" s="409"/>
      <c r="J17" s="409"/>
      <c r="K17" s="409"/>
      <c r="L17" s="409"/>
      <c r="M17" s="409"/>
      <c r="N17" s="409"/>
    </row>
    <row r="18" spans="1:14" x14ac:dyDescent="0.25">
      <c r="A18" s="413" t="s">
        <v>29</v>
      </c>
      <c r="B18" s="414"/>
      <c r="C18" s="414"/>
      <c r="D18" s="414"/>
      <c r="E18" s="414" t="s">
        <v>30</v>
      </c>
      <c r="F18" s="414"/>
      <c r="G18" s="414"/>
      <c r="H18" s="414" t="s">
        <v>127</v>
      </c>
      <c r="I18" s="414"/>
      <c r="J18" s="414"/>
      <c r="K18" s="414"/>
      <c r="L18" s="414"/>
      <c r="M18" s="414"/>
      <c r="N18" s="415"/>
    </row>
    <row r="19" spans="1:14" x14ac:dyDescent="0.25">
      <c r="A19" s="422" t="s">
        <v>423</v>
      </c>
      <c r="B19" s="423"/>
      <c r="C19" s="423"/>
      <c r="D19" s="423"/>
      <c r="E19" s="423" t="s">
        <v>424</v>
      </c>
      <c r="F19" s="423"/>
      <c r="G19" s="423"/>
      <c r="H19" s="423" t="s">
        <v>27</v>
      </c>
      <c r="I19" s="423"/>
      <c r="J19" s="423"/>
      <c r="K19" s="423"/>
      <c r="L19" s="423"/>
      <c r="M19" s="423"/>
      <c r="N19" s="424"/>
    </row>
    <row r="20" spans="1:14" x14ac:dyDescent="0.25">
      <c r="A20" s="422"/>
      <c r="B20" s="423"/>
      <c r="C20" s="423"/>
      <c r="D20" s="423"/>
      <c r="E20" s="423"/>
      <c r="F20" s="423"/>
      <c r="G20" s="423"/>
      <c r="H20" s="423"/>
      <c r="I20" s="423"/>
      <c r="J20" s="423"/>
      <c r="K20" s="423"/>
      <c r="L20" s="423"/>
      <c r="M20" s="423"/>
      <c r="N20" s="424"/>
    </row>
    <row r="21" spans="1:14" ht="15.75" thickBot="1" x14ac:dyDescent="0.3">
      <c r="A21" s="428" t="s">
        <v>129</v>
      </c>
      <c r="B21" s="429"/>
      <c r="C21" s="429"/>
      <c r="D21" s="429"/>
      <c r="E21" s="429"/>
      <c r="F21" s="429"/>
      <c r="G21" s="429"/>
      <c r="H21" s="429"/>
      <c r="I21" s="429"/>
      <c r="J21" s="429"/>
      <c r="K21" s="429"/>
      <c r="L21" s="429"/>
      <c r="M21" s="429"/>
      <c r="N21" s="430"/>
    </row>
    <row r="22" spans="1:14" ht="15.75" thickBot="1" x14ac:dyDescent="0.3">
      <c r="A22" s="6"/>
      <c r="B22" s="6"/>
      <c r="C22" s="6"/>
      <c r="D22" s="6"/>
      <c r="E22" s="7"/>
      <c r="F22" s="7"/>
      <c r="G22" s="7"/>
      <c r="H22" s="7"/>
      <c r="I22" s="7"/>
      <c r="J22" s="7"/>
      <c r="K22" s="7"/>
      <c r="L22" s="7"/>
      <c r="M22" s="7"/>
      <c r="N22" s="7"/>
    </row>
    <row r="23" spans="1:14" ht="15.75" thickBot="1" x14ac:dyDescent="0.3">
      <c r="A23" s="431" t="s">
        <v>131</v>
      </c>
      <c r="B23" s="432"/>
      <c r="C23" s="432"/>
      <c r="D23" s="432"/>
      <c r="E23" s="432"/>
      <c r="F23" s="432"/>
      <c r="G23" s="432"/>
      <c r="H23" s="432"/>
      <c r="I23" s="432"/>
      <c r="J23" s="432"/>
      <c r="K23" s="432"/>
      <c r="L23" s="432"/>
      <c r="M23" s="432"/>
      <c r="N23" s="433"/>
    </row>
    <row r="24" spans="1:14" x14ac:dyDescent="0.25">
      <c r="A24" s="6"/>
      <c r="B24" s="6"/>
      <c r="C24" s="6"/>
      <c r="D24" s="6"/>
      <c r="E24" s="7"/>
      <c r="F24" s="7"/>
      <c r="G24" s="7"/>
      <c r="H24" s="7"/>
      <c r="I24" s="7"/>
      <c r="J24" s="7"/>
      <c r="K24" s="7"/>
      <c r="L24" s="7"/>
      <c r="M24" s="7"/>
      <c r="N24" s="7"/>
    </row>
    <row r="25" spans="1:14" x14ac:dyDescent="0.25">
      <c r="A25" s="412" t="s">
        <v>31</v>
      </c>
      <c r="B25" s="412"/>
      <c r="C25" s="412"/>
      <c r="D25" s="412"/>
      <c r="E25" s="412"/>
      <c r="F25" s="412"/>
      <c r="G25" s="412"/>
      <c r="H25" s="412"/>
      <c r="I25" s="412"/>
      <c r="J25" s="412"/>
      <c r="K25" s="412"/>
      <c r="L25" s="412"/>
      <c r="M25" s="412"/>
      <c r="N25" s="412"/>
    </row>
    <row r="26" spans="1:14" ht="15.75" thickBot="1" x14ac:dyDescent="0.3">
      <c r="A26" s="409"/>
      <c r="B26" s="409"/>
      <c r="C26" s="409"/>
      <c r="D26" s="409"/>
      <c r="E26" s="409"/>
      <c r="F26" s="409"/>
      <c r="G26" s="409"/>
      <c r="H26" s="409"/>
      <c r="I26" s="409"/>
      <c r="J26" s="409"/>
      <c r="K26" s="409"/>
      <c r="L26" s="409"/>
      <c r="M26" s="409"/>
      <c r="N26" s="409"/>
    </row>
    <row r="27" spans="1:14" x14ac:dyDescent="0.25">
      <c r="A27" s="10">
        <v>1</v>
      </c>
      <c r="B27" s="425" t="s">
        <v>32</v>
      </c>
      <c r="C27" s="425"/>
      <c r="D27" s="425"/>
      <c r="E27" s="425"/>
      <c r="F27" s="425"/>
      <c r="G27" s="425"/>
      <c r="H27" s="425"/>
      <c r="I27" s="520" t="s">
        <v>423</v>
      </c>
      <c r="J27" s="426"/>
      <c r="K27" s="426"/>
      <c r="L27" s="426"/>
      <c r="M27" s="426"/>
      <c r="N27" s="427"/>
    </row>
    <row r="28" spans="1:14" x14ac:dyDescent="0.25">
      <c r="A28" s="11">
        <v>2</v>
      </c>
      <c r="B28" s="407" t="s">
        <v>33</v>
      </c>
      <c r="C28" s="407"/>
      <c r="D28" s="407"/>
      <c r="E28" s="407"/>
      <c r="F28" s="407"/>
      <c r="G28" s="407"/>
      <c r="H28" s="407"/>
      <c r="I28" s="410" t="s">
        <v>692</v>
      </c>
      <c r="J28" s="410"/>
      <c r="K28" s="410"/>
      <c r="L28" s="410"/>
      <c r="M28" s="410"/>
      <c r="N28" s="411"/>
    </row>
    <row r="29" spans="1:14" ht="15.75" x14ac:dyDescent="0.25">
      <c r="A29" s="11">
        <v>3</v>
      </c>
      <c r="B29" s="407" t="s">
        <v>34</v>
      </c>
      <c r="C29" s="407"/>
      <c r="D29" s="407"/>
      <c r="E29" s="407"/>
      <c r="F29" s="407"/>
      <c r="G29" s="407"/>
      <c r="H29" s="407"/>
      <c r="I29" s="418">
        <v>2209.59</v>
      </c>
      <c r="J29" s="418"/>
      <c r="K29" s="418"/>
      <c r="L29" s="418"/>
      <c r="M29" s="418"/>
      <c r="N29" s="419"/>
    </row>
    <row r="30" spans="1:14" x14ac:dyDescent="0.25">
      <c r="A30" s="11">
        <v>4</v>
      </c>
      <c r="B30" s="407" t="s">
        <v>35</v>
      </c>
      <c r="C30" s="407"/>
      <c r="D30" s="407"/>
      <c r="E30" s="407"/>
      <c r="F30" s="407"/>
      <c r="G30" s="407"/>
      <c r="H30" s="407"/>
      <c r="I30" s="420" t="str">
        <f>H3</f>
        <v>Alpinista Industrial</v>
      </c>
      <c r="J30" s="420"/>
      <c r="K30" s="420"/>
      <c r="L30" s="420"/>
      <c r="M30" s="420"/>
      <c r="N30" s="421"/>
    </row>
    <row r="31" spans="1:14" x14ac:dyDescent="0.25">
      <c r="A31" s="11">
        <v>5</v>
      </c>
      <c r="B31" s="407" t="s">
        <v>36</v>
      </c>
      <c r="C31" s="407"/>
      <c r="D31" s="407"/>
      <c r="E31" s="407"/>
      <c r="F31" s="407"/>
      <c r="G31" s="407"/>
      <c r="H31" s="407"/>
      <c r="I31" s="441">
        <v>44256</v>
      </c>
      <c r="J31" s="410"/>
      <c r="K31" s="410"/>
      <c r="L31" s="410"/>
      <c r="M31" s="410"/>
      <c r="N31" s="411"/>
    </row>
    <row r="32" spans="1:14" ht="15.75" x14ac:dyDescent="0.25">
      <c r="A32" s="11">
        <v>6</v>
      </c>
      <c r="B32" s="444" t="s">
        <v>37</v>
      </c>
      <c r="C32" s="444"/>
      <c r="D32" s="444"/>
      <c r="E32" s="444"/>
      <c r="F32" s="444"/>
      <c r="G32" s="444"/>
      <c r="H32" s="444"/>
      <c r="I32" s="410" t="s">
        <v>52</v>
      </c>
      <c r="J32" s="410"/>
      <c r="K32" s="410"/>
      <c r="L32" s="410"/>
      <c r="M32" s="410"/>
      <c r="N32" s="411"/>
    </row>
    <row r="33" spans="1:14" ht="15.75" x14ac:dyDescent="0.25">
      <c r="A33" s="11">
        <v>7</v>
      </c>
      <c r="B33" s="444" t="s">
        <v>38</v>
      </c>
      <c r="C33" s="444"/>
      <c r="D33" s="444"/>
      <c r="E33" s="444"/>
      <c r="F33" s="444"/>
      <c r="G33" s="444"/>
      <c r="H33" s="444"/>
      <c r="I33" s="410">
        <v>1</v>
      </c>
      <c r="J33" s="410"/>
      <c r="K33" s="410"/>
      <c r="L33" s="410"/>
      <c r="M33" s="410"/>
      <c r="N33" s="411"/>
    </row>
    <row r="34" spans="1:14" ht="15.75" thickBot="1" x14ac:dyDescent="0.3">
      <c r="A34" s="428" t="s">
        <v>130</v>
      </c>
      <c r="B34" s="429"/>
      <c r="C34" s="429"/>
      <c r="D34" s="429"/>
      <c r="E34" s="429"/>
      <c r="F34" s="429"/>
      <c r="G34" s="429"/>
      <c r="H34" s="429"/>
      <c r="I34" s="429"/>
      <c r="J34" s="429"/>
      <c r="K34" s="429"/>
      <c r="L34" s="429"/>
      <c r="M34" s="429"/>
      <c r="N34" s="430"/>
    </row>
    <row r="35" spans="1:14" x14ac:dyDescent="0.25">
      <c r="A35" s="409"/>
      <c r="B35" s="409"/>
      <c r="C35" s="409"/>
      <c r="D35" s="409"/>
      <c r="E35" s="409"/>
      <c r="F35" s="409"/>
      <c r="G35" s="409"/>
      <c r="H35" s="409"/>
      <c r="I35" s="409"/>
      <c r="J35" s="409"/>
      <c r="K35" s="409"/>
      <c r="L35" s="409"/>
      <c r="M35" s="409"/>
      <c r="N35" s="409"/>
    </row>
    <row r="36" spans="1:14" x14ac:dyDescent="0.25">
      <c r="A36" s="375" t="s">
        <v>132</v>
      </c>
      <c r="B36" s="375"/>
      <c r="C36" s="375"/>
      <c r="D36" s="375"/>
      <c r="E36" s="375"/>
      <c r="F36" s="375"/>
      <c r="G36" s="375"/>
      <c r="H36" s="375"/>
      <c r="I36" s="375"/>
      <c r="J36" s="375"/>
      <c r="K36" s="375"/>
      <c r="L36" s="375"/>
      <c r="M36" s="375"/>
      <c r="N36" s="375"/>
    </row>
    <row r="37" spans="1:14" ht="15.75" thickBot="1" x14ac:dyDescent="0.3">
      <c r="A37" s="5"/>
      <c r="B37" s="5"/>
      <c r="C37" s="5"/>
      <c r="D37" s="5"/>
      <c r="E37" s="5"/>
      <c r="F37" s="5"/>
      <c r="G37" s="5"/>
      <c r="H37" s="5"/>
      <c r="I37" s="5"/>
      <c r="J37" s="5"/>
      <c r="K37" s="5"/>
      <c r="L37" s="5"/>
      <c r="M37" s="5"/>
      <c r="N37" s="5"/>
    </row>
    <row r="38" spans="1:14" ht="15.75" thickBot="1" x14ac:dyDescent="0.3">
      <c r="A38" s="22">
        <v>1</v>
      </c>
      <c r="B38" s="442" t="s">
        <v>40</v>
      </c>
      <c r="C38" s="442"/>
      <c r="D38" s="442"/>
      <c r="E38" s="442"/>
      <c r="F38" s="442"/>
      <c r="G38" s="442"/>
      <c r="H38" s="442"/>
      <c r="I38" s="442" t="s">
        <v>41</v>
      </c>
      <c r="J38" s="442"/>
      <c r="K38" s="442" t="s">
        <v>42</v>
      </c>
      <c r="L38" s="442"/>
      <c r="M38" s="442"/>
      <c r="N38" s="443"/>
    </row>
    <row r="39" spans="1:14" x14ac:dyDescent="0.25">
      <c r="A39" s="14" t="s">
        <v>16</v>
      </c>
      <c r="B39" s="440" t="s">
        <v>43</v>
      </c>
      <c r="C39" s="440"/>
      <c r="D39" s="440"/>
      <c r="E39" s="440"/>
      <c r="F39" s="440"/>
      <c r="G39" s="440"/>
      <c r="H39" s="440"/>
      <c r="I39" s="438"/>
      <c r="J39" s="438"/>
      <c r="K39" s="526">
        <f>I29</f>
        <v>2209.59</v>
      </c>
      <c r="L39" s="526"/>
      <c r="M39" s="526"/>
      <c r="N39" s="527"/>
    </row>
    <row r="40" spans="1:14" x14ac:dyDescent="0.25">
      <c r="A40" s="3" t="s">
        <v>19</v>
      </c>
      <c r="B40" s="407" t="s">
        <v>44</v>
      </c>
      <c r="C40" s="407"/>
      <c r="D40" s="407"/>
      <c r="E40" s="407"/>
      <c r="F40" s="407"/>
      <c r="G40" s="407"/>
      <c r="H40" s="407"/>
      <c r="I40" s="439"/>
      <c r="J40" s="439"/>
      <c r="K40" s="524">
        <f>0.3*K39</f>
        <v>662.87700000000007</v>
      </c>
      <c r="L40" s="524"/>
      <c r="M40" s="524"/>
      <c r="N40" s="525"/>
    </row>
    <row r="41" spans="1:14" x14ac:dyDescent="0.25">
      <c r="A41" s="3" t="s">
        <v>21</v>
      </c>
      <c r="B41" s="407" t="s">
        <v>45</v>
      </c>
      <c r="C41" s="407"/>
      <c r="D41" s="407"/>
      <c r="E41" s="407"/>
      <c r="F41" s="407"/>
      <c r="G41" s="407"/>
      <c r="H41" s="407"/>
      <c r="I41" s="439"/>
      <c r="J41" s="439"/>
      <c r="K41" s="524"/>
      <c r="L41" s="524"/>
      <c r="M41" s="524"/>
      <c r="N41" s="525"/>
    </row>
    <row r="42" spans="1:14" x14ac:dyDescent="0.25">
      <c r="A42" s="3" t="s">
        <v>23</v>
      </c>
      <c r="B42" s="407" t="s">
        <v>46</v>
      </c>
      <c r="C42" s="407"/>
      <c r="D42" s="407"/>
      <c r="E42" s="407"/>
      <c r="F42" s="407"/>
      <c r="G42" s="407"/>
      <c r="H42" s="407"/>
      <c r="I42" s="439"/>
      <c r="J42" s="439"/>
      <c r="K42" s="524"/>
      <c r="L42" s="524"/>
      <c r="M42" s="524"/>
      <c r="N42" s="525"/>
    </row>
    <row r="43" spans="1:14" x14ac:dyDescent="0.25">
      <c r="A43" s="3" t="s">
        <v>25</v>
      </c>
      <c r="B43" s="407" t="s">
        <v>47</v>
      </c>
      <c r="C43" s="407"/>
      <c r="D43" s="407"/>
      <c r="E43" s="407"/>
      <c r="F43" s="407"/>
      <c r="G43" s="407"/>
      <c r="H43" s="407"/>
      <c r="I43" s="439"/>
      <c r="J43" s="439"/>
      <c r="K43" s="524"/>
      <c r="L43" s="524"/>
      <c r="M43" s="524"/>
      <c r="N43" s="525"/>
    </row>
    <row r="44" spans="1:14" x14ac:dyDescent="0.25">
      <c r="A44" s="3" t="s">
        <v>48</v>
      </c>
      <c r="B44" s="407" t="s">
        <v>49</v>
      </c>
      <c r="C44" s="407"/>
      <c r="D44" s="407"/>
      <c r="E44" s="407"/>
      <c r="F44" s="407"/>
      <c r="G44" s="407"/>
      <c r="H44" s="407"/>
      <c r="I44" s="439"/>
      <c r="J44" s="439"/>
      <c r="K44" s="524"/>
      <c r="L44" s="524"/>
      <c r="M44" s="524"/>
      <c r="N44" s="525"/>
    </row>
    <row r="45" spans="1:14" x14ac:dyDescent="0.25">
      <c r="A45" s="3" t="s">
        <v>50</v>
      </c>
      <c r="B45" s="407" t="s">
        <v>51</v>
      </c>
      <c r="C45" s="407"/>
      <c r="D45" s="407"/>
      <c r="E45" s="407"/>
      <c r="F45" s="407"/>
      <c r="G45" s="407"/>
      <c r="H45" s="407"/>
      <c r="I45" s="439"/>
      <c r="J45" s="439"/>
      <c r="K45" s="524"/>
      <c r="L45" s="524"/>
      <c r="M45" s="524"/>
      <c r="N45" s="525"/>
    </row>
    <row r="46" spans="1:14" ht="15.75" thickBot="1" x14ac:dyDescent="0.3">
      <c r="A46" s="9" t="s">
        <v>52</v>
      </c>
      <c r="B46" s="491" t="s">
        <v>53</v>
      </c>
      <c r="C46" s="491"/>
      <c r="D46" s="491"/>
      <c r="E46" s="491"/>
      <c r="F46" s="491"/>
      <c r="G46" s="491"/>
      <c r="H46" s="491"/>
      <c r="I46" s="488"/>
      <c r="J46" s="488"/>
      <c r="K46" s="528"/>
      <c r="L46" s="528"/>
      <c r="M46" s="528"/>
      <c r="N46" s="529"/>
    </row>
    <row r="47" spans="1:14" ht="15.75" thickBot="1" x14ac:dyDescent="0.3">
      <c r="A47" s="486" t="s">
        <v>54</v>
      </c>
      <c r="B47" s="442"/>
      <c r="C47" s="442"/>
      <c r="D47" s="442"/>
      <c r="E47" s="442"/>
      <c r="F47" s="442"/>
      <c r="G47" s="442"/>
      <c r="H47" s="442"/>
      <c r="I47" s="442"/>
      <c r="J47" s="487"/>
      <c r="K47" s="448">
        <f>SUM(K39:N46)</f>
        <v>2872.4670000000001</v>
      </c>
      <c r="L47" s="449"/>
      <c r="M47" s="449"/>
      <c r="N47" s="450"/>
    </row>
    <row r="48" spans="1:14" x14ac:dyDescent="0.25">
      <c r="A48" s="409"/>
      <c r="B48" s="409"/>
      <c r="C48" s="409"/>
      <c r="D48" s="409"/>
      <c r="E48" s="409"/>
      <c r="F48" s="409"/>
      <c r="G48" s="409"/>
      <c r="H48" s="409"/>
      <c r="I48" s="409"/>
      <c r="J48" s="409"/>
      <c r="K48" s="409"/>
      <c r="L48" s="409"/>
      <c r="M48" s="409"/>
      <c r="N48" s="409"/>
    </row>
    <row r="49" spans="1:14" x14ac:dyDescent="0.25">
      <c r="A49" s="375" t="s">
        <v>55</v>
      </c>
      <c r="B49" s="375"/>
      <c r="C49" s="375"/>
      <c r="D49" s="375"/>
      <c r="E49" s="375"/>
      <c r="F49" s="375"/>
      <c r="G49" s="375"/>
      <c r="H49" s="375"/>
      <c r="I49" s="375"/>
      <c r="J49" s="375"/>
      <c r="K49" s="375"/>
      <c r="L49" s="375"/>
      <c r="M49" s="375"/>
      <c r="N49" s="375"/>
    </row>
    <row r="50" spans="1:14" x14ac:dyDescent="0.25">
      <c r="A50" s="8"/>
      <c r="B50" s="8"/>
      <c r="C50" s="8"/>
      <c r="D50" s="8"/>
      <c r="E50" s="8"/>
      <c r="F50" s="8"/>
      <c r="G50" s="8"/>
      <c r="H50" s="8"/>
      <c r="I50" s="8"/>
      <c r="J50" s="8"/>
      <c r="K50" s="8"/>
      <c r="L50" s="8"/>
      <c r="M50" s="8"/>
      <c r="N50" s="8"/>
    </row>
    <row r="51" spans="1:14" x14ac:dyDescent="0.25">
      <c r="A51" s="375" t="s">
        <v>133</v>
      </c>
      <c r="B51" s="375"/>
      <c r="C51" s="375"/>
      <c r="D51" s="375"/>
      <c r="E51" s="375"/>
      <c r="F51" s="375"/>
      <c r="G51" s="375"/>
      <c r="H51" s="375"/>
      <c r="I51" s="375"/>
      <c r="J51" s="375"/>
      <c r="K51" s="375"/>
      <c r="L51" s="375"/>
      <c r="M51" s="375"/>
      <c r="N51" s="375"/>
    </row>
    <row r="52" spans="1:14" ht="15.75" thickBot="1" x14ac:dyDescent="0.3">
      <c r="A52" s="8"/>
      <c r="B52" s="8"/>
      <c r="C52" s="8"/>
      <c r="D52" s="8"/>
      <c r="E52" s="8"/>
      <c r="F52" s="8"/>
      <c r="G52" s="8"/>
      <c r="H52" s="8"/>
      <c r="I52" s="8"/>
      <c r="J52" s="8"/>
      <c r="K52" s="8"/>
      <c r="L52" s="8"/>
      <c r="M52" s="8"/>
      <c r="N52" s="8"/>
    </row>
    <row r="53" spans="1:14" ht="15.75" thickBot="1" x14ac:dyDescent="0.3">
      <c r="A53" s="22" t="s">
        <v>56</v>
      </c>
      <c r="B53" s="442" t="s">
        <v>57</v>
      </c>
      <c r="C53" s="442"/>
      <c r="D53" s="442"/>
      <c r="E53" s="442"/>
      <c r="F53" s="442"/>
      <c r="G53" s="442"/>
      <c r="H53" s="442"/>
      <c r="I53" s="442" t="s">
        <v>41</v>
      </c>
      <c r="J53" s="442"/>
      <c r="K53" s="442" t="s">
        <v>42</v>
      </c>
      <c r="L53" s="442"/>
      <c r="M53" s="442"/>
      <c r="N53" s="443"/>
    </row>
    <row r="54" spans="1:14" x14ac:dyDescent="0.25">
      <c r="A54" s="13" t="s">
        <v>16</v>
      </c>
      <c r="B54" s="454" t="s">
        <v>151</v>
      </c>
      <c r="C54" s="454"/>
      <c r="D54" s="454"/>
      <c r="E54" s="454"/>
      <c r="F54" s="454"/>
      <c r="G54" s="454"/>
      <c r="H54" s="454"/>
      <c r="I54" s="456">
        <v>8.3299999999999999E-2</v>
      </c>
      <c r="J54" s="456"/>
      <c r="K54" s="459">
        <f>I54*K47</f>
        <v>239.27650110000002</v>
      </c>
      <c r="L54" s="459"/>
      <c r="M54" s="459"/>
      <c r="N54" s="460"/>
    </row>
    <row r="55" spans="1:14" ht="15.75" thickBot="1" x14ac:dyDescent="0.3">
      <c r="A55" s="15" t="s">
        <v>19</v>
      </c>
      <c r="B55" s="455" t="s">
        <v>58</v>
      </c>
      <c r="C55" s="455"/>
      <c r="D55" s="455"/>
      <c r="E55" s="455"/>
      <c r="F55" s="455"/>
      <c r="G55" s="455"/>
      <c r="H55" s="455"/>
      <c r="I55" s="457">
        <v>0.121</v>
      </c>
      <c r="J55" s="457"/>
      <c r="K55" s="461">
        <f>I55*K47</f>
        <v>347.56850700000001</v>
      </c>
      <c r="L55" s="461"/>
      <c r="M55" s="461"/>
      <c r="N55" s="462"/>
    </row>
    <row r="56" spans="1:14" ht="15.75" thickBot="1" x14ac:dyDescent="0.3">
      <c r="A56" s="22"/>
      <c r="B56" s="442" t="s">
        <v>59</v>
      </c>
      <c r="C56" s="442"/>
      <c r="D56" s="442"/>
      <c r="E56" s="442"/>
      <c r="F56" s="442"/>
      <c r="G56" s="442"/>
      <c r="H56" s="442"/>
      <c r="I56" s="458"/>
      <c r="J56" s="458"/>
      <c r="K56" s="463">
        <f>SUM(K54:N55)</f>
        <v>586.84500810000009</v>
      </c>
      <c r="L56" s="463"/>
      <c r="M56" s="463"/>
      <c r="N56" s="464"/>
    </row>
    <row r="57" spans="1:14" ht="15.75" thickBot="1" x14ac:dyDescent="0.3">
      <c r="A57" s="451" t="s">
        <v>134</v>
      </c>
      <c r="B57" s="452"/>
      <c r="C57" s="452"/>
      <c r="D57" s="452"/>
      <c r="E57" s="452"/>
      <c r="F57" s="452"/>
      <c r="G57" s="452"/>
      <c r="H57" s="452"/>
      <c r="I57" s="452"/>
      <c r="J57" s="452"/>
      <c r="K57" s="452"/>
      <c r="L57" s="452"/>
      <c r="M57" s="452"/>
      <c r="N57" s="453"/>
    </row>
    <row r="58" spans="1:14" x14ac:dyDescent="0.25">
      <c r="A58" s="8"/>
      <c r="B58" s="8"/>
      <c r="C58" s="8"/>
      <c r="D58" s="8"/>
      <c r="E58" s="8"/>
      <c r="F58" s="8"/>
      <c r="G58" s="8"/>
      <c r="H58" s="8"/>
      <c r="I58" s="8"/>
      <c r="J58" s="8"/>
      <c r="K58" s="8"/>
      <c r="L58" s="8"/>
      <c r="M58" s="8"/>
      <c r="N58" s="8"/>
    </row>
    <row r="59" spans="1:14" x14ac:dyDescent="0.25">
      <c r="A59" s="375" t="s">
        <v>135</v>
      </c>
      <c r="B59" s="375"/>
      <c r="C59" s="375"/>
      <c r="D59" s="375"/>
      <c r="E59" s="375"/>
      <c r="F59" s="375"/>
      <c r="G59" s="375"/>
      <c r="H59" s="375"/>
      <c r="I59" s="375"/>
      <c r="J59" s="375"/>
      <c r="K59" s="375"/>
      <c r="L59" s="375"/>
      <c r="M59" s="375"/>
      <c r="N59" s="375"/>
    </row>
    <row r="60" spans="1:14" ht="15.75" thickBot="1" x14ac:dyDescent="0.3">
      <c r="A60" s="8"/>
      <c r="B60" s="8"/>
      <c r="C60" s="8"/>
      <c r="D60" s="8"/>
      <c r="E60" s="8"/>
      <c r="F60" s="8"/>
      <c r="G60" s="8"/>
      <c r="H60" s="8"/>
      <c r="I60" s="8"/>
      <c r="J60" s="8"/>
      <c r="K60" s="8"/>
      <c r="L60" s="8"/>
      <c r="M60" s="8"/>
      <c r="N60" s="8"/>
    </row>
    <row r="61" spans="1:14" ht="15.75" thickBot="1" x14ac:dyDescent="0.3">
      <c r="A61" s="22" t="s">
        <v>60</v>
      </c>
      <c r="B61" s="442" t="s">
        <v>61</v>
      </c>
      <c r="C61" s="442"/>
      <c r="D61" s="442"/>
      <c r="E61" s="442"/>
      <c r="F61" s="442"/>
      <c r="G61" s="442"/>
      <c r="H61" s="442"/>
      <c r="I61" s="442" t="s">
        <v>41</v>
      </c>
      <c r="J61" s="442"/>
      <c r="K61" s="442" t="s">
        <v>42</v>
      </c>
      <c r="L61" s="442"/>
      <c r="M61" s="442"/>
      <c r="N61" s="443"/>
    </row>
    <row r="62" spans="1:14" x14ac:dyDescent="0.25">
      <c r="A62" s="13" t="s">
        <v>16</v>
      </c>
      <c r="B62" s="440" t="s">
        <v>62</v>
      </c>
      <c r="C62" s="440"/>
      <c r="D62" s="440"/>
      <c r="E62" s="440"/>
      <c r="F62" s="440"/>
      <c r="G62" s="440"/>
      <c r="H62" s="440"/>
      <c r="I62" s="456"/>
      <c r="J62" s="456"/>
      <c r="K62" s="459">
        <f>I62*($K$47+$K$56)</f>
        <v>0</v>
      </c>
      <c r="L62" s="459"/>
      <c r="M62" s="459"/>
      <c r="N62" s="460"/>
    </row>
    <row r="63" spans="1:14" x14ac:dyDescent="0.25">
      <c r="A63" s="11" t="s">
        <v>19</v>
      </c>
      <c r="B63" s="407" t="s">
        <v>136</v>
      </c>
      <c r="C63" s="407"/>
      <c r="D63" s="407"/>
      <c r="E63" s="407"/>
      <c r="F63" s="407"/>
      <c r="G63" s="407"/>
      <c r="H63" s="407"/>
      <c r="I63" s="465">
        <v>2.5000000000000001E-2</v>
      </c>
      <c r="J63" s="465"/>
      <c r="K63" s="459">
        <f t="shared" ref="K63:K69" si="0">I63*($K$47+$K$56)</f>
        <v>86.482800202500016</v>
      </c>
      <c r="L63" s="459"/>
      <c r="M63" s="459"/>
      <c r="N63" s="460"/>
    </row>
    <row r="64" spans="1:14" x14ac:dyDescent="0.25">
      <c r="A64" s="11" t="s">
        <v>21</v>
      </c>
      <c r="B64" s="407" t="s">
        <v>137</v>
      </c>
      <c r="C64" s="407"/>
      <c r="D64" s="407"/>
      <c r="E64" s="407"/>
      <c r="F64" s="407"/>
      <c r="G64" s="407"/>
      <c r="H64" s="407"/>
      <c r="I64" s="492">
        <v>0.06</v>
      </c>
      <c r="J64" s="492"/>
      <c r="K64" s="459">
        <f t="shared" si="0"/>
        <v>207.558720486</v>
      </c>
      <c r="L64" s="459"/>
      <c r="M64" s="459"/>
      <c r="N64" s="460"/>
    </row>
    <row r="65" spans="1:14" x14ac:dyDescent="0.25">
      <c r="A65" s="11" t="s">
        <v>23</v>
      </c>
      <c r="B65" s="407" t="s">
        <v>63</v>
      </c>
      <c r="C65" s="407"/>
      <c r="D65" s="407"/>
      <c r="E65" s="407"/>
      <c r="F65" s="407"/>
      <c r="G65" s="407"/>
      <c r="H65" s="407"/>
      <c r="I65" s="465">
        <v>1.4999999999999999E-2</v>
      </c>
      <c r="J65" s="465"/>
      <c r="K65" s="459">
        <f t="shared" si="0"/>
        <v>51.8896801215</v>
      </c>
      <c r="L65" s="459"/>
      <c r="M65" s="459"/>
      <c r="N65" s="460"/>
    </row>
    <row r="66" spans="1:14" x14ac:dyDescent="0.25">
      <c r="A66" s="11" t="s">
        <v>25</v>
      </c>
      <c r="B66" s="407" t="s">
        <v>64</v>
      </c>
      <c r="C66" s="407"/>
      <c r="D66" s="407"/>
      <c r="E66" s="407"/>
      <c r="F66" s="407"/>
      <c r="G66" s="407"/>
      <c r="H66" s="407"/>
      <c r="I66" s="465">
        <v>0.01</v>
      </c>
      <c r="J66" s="465"/>
      <c r="K66" s="459">
        <f t="shared" si="0"/>
        <v>34.593120081000002</v>
      </c>
      <c r="L66" s="459"/>
      <c r="M66" s="459"/>
      <c r="N66" s="460"/>
    </row>
    <row r="67" spans="1:14" x14ac:dyDescent="0.25">
      <c r="A67" s="11" t="s">
        <v>48</v>
      </c>
      <c r="B67" s="407" t="s">
        <v>65</v>
      </c>
      <c r="C67" s="407"/>
      <c r="D67" s="407"/>
      <c r="E67" s="407"/>
      <c r="F67" s="407"/>
      <c r="G67" s="407"/>
      <c r="H67" s="407"/>
      <c r="I67" s="465">
        <v>6.0000000000000001E-3</v>
      </c>
      <c r="J67" s="465"/>
      <c r="K67" s="459">
        <f t="shared" si="0"/>
        <v>20.755872048600001</v>
      </c>
      <c r="L67" s="459"/>
      <c r="M67" s="459"/>
      <c r="N67" s="460"/>
    </row>
    <row r="68" spans="1:14" x14ac:dyDescent="0.25">
      <c r="A68" s="11" t="s">
        <v>50</v>
      </c>
      <c r="B68" s="407" t="s">
        <v>66</v>
      </c>
      <c r="C68" s="407"/>
      <c r="D68" s="407"/>
      <c r="E68" s="407"/>
      <c r="F68" s="407"/>
      <c r="G68" s="407"/>
      <c r="H68" s="407"/>
      <c r="I68" s="465">
        <v>2E-3</v>
      </c>
      <c r="J68" s="465"/>
      <c r="K68" s="459">
        <f t="shared" si="0"/>
        <v>6.9186240162000008</v>
      </c>
      <c r="L68" s="459"/>
      <c r="M68" s="459"/>
      <c r="N68" s="460"/>
    </row>
    <row r="69" spans="1:14" ht="15.75" thickBot="1" x14ac:dyDescent="0.3">
      <c r="A69" s="15" t="s">
        <v>52</v>
      </c>
      <c r="B69" s="491" t="s">
        <v>67</v>
      </c>
      <c r="C69" s="491"/>
      <c r="D69" s="491"/>
      <c r="E69" s="491"/>
      <c r="F69" s="491"/>
      <c r="G69" s="491"/>
      <c r="H69" s="491"/>
      <c r="I69" s="457">
        <v>0.08</v>
      </c>
      <c r="J69" s="457"/>
      <c r="K69" s="459">
        <f t="shared" si="0"/>
        <v>276.74496064800002</v>
      </c>
      <c r="L69" s="459"/>
      <c r="M69" s="459"/>
      <c r="N69" s="460"/>
    </row>
    <row r="70" spans="1:14" ht="15.75" thickBot="1" x14ac:dyDescent="0.3">
      <c r="A70" s="22"/>
      <c r="B70" s="442" t="s">
        <v>68</v>
      </c>
      <c r="C70" s="442"/>
      <c r="D70" s="442"/>
      <c r="E70" s="442"/>
      <c r="F70" s="442"/>
      <c r="G70" s="442"/>
      <c r="H70" s="442"/>
      <c r="I70" s="493">
        <f>SUM(I62:J69)</f>
        <v>0.19800000000000001</v>
      </c>
      <c r="J70" s="463"/>
      <c r="K70" s="463">
        <f>SUM(K62:N69)</f>
        <v>684.94377760380007</v>
      </c>
      <c r="L70" s="463"/>
      <c r="M70" s="463"/>
      <c r="N70" s="464"/>
    </row>
    <row r="71" spans="1:14" ht="15.75" thickBot="1" x14ac:dyDescent="0.3">
      <c r="A71" s="451" t="s">
        <v>138</v>
      </c>
      <c r="B71" s="452"/>
      <c r="C71" s="452"/>
      <c r="D71" s="452"/>
      <c r="E71" s="452"/>
      <c r="F71" s="452"/>
      <c r="G71" s="452"/>
      <c r="H71" s="452"/>
      <c r="I71" s="452"/>
      <c r="J71" s="452"/>
      <c r="K71" s="452"/>
      <c r="L71" s="452"/>
      <c r="M71" s="452"/>
      <c r="N71" s="453"/>
    </row>
    <row r="72" spans="1:14" x14ac:dyDescent="0.25">
      <c r="A72" s="8"/>
      <c r="B72" s="8"/>
      <c r="C72" s="8"/>
      <c r="D72" s="8"/>
      <c r="E72" s="8"/>
      <c r="F72" s="8"/>
      <c r="G72" s="8"/>
      <c r="H72" s="8"/>
      <c r="I72" s="8"/>
      <c r="J72" s="8"/>
      <c r="K72" s="8"/>
      <c r="L72" s="8"/>
      <c r="M72" s="8"/>
      <c r="N72" s="8"/>
    </row>
    <row r="73" spans="1:14" x14ac:dyDescent="0.25">
      <c r="A73" s="375" t="s">
        <v>139</v>
      </c>
      <c r="B73" s="375"/>
      <c r="C73" s="375"/>
      <c r="D73" s="375"/>
      <c r="E73" s="375"/>
      <c r="F73" s="375"/>
      <c r="G73" s="375"/>
      <c r="H73" s="375"/>
      <c r="I73" s="375"/>
      <c r="J73" s="375"/>
      <c r="K73" s="375"/>
      <c r="L73" s="375"/>
      <c r="M73" s="375"/>
      <c r="N73" s="375"/>
    </row>
    <row r="74" spans="1:14" ht="15.75" thickBot="1" x14ac:dyDescent="0.3">
      <c r="A74" s="8"/>
      <c r="B74" s="8"/>
      <c r="C74" s="8"/>
      <c r="D74" s="8"/>
      <c r="E74" s="8"/>
      <c r="F74" s="8"/>
      <c r="G74" s="8"/>
      <c r="H74" s="8"/>
      <c r="I74" s="8"/>
      <c r="J74" s="8"/>
      <c r="K74" s="8"/>
      <c r="L74" s="8"/>
      <c r="M74" s="8"/>
      <c r="N74" s="8"/>
    </row>
    <row r="75" spans="1:14" ht="15.75" thickBot="1" x14ac:dyDescent="0.3">
      <c r="A75" s="22" t="s">
        <v>69</v>
      </c>
      <c r="B75" s="442" t="s">
        <v>70</v>
      </c>
      <c r="C75" s="442"/>
      <c r="D75" s="442"/>
      <c r="E75" s="442"/>
      <c r="F75" s="442"/>
      <c r="G75" s="442"/>
      <c r="H75" s="442"/>
      <c r="I75" s="442" t="s">
        <v>41</v>
      </c>
      <c r="J75" s="442"/>
      <c r="K75" s="442" t="s">
        <v>42</v>
      </c>
      <c r="L75" s="442"/>
      <c r="M75" s="442"/>
      <c r="N75" s="443"/>
    </row>
    <row r="76" spans="1:14" x14ac:dyDescent="0.25">
      <c r="A76" s="13" t="s">
        <v>16</v>
      </c>
      <c r="B76" s="440" t="s">
        <v>519</v>
      </c>
      <c r="C76" s="440"/>
      <c r="D76" s="440"/>
      <c r="E76" s="440"/>
      <c r="F76" s="440"/>
      <c r="G76" s="440"/>
      <c r="H76" s="440"/>
      <c r="I76" s="518"/>
      <c r="J76" s="518"/>
      <c r="K76" s="459">
        <f>((6.5*2)*22)-(K39*6%)</f>
        <v>153.4246</v>
      </c>
      <c r="L76" s="459"/>
      <c r="M76" s="459"/>
      <c r="N76" s="460"/>
    </row>
    <row r="77" spans="1:14" x14ac:dyDescent="0.25">
      <c r="A77" s="11" t="s">
        <v>19</v>
      </c>
      <c r="B77" s="407" t="s">
        <v>520</v>
      </c>
      <c r="C77" s="407"/>
      <c r="D77" s="407"/>
      <c r="E77" s="407"/>
      <c r="F77" s="407"/>
      <c r="G77" s="407"/>
      <c r="H77" s="407"/>
      <c r="I77" s="517"/>
      <c r="J77" s="517"/>
      <c r="K77" s="403">
        <f>(16.5*22)</f>
        <v>363</v>
      </c>
      <c r="L77" s="403"/>
      <c r="M77" s="403"/>
      <c r="N77" s="404"/>
    </row>
    <row r="78" spans="1:14" x14ac:dyDescent="0.25">
      <c r="A78" s="11" t="s">
        <v>21</v>
      </c>
      <c r="B78" s="407" t="s">
        <v>71</v>
      </c>
      <c r="C78" s="407"/>
      <c r="D78" s="407"/>
      <c r="E78" s="407"/>
      <c r="F78" s="407"/>
      <c r="G78" s="407"/>
      <c r="H78" s="407"/>
      <c r="I78" s="447"/>
      <c r="J78" s="447"/>
      <c r="K78" s="403"/>
      <c r="L78" s="403"/>
      <c r="M78" s="403"/>
      <c r="N78" s="404"/>
    </row>
    <row r="79" spans="1:14" x14ac:dyDescent="0.25">
      <c r="A79" s="11" t="s">
        <v>23</v>
      </c>
      <c r="B79" s="407" t="s">
        <v>72</v>
      </c>
      <c r="C79" s="407"/>
      <c r="D79" s="407"/>
      <c r="E79" s="407"/>
      <c r="F79" s="407"/>
      <c r="G79" s="407"/>
      <c r="H79" s="407"/>
      <c r="I79" s="447"/>
      <c r="J79" s="447"/>
      <c r="K79" s="403"/>
      <c r="L79" s="403"/>
      <c r="M79" s="403"/>
      <c r="N79" s="404"/>
    </row>
    <row r="80" spans="1:14" x14ac:dyDescent="0.25">
      <c r="A80" s="11" t="s">
        <v>25</v>
      </c>
      <c r="B80" s="407" t="s">
        <v>73</v>
      </c>
      <c r="C80" s="407"/>
      <c r="D80" s="407"/>
      <c r="E80" s="407"/>
      <c r="F80" s="407"/>
      <c r="G80" s="407"/>
      <c r="H80" s="407"/>
      <c r="I80" s="447"/>
      <c r="J80" s="447"/>
      <c r="K80" s="403"/>
      <c r="L80" s="403"/>
      <c r="M80" s="403"/>
      <c r="N80" s="404"/>
    </row>
    <row r="81" spans="1:14" x14ac:dyDescent="0.25">
      <c r="A81" s="11" t="s">
        <v>48</v>
      </c>
      <c r="B81" s="407" t="s">
        <v>74</v>
      </c>
      <c r="C81" s="407"/>
      <c r="D81" s="407"/>
      <c r="E81" s="407"/>
      <c r="F81" s="407"/>
      <c r="G81" s="407"/>
      <c r="H81" s="407"/>
      <c r="I81" s="447"/>
      <c r="J81" s="447"/>
      <c r="K81" s="403"/>
      <c r="L81" s="403"/>
      <c r="M81" s="403"/>
      <c r="N81" s="404"/>
    </row>
    <row r="82" spans="1:14" x14ac:dyDescent="0.25">
      <c r="A82" s="11" t="s">
        <v>50</v>
      </c>
      <c r="B82" s="407" t="s">
        <v>75</v>
      </c>
      <c r="C82" s="407"/>
      <c r="D82" s="407"/>
      <c r="E82" s="407"/>
      <c r="F82" s="407"/>
      <c r="G82" s="407"/>
      <c r="H82" s="407"/>
      <c r="I82" s="447"/>
      <c r="J82" s="447"/>
      <c r="K82" s="403">
        <f>3.5*22</f>
        <v>77</v>
      </c>
      <c r="L82" s="403"/>
      <c r="M82" s="403"/>
      <c r="N82" s="404"/>
    </row>
    <row r="83" spans="1:14" ht="15.75" thickBot="1" x14ac:dyDescent="0.3">
      <c r="A83" s="15" t="s">
        <v>52</v>
      </c>
      <c r="B83" s="491" t="s">
        <v>53</v>
      </c>
      <c r="C83" s="491"/>
      <c r="D83" s="491"/>
      <c r="E83" s="491"/>
      <c r="F83" s="491"/>
      <c r="G83" s="491"/>
      <c r="H83" s="491"/>
      <c r="I83" s="498"/>
      <c r="J83" s="498"/>
      <c r="K83" s="461"/>
      <c r="L83" s="461"/>
      <c r="M83" s="461"/>
      <c r="N83" s="462"/>
    </row>
    <row r="84" spans="1:14" ht="15.75" thickBot="1" x14ac:dyDescent="0.3">
      <c r="A84" s="22"/>
      <c r="B84" s="442" t="s">
        <v>76</v>
      </c>
      <c r="C84" s="442"/>
      <c r="D84" s="442"/>
      <c r="E84" s="442"/>
      <c r="F84" s="442"/>
      <c r="G84" s="442"/>
      <c r="H84" s="442"/>
      <c r="I84" s="458"/>
      <c r="J84" s="458"/>
      <c r="K84" s="463">
        <f>SUM(K76:N83)</f>
        <v>593.42460000000005</v>
      </c>
      <c r="L84" s="463"/>
      <c r="M84" s="463"/>
      <c r="N84" s="464"/>
    </row>
    <row r="85" spans="1:14" ht="15.75" thickBot="1" x14ac:dyDescent="0.3">
      <c r="A85" s="451" t="s">
        <v>140</v>
      </c>
      <c r="B85" s="452"/>
      <c r="C85" s="452"/>
      <c r="D85" s="452"/>
      <c r="E85" s="452"/>
      <c r="F85" s="452"/>
      <c r="G85" s="452"/>
      <c r="H85" s="452"/>
      <c r="I85" s="452"/>
      <c r="J85" s="452"/>
      <c r="K85" s="452"/>
      <c r="L85" s="452"/>
      <c r="M85" s="452"/>
      <c r="N85" s="453"/>
    </row>
    <row r="86" spans="1:14" x14ac:dyDescent="0.25">
      <c r="A86" s="8"/>
      <c r="B86" s="8"/>
      <c r="C86" s="8"/>
      <c r="D86" s="8"/>
      <c r="E86" s="8"/>
      <c r="F86" s="8"/>
      <c r="G86" s="8"/>
      <c r="H86" s="8"/>
      <c r="I86" s="8"/>
      <c r="J86" s="8"/>
      <c r="K86" s="8"/>
      <c r="L86" s="8"/>
      <c r="M86" s="8"/>
      <c r="N86" s="8"/>
    </row>
    <row r="87" spans="1:14" x14ac:dyDescent="0.25">
      <c r="A87" s="375" t="s">
        <v>77</v>
      </c>
      <c r="B87" s="375"/>
      <c r="C87" s="375"/>
      <c r="D87" s="375"/>
      <c r="E87" s="375"/>
      <c r="F87" s="375"/>
      <c r="G87" s="375"/>
      <c r="H87" s="375"/>
      <c r="I87" s="375"/>
      <c r="J87" s="375"/>
      <c r="K87" s="375"/>
      <c r="L87" s="375"/>
      <c r="M87" s="375"/>
      <c r="N87" s="375"/>
    </row>
    <row r="88" spans="1:14" ht="15.75" thickBot="1" x14ac:dyDescent="0.3">
      <c r="A88" s="8"/>
      <c r="B88" s="8"/>
      <c r="C88" s="8"/>
      <c r="D88" s="8"/>
      <c r="E88" s="8"/>
      <c r="F88" s="8"/>
      <c r="G88" s="8"/>
      <c r="H88" s="8"/>
      <c r="I88" s="8"/>
      <c r="J88" s="8"/>
      <c r="K88" s="8"/>
      <c r="L88" s="8"/>
      <c r="M88" s="8"/>
      <c r="N88" s="8"/>
    </row>
    <row r="89" spans="1:14" ht="15.75" thickBot="1" x14ac:dyDescent="0.3">
      <c r="A89" s="22">
        <v>2</v>
      </c>
      <c r="B89" s="442" t="s">
        <v>78</v>
      </c>
      <c r="C89" s="442"/>
      <c r="D89" s="442"/>
      <c r="E89" s="442"/>
      <c r="F89" s="442"/>
      <c r="G89" s="442"/>
      <c r="H89" s="442"/>
      <c r="I89" s="442" t="s">
        <v>41</v>
      </c>
      <c r="J89" s="442"/>
      <c r="K89" s="442" t="s">
        <v>42</v>
      </c>
      <c r="L89" s="442"/>
      <c r="M89" s="442"/>
      <c r="N89" s="443"/>
    </row>
    <row r="90" spans="1:14" x14ac:dyDescent="0.25">
      <c r="A90" s="13" t="s">
        <v>56</v>
      </c>
      <c r="B90" s="440" t="s">
        <v>57</v>
      </c>
      <c r="C90" s="440"/>
      <c r="D90" s="440"/>
      <c r="E90" s="440"/>
      <c r="F90" s="440"/>
      <c r="G90" s="440"/>
      <c r="H90" s="440"/>
      <c r="I90" s="494"/>
      <c r="J90" s="494"/>
      <c r="K90" s="459">
        <f>K56</f>
        <v>586.84500810000009</v>
      </c>
      <c r="L90" s="459"/>
      <c r="M90" s="459"/>
      <c r="N90" s="460"/>
    </row>
    <row r="91" spans="1:14" x14ac:dyDescent="0.25">
      <c r="A91" s="11" t="s">
        <v>60</v>
      </c>
      <c r="B91" s="407" t="s">
        <v>61</v>
      </c>
      <c r="C91" s="407"/>
      <c r="D91" s="407"/>
      <c r="E91" s="407"/>
      <c r="F91" s="407"/>
      <c r="G91" s="407"/>
      <c r="H91" s="407"/>
      <c r="I91" s="447"/>
      <c r="J91" s="447"/>
      <c r="K91" s="403">
        <f>K70</f>
        <v>684.94377760380007</v>
      </c>
      <c r="L91" s="403"/>
      <c r="M91" s="403"/>
      <c r="N91" s="404"/>
    </row>
    <row r="92" spans="1:14" ht="15.75" thickBot="1" x14ac:dyDescent="0.3">
      <c r="A92" s="11" t="s">
        <v>69</v>
      </c>
      <c r="B92" s="407" t="s">
        <v>70</v>
      </c>
      <c r="C92" s="407"/>
      <c r="D92" s="407"/>
      <c r="E92" s="407"/>
      <c r="F92" s="407"/>
      <c r="G92" s="407"/>
      <c r="H92" s="407"/>
      <c r="I92" s="447"/>
      <c r="J92" s="447"/>
      <c r="K92" s="403">
        <f>K84</f>
        <v>593.42460000000005</v>
      </c>
      <c r="L92" s="403"/>
      <c r="M92" s="403"/>
      <c r="N92" s="404"/>
    </row>
    <row r="93" spans="1:14" ht="15.75" thickBot="1" x14ac:dyDescent="0.3">
      <c r="A93" s="22"/>
      <c r="B93" s="442" t="s">
        <v>79</v>
      </c>
      <c r="C93" s="442"/>
      <c r="D93" s="442"/>
      <c r="E93" s="442"/>
      <c r="F93" s="442"/>
      <c r="G93" s="442"/>
      <c r="H93" s="442"/>
      <c r="I93" s="458"/>
      <c r="J93" s="458"/>
      <c r="K93" s="445">
        <f>SUM(K90:N92)</f>
        <v>1865.2133857038002</v>
      </c>
      <c r="L93" s="445"/>
      <c r="M93" s="445"/>
      <c r="N93" s="446"/>
    </row>
    <row r="94" spans="1:14" x14ac:dyDescent="0.25">
      <c r="A94" s="8"/>
      <c r="B94" s="8"/>
      <c r="C94" s="8"/>
      <c r="D94" s="8"/>
      <c r="E94" s="8"/>
      <c r="F94" s="8"/>
      <c r="G94" s="8"/>
      <c r="H94" s="8"/>
      <c r="I94" s="8"/>
      <c r="J94" s="8"/>
      <c r="K94" s="8"/>
      <c r="L94" s="8"/>
      <c r="M94" s="8"/>
      <c r="N94" s="8"/>
    </row>
    <row r="95" spans="1:14" x14ac:dyDescent="0.25">
      <c r="A95" s="375" t="s">
        <v>80</v>
      </c>
      <c r="B95" s="375"/>
      <c r="C95" s="375"/>
      <c r="D95" s="375"/>
      <c r="E95" s="375"/>
      <c r="F95" s="375"/>
      <c r="G95" s="375"/>
      <c r="H95" s="375"/>
      <c r="I95" s="375"/>
      <c r="J95" s="375"/>
      <c r="K95" s="375"/>
      <c r="L95" s="375"/>
      <c r="M95" s="375"/>
      <c r="N95" s="375"/>
    </row>
    <row r="96" spans="1:14" ht="15.75" thickBot="1" x14ac:dyDescent="0.3">
      <c r="A96" s="8"/>
      <c r="B96" s="8"/>
      <c r="C96" s="8"/>
      <c r="D96" s="8"/>
      <c r="E96" s="8"/>
      <c r="F96" s="8"/>
      <c r="G96" s="8"/>
      <c r="H96" s="8"/>
      <c r="I96" s="8"/>
      <c r="J96" s="8"/>
      <c r="K96" s="8"/>
      <c r="L96" s="8"/>
      <c r="M96" s="8"/>
      <c r="N96" s="8"/>
    </row>
    <row r="97" spans="1:14" ht="15.75" thickBot="1" x14ac:dyDescent="0.3">
      <c r="A97" s="22">
        <v>3</v>
      </c>
      <c r="B97" s="442" t="s">
        <v>81</v>
      </c>
      <c r="C97" s="442"/>
      <c r="D97" s="442"/>
      <c r="E97" s="442"/>
      <c r="F97" s="442"/>
      <c r="G97" s="442"/>
      <c r="H97" s="442"/>
      <c r="I97" s="442" t="s">
        <v>41</v>
      </c>
      <c r="J97" s="442"/>
      <c r="K97" s="442" t="s">
        <v>42</v>
      </c>
      <c r="L97" s="442"/>
      <c r="M97" s="442"/>
      <c r="N97" s="443"/>
    </row>
    <row r="98" spans="1:14" x14ac:dyDescent="0.25">
      <c r="A98" s="13" t="s">
        <v>16</v>
      </c>
      <c r="B98" s="440" t="s">
        <v>82</v>
      </c>
      <c r="C98" s="440"/>
      <c r="D98" s="440"/>
      <c r="E98" s="440"/>
      <c r="F98" s="440"/>
      <c r="G98" s="440"/>
      <c r="H98" s="440"/>
      <c r="I98" s="456">
        <v>4.5999999999999999E-3</v>
      </c>
      <c r="J98" s="456"/>
      <c r="K98" s="459">
        <f>I98*($K$47+$K$70)</f>
        <v>16.364089576977481</v>
      </c>
      <c r="L98" s="459"/>
      <c r="M98" s="459"/>
      <c r="N98" s="460"/>
    </row>
    <row r="99" spans="1:14" x14ac:dyDescent="0.25">
      <c r="A99" s="11" t="s">
        <v>19</v>
      </c>
      <c r="B99" s="407" t="s">
        <v>83</v>
      </c>
      <c r="C99" s="407"/>
      <c r="D99" s="407"/>
      <c r="E99" s="407"/>
      <c r="F99" s="407"/>
      <c r="G99" s="407"/>
      <c r="H99" s="407"/>
      <c r="I99" s="465">
        <v>4.0000000000000002E-4</v>
      </c>
      <c r="J99" s="465"/>
      <c r="K99" s="459">
        <f t="shared" ref="K99:K103" si="1">I99*($K$47+$K$70)</f>
        <v>1.42296431104152</v>
      </c>
      <c r="L99" s="459"/>
      <c r="M99" s="459"/>
      <c r="N99" s="460"/>
    </row>
    <row r="100" spans="1:14" x14ac:dyDescent="0.25">
      <c r="A100" s="11" t="s">
        <v>21</v>
      </c>
      <c r="B100" s="407" t="s">
        <v>84</v>
      </c>
      <c r="C100" s="407"/>
      <c r="D100" s="407"/>
      <c r="E100" s="407"/>
      <c r="F100" s="407"/>
      <c r="G100" s="407"/>
      <c r="H100" s="407"/>
      <c r="I100" s="465">
        <v>0.04</v>
      </c>
      <c r="J100" s="465"/>
      <c r="K100" s="459">
        <f t="shared" si="1"/>
        <v>142.29643110415199</v>
      </c>
      <c r="L100" s="459"/>
      <c r="M100" s="459"/>
      <c r="N100" s="460"/>
    </row>
    <row r="101" spans="1:14" x14ac:dyDescent="0.25">
      <c r="A101" s="11" t="s">
        <v>23</v>
      </c>
      <c r="B101" s="407" t="s">
        <v>85</v>
      </c>
      <c r="C101" s="407"/>
      <c r="D101" s="407"/>
      <c r="E101" s="407"/>
      <c r="F101" s="407"/>
      <c r="G101" s="407"/>
      <c r="H101" s="407"/>
      <c r="I101" s="465">
        <v>1.9400000000000001E-2</v>
      </c>
      <c r="J101" s="465"/>
      <c r="K101" s="459">
        <f t="shared" si="1"/>
        <v>69.013769085513715</v>
      </c>
      <c r="L101" s="459"/>
      <c r="M101" s="459"/>
      <c r="N101" s="460"/>
    </row>
    <row r="102" spans="1:14" x14ac:dyDescent="0.25">
      <c r="A102" s="11" t="s">
        <v>25</v>
      </c>
      <c r="B102" s="407" t="s">
        <v>86</v>
      </c>
      <c r="C102" s="407"/>
      <c r="D102" s="407"/>
      <c r="E102" s="407"/>
      <c r="F102" s="407"/>
      <c r="G102" s="407"/>
      <c r="H102" s="407"/>
      <c r="I102" s="465">
        <v>7.7000000000000002E-3</v>
      </c>
      <c r="J102" s="465"/>
      <c r="K102" s="459">
        <f t="shared" si="1"/>
        <v>27.392062987549259</v>
      </c>
      <c r="L102" s="459"/>
      <c r="M102" s="459"/>
      <c r="N102" s="460"/>
    </row>
    <row r="103" spans="1:14" ht="15.75" thickBot="1" x14ac:dyDescent="0.3">
      <c r="A103" s="11" t="s">
        <v>48</v>
      </c>
      <c r="B103" s="407" t="s">
        <v>87</v>
      </c>
      <c r="C103" s="407"/>
      <c r="D103" s="407"/>
      <c r="E103" s="407"/>
      <c r="F103" s="407"/>
      <c r="G103" s="407"/>
      <c r="H103" s="407"/>
      <c r="I103" s="465"/>
      <c r="J103" s="465"/>
      <c r="K103" s="459">
        <f t="shared" si="1"/>
        <v>0</v>
      </c>
      <c r="L103" s="459"/>
      <c r="M103" s="459"/>
      <c r="N103" s="460"/>
    </row>
    <row r="104" spans="1:14" ht="15.75" thickBot="1" x14ac:dyDescent="0.3">
      <c r="A104" s="22"/>
      <c r="B104" s="442" t="s">
        <v>141</v>
      </c>
      <c r="C104" s="442"/>
      <c r="D104" s="442"/>
      <c r="E104" s="442"/>
      <c r="F104" s="442"/>
      <c r="G104" s="442"/>
      <c r="H104" s="442"/>
      <c r="I104" s="500">
        <f>SUM(I98:J103)</f>
        <v>7.2099999999999997E-2</v>
      </c>
      <c r="J104" s="500"/>
      <c r="K104" s="445">
        <f>SUM(K98:N103)</f>
        <v>256.48931706523399</v>
      </c>
      <c r="L104" s="445"/>
      <c r="M104" s="445"/>
      <c r="N104" s="446"/>
    </row>
    <row r="105" spans="1:14" ht="15.75" thickBot="1" x14ac:dyDescent="0.3">
      <c r="A105" s="451" t="s">
        <v>142</v>
      </c>
      <c r="B105" s="452"/>
      <c r="C105" s="452"/>
      <c r="D105" s="452"/>
      <c r="E105" s="452"/>
      <c r="F105" s="452"/>
      <c r="G105" s="452"/>
      <c r="H105" s="452"/>
      <c r="I105" s="452"/>
      <c r="J105" s="452"/>
      <c r="K105" s="452"/>
      <c r="L105" s="452"/>
      <c r="M105" s="452"/>
      <c r="N105" s="453"/>
    </row>
    <row r="106" spans="1:14" x14ac:dyDescent="0.25">
      <c r="A106" s="8"/>
      <c r="B106" s="8"/>
      <c r="C106" s="8"/>
      <c r="D106" s="8"/>
      <c r="E106" s="8"/>
      <c r="F106" s="8"/>
      <c r="G106" s="8"/>
      <c r="H106" s="8"/>
      <c r="I106" s="8"/>
      <c r="J106" s="8"/>
      <c r="K106" s="8"/>
      <c r="L106" s="8"/>
      <c r="M106" s="8"/>
      <c r="N106" s="8"/>
    </row>
    <row r="107" spans="1:14" x14ac:dyDescent="0.25">
      <c r="A107" s="375" t="s">
        <v>88</v>
      </c>
      <c r="B107" s="375"/>
      <c r="C107" s="375"/>
      <c r="D107" s="375"/>
      <c r="E107" s="375"/>
      <c r="F107" s="375"/>
      <c r="G107" s="375"/>
      <c r="H107" s="375"/>
      <c r="I107" s="375"/>
      <c r="J107" s="375"/>
      <c r="K107" s="375"/>
      <c r="L107" s="375"/>
      <c r="M107" s="375"/>
      <c r="N107" s="375"/>
    </row>
    <row r="108" spans="1:14" x14ac:dyDescent="0.25">
      <c r="A108" s="8"/>
      <c r="B108" s="8"/>
      <c r="C108" s="8"/>
      <c r="D108" s="8"/>
      <c r="E108" s="8"/>
      <c r="F108" s="8"/>
      <c r="G108" s="8"/>
      <c r="H108" s="8"/>
      <c r="I108" s="8"/>
      <c r="J108" s="8"/>
      <c r="K108" s="8"/>
      <c r="L108" s="8"/>
      <c r="M108" s="8"/>
      <c r="N108" s="8"/>
    </row>
    <row r="109" spans="1:14" ht="15.75" x14ac:dyDescent="0.25">
      <c r="A109" s="499" t="s">
        <v>89</v>
      </c>
      <c r="B109" s="499"/>
      <c r="C109" s="499"/>
      <c r="D109" s="499"/>
      <c r="E109" s="499"/>
      <c r="F109" s="499"/>
      <c r="G109" s="499"/>
      <c r="H109" s="499"/>
      <c r="I109" s="499"/>
      <c r="J109" s="499"/>
      <c r="K109" s="499"/>
      <c r="L109" s="499"/>
      <c r="M109" s="499"/>
      <c r="N109" s="499"/>
    </row>
    <row r="110" spans="1:14" ht="15.75" thickBot="1" x14ac:dyDescent="0.3">
      <c r="A110" s="8"/>
      <c r="B110" s="8"/>
      <c r="C110" s="8"/>
      <c r="D110" s="8"/>
      <c r="E110" s="8"/>
      <c r="F110" s="8"/>
      <c r="G110" s="8"/>
      <c r="H110" s="8"/>
      <c r="I110" s="8"/>
      <c r="J110" s="8"/>
      <c r="K110" s="8"/>
      <c r="L110" s="8"/>
      <c r="M110" s="8"/>
      <c r="N110" s="8"/>
    </row>
    <row r="111" spans="1:14" ht="15.75" thickBot="1" x14ac:dyDescent="0.3">
      <c r="A111" s="22" t="s">
        <v>90</v>
      </c>
      <c r="B111" s="442" t="s">
        <v>91</v>
      </c>
      <c r="C111" s="442"/>
      <c r="D111" s="442"/>
      <c r="E111" s="442"/>
      <c r="F111" s="442"/>
      <c r="G111" s="442"/>
      <c r="H111" s="442"/>
      <c r="I111" s="442" t="s">
        <v>41</v>
      </c>
      <c r="J111" s="442"/>
      <c r="K111" s="442" t="s">
        <v>42</v>
      </c>
      <c r="L111" s="442"/>
      <c r="M111" s="442"/>
      <c r="N111" s="443"/>
    </row>
    <row r="112" spans="1:14" x14ac:dyDescent="0.25">
      <c r="A112" s="13" t="s">
        <v>16</v>
      </c>
      <c r="B112" s="440" t="s">
        <v>92</v>
      </c>
      <c r="C112" s="440"/>
      <c r="D112" s="440"/>
      <c r="E112" s="440"/>
      <c r="F112" s="440"/>
      <c r="G112" s="440"/>
      <c r="H112" s="440"/>
      <c r="I112" s="456">
        <v>6.1100000000000002E-2</v>
      </c>
      <c r="J112" s="456"/>
      <c r="K112" s="459">
        <f>I112*$K$47</f>
        <v>175.50773370000002</v>
      </c>
      <c r="L112" s="459"/>
      <c r="M112" s="459"/>
      <c r="N112" s="460"/>
    </row>
    <row r="113" spans="1:14" x14ac:dyDescent="0.25">
      <c r="A113" s="11" t="s">
        <v>19</v>
      </c>
      <c r="B113" s="407" t="s">
        <v>143</v>
      </c>
      <c r="C113" s="407"/>
      <c r="D113" s="407"/>
      <c r="E113" s="407"/>
      <c r="F113" s="407"/>
      <c r="G113" s="407"/>
      <c r="H113" s="407"/>
      <c r="I113" s="465">
        <v>1.4800000000000001E-2</v>
      </c>
      <c r="J113" s="465"/>
      <c r="K113" s="459">
        <f t="shared" ref="K113:K117" si="2">I113*$K$47</f>
        <v>42.512511600000003</v>
      </c>
      <c r="L113" s="459"/>
      <c r="M113" s="459"/>
      <c r="N113" s="460"/>
    </row>
    <row r="114" spans="1:14" x14ac:dyDescent="0.25">
      <c r="A114" s="11" t="s">
        <v>21</v>
      </c>
      <c r="B114" s="407" t="s">
        <v>93</v>
      </c>
      <c r="C114" s="407"/>
      <c r="D114" s="407"/>
      <c r="E114" s="407"/>
      <c r="F114" s="407"/>
      <c r="G114" s="407"/>
      <c r="H114" s="407"/>
      <c r="I114" s="465">
        <v>2.9999999999999997E-4</v>
      </c>
      <c r="J114" s="465"/>
      <c r="K114" s="459">
        <f t="shared" si="2"/>
        <v>0.86174010000000001</v>
      </c>
      <c r="L114" s="459"/>
      <c r="M114" s="459"/>
      <c r="N114" s="460"/>
    </row>
    <row r="115" spans="1:14" x14ac:dyDescent="0.25">
      <c r="A115" s="11" t="s">
        <v>23</v>
      </c>
      <c r="B115" s="407" t="s">
        <v>94</v>
      </c>
      <c r="C115" s="407"/>
      <c r="D115" s="407"/>
      <c r="E115" s="407"/>
      <c r="F115" s="407"/>
      <c r="G115" s="407"/>
      <c r="H115" s="407"/>
      <c r="I115" s="465">
        <v>2E-3</v>
      </c>
      <c r="J115" s="465"/>
      <c r="K115" s="459">
        <f t="shared" si="2"/>
        <v>5.7449340000000007</v>
      </c>
      <c r="L115" s="459"/>
      <c r="M115" s="459"/>
      <c r="N115" s="460"/>
    </row>
    <row r="116" spans="1:14" x14ac:dyDescent="0.25">
      <c r="A116" s="11" t="s">
        <v>25</v>
      </c>
      <c r="B116" s="407" t="s">
        <v>95</v>
      </c>
      <c r="C116" s="407"/>
      <c r="D116" s="407"/>
      <c r="E116" s="407"/>
      <c r="F116" s="407"/>
      <c r="G116" s="407"/>
      <c r="H116" s="407"/>
      <c r="I116" s="465">
        <v>4.0000000000000002E-4</v>
      </c>
      <c r="J116" s="465"/>
      <c r="K116" s="459">
        <f t="shared" si="2"/>
        <v>1.1489868000000001</v>
      </c>
      <c r="L116" s="459"/>
      <c r="M116" s="459"/>
      <c r="N116" s="460"/>
    </row>
    <row r="117" spans="1:14" ht="15.75" thickBot="1" x14ac:dyDescent="0.3">
      <c r="A117" s="11" t="s">
        <v>48</v>
      </c>
      <c r="B117" s="407" t="s">
        <v>96</v>
      </c>
      <c r="C117" s="407"/>
      <c r="D117" s="407"/>
      <c r="E117" s="407"/>
      <c r="F117" s="407"/>
      <c r="G117" s="407"/>
      <c r="H117" s="407"/>
      <c r="I117" s="465"/>
      <c r="J117" s="465"/>
      <c r="K117" s="459">
        <f t="shared" si="2"/>
        <v>0</v>
      </c>
      <c r="L117" s="459"/>
      <c r="M117" s="459"/>
      <c r="N117" s="460"/>
    </row>
    <row r="118" spans="1:14" ht="15.75" thickBot="1" x14ac:dyDescent="0.3">
      <c r="A118" s="22"/>
      <c r="B118" s="442" t="s">
        <v>97</v>
      </c>
      <c r="C118" s="442"/>
      <c r="D118" s="442"/>
      <c r="E118" s="442"/>
      <c r="F118" s="442"/>
      <c r="G118" s="442"/>
      <c r="H118" s="442"/>
      <c r="I118" s="500">
        <f>SUM(I112:J117)</f>
        <v>7.8599999999999989E-2</v>
      </c>
      <c r="J118" s="500"/>
      <c r="K118" s="463">
        <f>SUM(K112:N117)</f>
        <v>225.77590620000001</v>
      </c>
      <c r="L118" s="463"/>
      <c r="M118" s="463"/>
      <c r="N118" s="464"/>
    </row>
    <row r="119" spans="1:14" ht="15.75" thickBot="1" x14ac:dyDescent="0.3">
      <c r="A119" s="451"/>
      <c r="B119" s="452"/>
      <c r="C119" s="452"/>
      <c r="D119" s="452"/>
      <c r="E119" s="452"/>
      <c r="F119" s="452"/>
      <c r="G119" s="452"/>
      <c r="H119" s="452"/>
      <c r="I119" s="452"/>
      <c r="J119" s="452"/>
      <c r="K119" s="452"/>
      <c r="L119" s="452"/>
      <c r="M119" s="452"/>
      <c r="N119" s="453"/>
    </row>
    <row r="120" spans="1:14" x14ac:dyDescent="0.25">
      <c r="A120" s="8"/>
      <c r="B120" s="8"/>
      <c r="C120" s="8"/>
      <c r="D120" s="8"/>
      <c r="E120" s="8"/>
      <c r="F120" s="8"/>
      <c r="G120" s="8"/>
      <c r="H120" s="8"/>
      <c r="I120" s="8"/>
      <c r="J120" s="8"/>
      <c r="K120" s="8"/>
      <c r="L120" s="8"/>
      <c r="M120" s="8"/>
      <c r="N120" s="8"/>
    </row>
    <row r="121" spans="1:14" ht="15.75" x14ac:dyDescent="0.25">
      <c r="A121" s="499" t="s">
        <v>144</v>
      </c>
      <c r="B121" s="499"/>
      <c r="C121" s="499"/>
      <c r="D121" s="499"/>
      <c r="E121" s="499"/>
      <c r="F121" s="499"/>
      <c r="G121" s="499"/>
      <c r="H121" s="499"/>
      <c r="I121" s="499"/>
      <c r="J121" s="499"/>
      <c r="K121" s="499"/>
      <c r="L121" s="499"/>
      <c r="M121" s="499"/>
      <c r="N121" s="499"/>
    </row>
    <row r="122" spans="1:14" ht="15.75" thickBot="1" x14ac:dyDescent="0.3">
      <c r="A122" s="8"/>
      <c r="B122" s="8"/>
      <c r="C122" s="8"/>
      <c r="D122" s="8"/>
      <c r="E122" s="8"/>
      <c r="F122" s="8"/>
      <c r="G122" s="8"/>
      <c r="H122" s="8"/>
      <c r="I122" s="8"/>
      <c r="J122" s="8"/>
      <c r="K122" s="8"/>
      <c r="L122" s="8"/>
      <c r="M122" s="8"/>
      <c r="N122" s="8"/>
    </row>
    <row r="123" spans="1:14" ht="15.75" thickBot="1" x14ac:dyDescent="0.3">
      <c r="A123" s="22" t="s">
        <v>98</v>
      </c>
      <c r="B123" s="442" t="s">
        <v>99</v>
      </c>
      <c r="C123" s="442"/>
      <c r="D123" s="442"/>
      <c r="E123" s="442"/>
      <c r="F123" s="442"/>
      <c r="G123" s="442"/>
      <c r="H123" s="442"/>
      <c r="I123" s="442" t="s">
        <v>41</v>
      </c>
      <c r="J123" s="442"/>
      <c r="K123" s="442" t="s">
        <v>42</v>
      </c>
      <c r="L123" s="442"/>
      <c r="M123" s="442"/>
      <c r="N123" s="443"/>
    </row>
    <row r="124" spans="1:14" ht="15.75" thickBot="1" x14ac:dyDescent="0.3">
      <c r="A124" s="13" t="s">
        <v>16</v>
      </c>
      <c r="B124" s="454" t="s">
        <v>100</v>
      </c>
      <c r="C124" s="454"/>
      <c r="D124" s="454"/>
      <c r="E124" s="454"/>
      <c r="F124" s="454"/>
      <c r="G124" s="454"/>
      <c r="H124" s="454"/>
      <c r="I124" s="494"/>
      <c r="J124" s="494"/>
      <c r="K124" s="459">
        <f>I124*K47</f>
        <v>0</v>
      </c>
      <c r="L124" s="459"/>
      <c r="M124" s="459"/>
      <c r="N124" s="460"/>
    </row>
    <row r="125" spans="1:14" ht="15.75" thickBot="1" x14ac:dyDescent="0.3">
      <c r="A125" s="22"/>
      <c r="B125" s="442" t="s">
        <v>101</v>
      </c>
      <c r="C125" s="442"/>
      <c r="D125" s="442"/>
      <c r="E125" s="442"/>
      <c r="F125" s="442"/>
      <c r="G125" s="442"/>
      <c r="H125" s="442"/>
      <c r="I125" s="458">
        <f>SUM(I124)</f>
        <v>0</v>
      </c>
      <c r="J125" s="458"/>
      <c r="K125" s="463">
        <f>SUM(K124)</f>
        <v>0</v>
      </c>
      <c r="L125" s="463"/>
      <c r="M125" s="463"/>
      <c r="N125" s="464"/>
    </row>
    <row r="126" spans="1:14" ht="15.75" thickBot="1" x14ac:dyDescent="0.3">
      <c r="A126" s="451" t="s">
        <v>102</v>
      </c>
      <c r="B126" s="452"/>
      <c r="C126" s="452"/>
      <c r="D126" s="452"/>
      <c r="E126" s="452"/>
      <c r="F126" s="452"/>
      <c r="G126" s="452"/>
      <c r="H126" s="452"/>
      <c r="I126" s="452"/>
      <c r="J126" s="452"/>
      <c r="K126" s="452"/>
      <c r="L126" s="452"/>
      <c r="M126" s="452"/>
      <c r="N126" s="453"/>
    </row>
    <row r="127" spans="1:14" x14ac:dyDescent="0.25">
      <c r="A127" s="8"/>
      <c r="B127" s="8"/>
      <c r="C127" s="8"/>
      <c r="D127" s="8"/>
      <c r="E127" s="8"/>
      <c r="F127" s="8"/>
      <c r="G127" s="8"/>
      <c r="H127" s="8"/>
      <c r="I127" s="8"/>
      <c r="J127" s="8"/>
      <c r="K127" s="8"/>
      <c r="L127" s="8"/>
      <c r="M127" s="8"/>
      <c r="N127" s="8"/>
    </row>
    <row r="128" spans="1:14" x14ac:dyDescent="0.25">
      <c r="A128" s="375" t="s">
        <v>103</v>
      </c>
      <c r="B128" s="375"/>
      <c r="C128" s="375"/>
      <c r="D128" s="375"/>
      <c r="E128" s="375"/>
      <c r="F128" s="375"/>
      <c r="G128" s="375"/>
      <c r="H128" s="375"/>
      <c r="I128" s="375"/>
      <c r="J128" s="375"/>
      <c r="K128" s="375"/>
      <c r="L128" s="375"/>
      <c r="M128" s="375"/>
      <c r="N128" s="375"/>
    </row>
    <row r="129" spans="1:14" ht="15.75" thickBot="1" x14ac:dyDescent="0.3">
      <c r="A129" s="8"/>
      <c r="B129" s="8"/>
      <c r="C129" s="8"/>
      <c r="D129" s="8"/>
      <c r="E129" s="8"/>
      <c r="F129" s="8"/>
      <c r="G129" s="8"/>
      <c r="H129" s="8"/>
      <c r="I129" s="8"/>
      <c r="J129" s="8"/>
      <c r="K129" s="8"/>
      <c r="L129" s="8"/>
      <c r="M129" s="8"/>
      <c r="N129" s="8"/>
    </row>
    <row r="130" spans="1:14" ht="15.75" thickBot="1" x14ac:dyDescent="0.3">
      <c r="A130" s="22">
        <v>4</v>
      </c>
      <c r="B130" s="442" t="s">
        <v>104</v>
      </c>
      <c r="C130" s="442"/>
      <c r="D130" s="442"/>
      <c r="E130" s="442"/>
      <c r="F130" s="442"/>
      <c r="G130" s="442"/>
      <c r="H130" s="442"/>
      <c r="I130" s="442" t="s">
        <v>41</v>
      </c>
      <c r="J130" s="442"/>
      <c r="K130" s="442" t="s">
        <v>42</v>
      </c>
      <c r="L130" s="442"/>
      <c r="M130" s="442"/>
      <c r="N130" s="443"/>
    </row>
    <row r="131" spans="1:14" x14ac:dyDescent="0.25">
      <c r="A131" s="13" t="s">
        <v>90</v>
      </c>
      <c r="B131" s="440" t="s">
        <v>91</v>
      </c>
      <c r="C131" s="440"/>
      <c r="D131" s="440"/>
      <c r="E131" s="440"/>
      <c r="F131" s="440"/>
      <c r="G131" s="440"/>
      <c r="H131" s="440"/>
      <c r="I131" s="494"/>
      <c r="J131" s="494"/>
      <c r="K131" s="459">
        <f>K118</f>
        <v>225.77590620000001</v>
      </c>
      <c r="L131" s="459"/>
      <c r="M131" s="459"/>
      <c r="N131" s="460"/>
    </row>
    <row r="132" spans="1:14" ht="15.75" thickBot="1" x14ac:dyDescent="0.3">
      <c r="A132" s="11" t="s">
        <v>98</v>
      </c>
      <c r="B132" s="407" t="s">
        <v>99</v>
      </c>
      <c r="C132" s="407"/>
      <c r="D132" s="407"/>
      <c r="E132" s="407"/>
      <c r="F132" s="407"/>
      <c r="G132" s="407"/>
      <c r="H132" s="407"/>
      <c r="I132" s="447"/>
      <c r="J132" s="447"/>
      <c r="K132" s="403">
        <f>K125</f>
        <v>0</v>
      </c>
      <c r="L132" s="403"/>
      <c r="M132" s="403"/>
      <c r="N132" s="404"/>
    </row>
    <row r="133" spans="1:14" ht="15.75" thickBot="1" x14ac:dyDescent="0.3">
      <c r="A133" s="22"/>
      <c r="B133" s="442" t="s">
        <v>147</v>
      </c>
      <c r="C133" s="442"/>
      <c r="D133" s="442"/>
      <c r="E133" s="442"/>
      <c r="F133" s="442"/>
      <c r="G133" s="442"/>
      <c r="H133" s="442"/>
      <c r="I133" s="458"/>
      <c r="J133" s="458"/>
      <c r="K133" s="445">
        <f>SUM(K131:N132)</f>
        <v>225.77590620000001</v>
      </c>
      <c r="L133" s="445"/>
      <c r="M133" s="445"/>
      <c r="N133" s="446"/>
    </row>
    <row r="134" spans="1:14" x14ac:dyDescent="0.25">
      <c r="A134" s="8"/>
      <c r="B134" s="8"/>
      <c r="C134" s="8"/>
      <c r="D134" s="8"/>
      <c r="E134" s="8"/>
      <c r="F134" s="8"/>
      <c r="G134" s="8"/>
      <c r="H134" s="8"/>
      <c r="I134" s="8"/>
      <c r="J134" s="8"/>
      <c r="K134" s="8"/>
      <c r="L134" s="8"/>
      <c r="M134" s="8"/>
      <c r="N134" s="8"/>
    </row>
    <row r="135" spans="1:14" ht="15.75" x14ac:dyDescent="0.25">
      <c r="A135" s="499" t="s">
        <v>105</v>
      </c>
      <c r="B135" s="499"/>
      <c r="C135" s="499"/>
      <c r="D135" s="499"/>
      <c r="E135" s="499"/>
      <c r="F135" s="499"/>
      <c r="G135" s="499"/>
      <c r="H135" s="499"/>
      <c r="I135" s="499"/>
      <c r="J135" s="499"/>
      <c r="K135" s="499"/>
      <c r="L135" s="499"/>
      <c r="M135" s="499"/>
      <c r="N135" s="499"/>
    </row>
    <row r="136" spans="1:14" ht="15.75" thickBot="1" x14ac:dyDescent="0.3">
      <c r="A136" s="8"/>
      <c r="B136" s="8"/>
      <c r="C136" s="8"/>
      <c r="D136" s="8"/>
      <c r="E136" s="8"/>
      <c r="F136" s="8"/>
      <c r="G136" s="8"/>
      <c r="H136" s="8"/>
      <c r="I136" s="8"/>
      <c r="J136" s="8"/>
      <c r="K136" s="8"/>
      <c r="L136" s="8"/>
      <c r="M136" s="8"/>
      <c r="N136" s="8"/>
    </row>
    <row r="137" spans="1:14" ht="15.75" thickBot="1" x14ac:dyDescent="0.3">
      <c r="A137" s="22">
        <v>5</v>
      </c>
      <c r="B137" s="442" t="s">
        <v>106</v>
      </c>
      <c r="C137" s="442"/>
      <c r="D137" s="442"/>
      <c r="E137" s="442"/>
      <c r="F137" s="442"/>
      <c r="G137" s="442"/>
      <c r="H137" s="442"/>
      <c r="I137" s="442" t="s">
        <v>41</v>
      </c>
      <c r="J137" s="442"/>
      <c r="K137" s="442" t="s">
        <v>42</v>
      </c>
      <c r="L137" s="442"/>
      <c r="M137" s="442"/>
      <c r="N137" s="443"/>
    </row>
    <row r="138" spans="1:14" x14ac:dyDescent="0.25">
      <c r="A138" s="13" t="s">
        <v>16</v>
      </c>
      <c r="B138" s="501" t="s">
        <v>428</v>
      </c>
      <c r="C138" s="501"/>
      <c r="D138" s="501"/>
      <c r="E138" s="501"/>
      <c r="F138" s="501"/>
      <c r="G138" s="501"/>
      <c r="H138" s="501"/>
      <c r="I138" s="494"/>
      <c r="J138" s="494"/>
      <c r="K138" s="459"/>
      <c r="L138" s="459"/>
      <c r="M138" s="459"/>
      <c r="N138" s="460"/>
    </row>
    <row r="139" spans="1:14" x14ac:dyDescent="0.25">
      <c r="A139" s="11" t="s">
        <v>19</v>
      </c>
      <c r="B139" s="502" t="s">
        <v>429</v>
      </c>
      <c r="C139" s="502"/>
      <c r="D139" s="502"/>
      <c r="E139" s="502"/>
      <c r="F139" s="502"/>
      <c r="G139" s="502"/>
      <c r="H139" s="502"/>
      <c r="I139" s="447"/>
      <c r="J139" s="447"/>
      <c r="K139" s="403"/>
      <c r="L139" s="403"/>
      <c r="M139" s="403"/>
      <c r="N139" s="404"/>
    </row>
    <row r="140" spans="1:14" x14ac:dyDescent="0.25">
      <c r="A140" s="11" t="s">
        <v>21</v>
      </c>
      <c r="B140" s="502" t="s">
        <v>430</v>
      </c>
      <c r="C140" s="502"/>
      <c r="D140" s="502"/>
      <c r="E140" s="502"/>
      <c r="F140" s="502"/>
      <c r="G140" s="502"/>
      <c r="H140" s="502"/>
      <c r="I140" s="447"/>
      <c r="J140" s="447"/>
      <c r="K140" s="403"/>
      <c r="L140" s="403"/>
      <c r="M140" s="403"/>
      <c r="N140" s="404"/>
    </row>
    <row r="141" spans="1:14" ht="15.75" thickBot="1" x14ac:dyDescent="0.3">
      <c r="A141" s="11" t="s">
        <v>23</v>
      </c>
      <c r="B141" s="503" t="s">
        <v>145</v>
      </c>
      <c r="C141" s="503"/>
      <c r="D141" s="503"/>
      <c r="E141" s="503"/>
      <c r="F141" s="503"/>
      <c r="G141" s="503"/>
      <c r="H141" s="503"/>
      <c r="I141" s="447"/>
      <c r="J141" s="447"/>
      <c r="K141" s="403"/>
      <c r="L141" s="403"/>
      <c r="M141" s="403"/>
      <c r="N141" s="404"/>
    </row>
    <row r="142" spans="1:14" ht="15.75" thickBot="1" x14ac:dyDescent="0.3">
      <c r="A142" s="22"/>
      <c r="B142" s="442" t="s">
        <v>146</v>
      </c>
      <c r="C142" s="442"/>
      <c r="D142" s="442"/>
      <c r="E142" s="442"/>
      <c r="F142" s="442"/>
      <c r="G142" s="442"/>
      <c r="H142" s="442"/>
      <c r="I142" s="458">
        <f>SUM(I138:J141)</f>
        <v>0</v>
      </c>
      <c r="J142" s="458"/>
      <c r="K142" s="445">
        <f>SUM(K138:N141)</f>
        <v>0</v>
      </c>
      <c r="L142" s="445"/>
      <c r="M142" s="445"/>
      <c r="N142" s="446"/>
    </row>
    <row r="143" spans="1:14" ht="15.75" thickBot="1" x14ac:dyDescent="0.3">
      <c r="A143" s="451" t="s">
        <v>107</v>
      </c>
      <c r="B143" s="452"/>
      <c r="C143" s="452"/>
      <c r="D143" s="452"/>
      <c r="E143" s="452"/>
      <c r="F143" s="452"/>
      <c r="G143" s="452"/>
      <c r="H143" s="452"/>
      <c r="I143" s="452"/>
      <c r="J143" s="452"/>
      <c r="K143" s="452"/>
      <c r="L143" s="452"/>
      <c r="M143" s="452"/>
      <c r="N143" s="453"/>
    </row>
    <row r="144" spans="1:14" x14ac:dyDescent="0.25">
      <c r="A144" s="8"/>
      <c r="B144" s="8"/>
      <c r="C144" s="8"/>
      <c r="D144" s="8"/>
      <c r="E144" s="8"/>
      <c r="F144" s="8"/>
      <c r="G144" s="8"/>
      <c r="H144" s="8"/>
      <c r="I144" s="8"/>
      <c r="J144" s="8"/>
      <c r="K144" s="8"/>
      <c r="L144" s="8"/>
      <c r="M144" s="8"/>
      <c r="N144" s="8"/>
    </row>
    <row r="145" spans="1:14" ht="15.75" x14ac:dyDescent="0.25">
      <c r="A145" s="499" t="s">
        <v>108</v>
      </c>
      <c r="B145" s="499"/>
      <c r="C145" s="499"/>
      <c r="D145" s="499"/>
      <c r="E145" s="499"/>
      <c r="F145" s="499"/>
      <c r="G145" s="499"/>
      <c r="H145" s="499"/>
      <c r="I145" s="499"/>
      <c r="J145" s="499"/>
      <c r="K145" s="499"/>
      <c r="L145" s="499"/>
      <c r="M145" s="499"/>
      <c r="N145" s="499"/>
    </row>
    <row r="146" spans="1:14" ht="16.5" thickBot="1" x14ac:dyDescent="0.3">
      <c r="A146" s="23"/>
      <c r="B146" s="23"/>
      <c r="C146" s="23"/>
      <c r="D146" s="23"/>
      <c r="E146" s="23"/>
      <c r="F146" s="23"/>
      <c r="G146" s="23"/>
      <c r="H146" s="23"/>
      <c r="I146" s="23"/>
      <c r="J146" s="23"/>
      <c r="K146" s="23"/>
      <c r="L146" s="23"/>
      <c r="M146" s="23"/>
      <c r="N146" s="23"/>
    </row>
    <row r="147" spans="1:14" ht="15.75" thickBot="1" x14ac:dyDescent="0.3">
      <c r="A147" s="22">
        <v>6</v>
      </c>
      <c r="B147" s="442" t="s">
        <v>109</v>
      </c>
      <c r="C147" s="442"/>
      <c r="D147" s="442"/>
      <c r="E147" s="442"/>
      <c r="F147" s="442"/>
      <c r="G147" s="442"/>
      <c r="H147" s="442"/>
      <c r="I147" s="442" t="s">
        <v>41</v>
      </c>
      <c r="J147" s="442"/>
      <c r="K147" s="442" t="s">
        <v>42</v>
      </c>
      <c r="L147" s="442"/>
      <c r="M147" s="442"/>
      <c r="N147" s="443"/>
    </row>
    <row r="148" spans="1:14" x14ac:dyDescent="0.25">
      <c r="A148" s="13" t="s">
        <v>16</v>
      </c>
      <c r="B148" s="440" t="s">
        <v>110</v>
      </c>
      <c r="C148" s="440"/>
      <c r="D148" s="440"/>
      <c r="E148" s="440"/>
      <c r="F148" s="440"/>
      <c r="G148" s="440"/>
      <c r="H148" s="440"/>
      <c r="I148" s="456">
        <v>6.4500000000000002E-2</v>
      </c>
      <c r="J148" s="456"/>
      <c r="K148" s="459">
        <f>I148*K166</f>
        <v>336.68649177850267</v>
      </c>
      <c r="L148" s="459"/>
      <c r="M148" s="459"/>
      <c r="N148" s="460"/>
    </row>
    <row r="149" spans="1:14" x14ac:dyDescent="0.25">
      <c r="A149" s="11" t="s">
        <v>19</v>
      </c>
      <c r="B149" s="407" t="s">
        <v>111</v>
      </c>
      <c r="C149" s="407"/>
      <c r="D149" s="407"/>
      <c r="E149" s="407"/>
      <c r="F149" s="407"/>
      <c r="G149" s="407"/>
      <c r="H149" s="407"/>
      <c r="I149" s="465">
        <v>0.09</v>
      </c>
      <c r="J149" s="465"/>
      <c r="K149" s="403">
        <f>I149*(K166+$K$148)</f>
        <v>500.09688906727825</v>
      </c>
      <c r="L149" s="403"/>
      <c r="M149" s="403"/>
      <c r="N149" s="404"/>
    </row>
    <row r="150" spans="1:14" x14ac:dyDescent="0.25">
      <c r="A150" s="11" t="s">
        <v>21</v>
      </c>
      <c r="B150" s="407" t="s">
        <v>112</v>
      </c>
      <c r="C150" s="407"/>
      <c r="D150" s="407"/>
      <c r="E150" s="407"/>
      <c r="F150" s="407"/>
      <c r="G150" s="407"/>
      <c r="H150" s="407"/>
      <c r="I150" s="465">
        <v>0.14249999999999999</v>
      </c>
      <c r="J150" s="465"/>
      <c r="K150" s="403"/>
      <c r="L150" s="403"/>
      <c r="M150" s="403"/>
      <c r="N150" s="404"/>
    </row>
    <row r="151" spans="1:14" x14ac:dyDescent="0.25">
      <c r="A151" s="11" t="s">
        <v>113</v>
      </c>
      <c r="B151" s="407" t="s">
        <v>407</v>
      </c>
      <c r="C151" s="407"/>
      <c r="D151" s="407"/>
      <c r="E151" s="407"/>
      <c r="F151" s="407"/>
      <c r="G151" s="407"/>
      <c r="H151" s="407"/>
      <c r="I151" s="492">
        <v>1.6500000000000001E-2</v>
      </c>
      <c r="J151" s="492"/>
      <c r="K151" s="403">
        <f>($K$148+$K$149+$K$166)/(1-$I$150)*I151</f>
        <v>116.54347327340459</v>
      </c>
      <c r="L151" s="403"/>
      <c r="M151" s="403"/>
      <c r="N151" s="404"/>
    </row>
    <row r="152" spans="1:14" x14ac:dyDescent="0.25">
      <c r="A152" s="11" t="s">
        <v>114</v>
      </c>
      <c r="B152" s="407" t="s">
        <v>408</v>
      </c>
      <c r="C152" s="407"/>
      <c r="D152" s="407"/>
      <c r="E152" s="407"/>
      <c r="F152" s="407"/>
      <c r="G152" s="407"/>
      <c r="H152" s="407"/>
      <c r="I152" s="492">
        <v>7.5999999999999998E-2</v>
      </c>
      <c r="J152" s="492"/>
      <c r="K152" s="403">
        <f>($K$148+$K$149+$K$166)/(1-$I$150)*I152</f>
        <v>536.80630113810594</v>
      </c>
      <c r="L152" s="403"/>
      <c r="M152" s="403"/>
      <c r="N152" s="404"/>
    </row>
    <row r="153" spans="1:14" x14ac:dyDescent="0.25">
      <c r="A153" s="11" t="s">
        <v>115</v>
      </c>
      <c r="B153" s="407" t="s">
        <v>406</v>
      </c>
      <c r="C153" s="407"/>
      <c r="D153" s="407"/>
      <c r="E153" s="407"/>
      <c r="F153" s="407"/>
      <c r="G153" s="407"/>
      <c r="H153" s="407"/>
      <c r="I153" s="465">
        <v>0.05</v>
      </c>
      <c r="J153" s="465"/>
      <c r="K153" s="403">
        <f t="shared" ref="K153:K154" si="3">($K$148+$K$149+$K$166)/(1-$I$150)*I153</f>
        <v>353.16204022243818</v>
      </c>
      <c r="L153" s="403"/>
      <c r="M153" s="403"/>
      <c r="N153" s="404"/>
    </row>
    <row r="154" spans="1:14" ht="15.75" thickBot="1" x14ac:dyDescent="0.3">
      <c r="A154" s="11" t="s">
        <v>116</v>
      </c>
      <c r="B154" s="398" t="s">
        <v>1851</v>
      </c>
      <c r="C154" s="399"/>
      <c r="D154" s="399"/>
      <c r="E154" s="399"/>
      <c r="F154" s="399"/>
      <c r="G154" s="399"/>
      <c r="H154" s="400"/>
      <c r="I154" s="401">
        <v>4.4999999999999998E-2</v>
      </c>
      <c r="J154" s="402"/>
      <c r="K154" s="403">
        <f t="shared" si="3"/>
        <v>317.8458362001943</v>
      </c>
      <c r="L154" s="403"/>
      <c r="M154" s="403"/>
      <c r="N154" s="404"/>
    </row>
    <row r="155" spans="1:14" ht="15.75" thickBot="1" x14ac:dyDescent="0.3">
      <c r="A155" s="22"/>
      <c r="B155" s="442" t="s">
        <v>68</v>
      </c>
      <c r="C155" s="442"/>
      <c r="D155" s="442"/>
      <c r="E155" s="442"/>
      <c r="F155" s="442"/>
      <c r="G155" s="442"/>
      <c r="H155" s="442"/>
      <c r="I155" s="500">
        <f>I148+I149+I150</f>
        <v>0.29699999999999999</v>
      </c>
      <c r="J155" s="500"/>
      <c r="K155" s="445">
        <f>SUM(K148:N154)</f>
        <v>2161.1410316799238</v>
      </c>
      <c r="L155" s="445"/>
      <c r="M155" s="445"/>
      <c r="N155" s="446"/>
    </row>
    <row r="156" spans="1:14" ht="15.75" thickBot="1" x14ac:dyDescent="0.3">
      <c r="A156" s="451" t="s">
        <v>148</v>
      </c>
      <c r="B156" s="452"/>
      <c r="C156" s="452"/>
      <c r="D156" s="452"/>
      <c r="E156" s="452"/>
      <c r="F156" s="452"/>
      <c r="G156" s="452"/>
      <c r="H156" s="452"/>
      <c r="I156" s="452"/>
      <c r="J156" s="452"/>
      <c r="K156" s="452"/>
      <c r="L156" s="452"/>
      <c r="M156" s="452"/>
      <c r="N156" s="453"/>
    </row>
    <row r="157" spans="1:14" ht="15.75" thickBot="1" x14ac:dyDescent="0.3">
      <c r="A157" s="16"/>
      <c r="B157" s="16"/>
      <c r="C157" s="16"/>
      <c r="D157" s="16"/>
      <c r="E157" s="16"/>
      <c r="F157" s="16"/>
      <c r="G157" s="16"/>
      <c r="H157" s="16"/>
      <c r="I157" s="16"/>
      <c r="J157" s="16"/>
      <c r="K157" s="16"/>
      <c r="L157" s="16"/>
      <c r="M157" s="16"/>
      <c r="N157" s="16"/>
    </row>
    <row r="158" spans="1:14" ht="15.75" thickBot="1" x14ac:dyDescent="0.3">
      <c r="A158" s="431" t="s">
        <v>117</v>
      </c>
      <c r="B158" s="432"/>
      <c r="C158" s="432"/>
      <c r="D158" s="432"/>
      <c r="E158" s="432"/>
      <c r="F158" s="432"/>
      <c r="G158" s="432"/>
      <c r="H158" s="432"/>
      <c r="I158" s="432"/>
      <c r="J158" s="432"/>
      <c r="K158" s="432"/>
      <c r="L158" s="432"/>
      <c r="M158" s="432"/>
      <c r="N158" s="433"/>
    </row>
    <row r="159" spans="1:14" ht="15.75" thickBot="1" x14ac:dyDescent="0.3">
      <c r="A159" s="8"/>
      <c r="B159" s="8"/>
      <c r="C159" s="8"/>
      <c r="D159" s="8"/>
      <c r="E159" s="8"/>
      <c r="F159" s="8"/>
      <c r="G159" s="8"/>
      <c r="H159" s="8"/>
      <c r="I159" s="8"/>
      <c r="J159" s="8"/>
      <c r="K159" s="8"/>
      <c r="L159" s="8"/>
      <c r="M159" s="8"/>
      <c r="N159" s="8"/>
    </row>
    <row r="160" spans="1:14" ht="15.75" thickBot="1" x14ac:dyDescent="0.3">
      <c r="A160" s="22"/>
      <c r="B160" s="442" t="s">
        <v>118</v>
      </c>
      <c r="C160" s="442"/>
      <c r="D160" s="442"/>
      <c r="E160" s="442"/>
      <c r="F160" s="442"/>
      <c r="G160" s="442"/>
      <c r="H160" s="442"/>
      <c r="I160" s="442" t="s">
        <v>41</v>
      </c>
      <c r="J160" s="442"/>
      <c r="K160" s="442" t="s">
        <v>42</v>
      </c>
      <c r="L160" s="442"/>
      <c r="M160" s="442"/>
      <c r="N160" s="443"/>
    </row>
    <row r="161" spans="1:14" ht="15.75" thickBot="1" x14ac:dyDescent="0.3">
      <c r="A161" s="13" t="s">
        <v>16</v>
      </c>
      <c r="B161" s="440" t="s">
        <v>39</v>
      </c>
      <c r="C161" s="440"/>
      <c r="D161" s="440"/>
      <c r="E161" s="440"/>
      <c r="F161" s="440"/>
      <c r="G161" s="440"/>
      <c r="H161" s="440"/>
      <c r="I161" s="494"/>
      <c r="J161" s="494"/>
      <c r="K161" s="448">
        <f>K47</f>
        <v>2872.4670000000001</v>
      </c>
      <c r="L161" s="449"/>
      <c r="M161" s="449"/>
      <c r="N161" s="450"/>
    </row>
    <row r="162" spans="1:14" ht="15.75" thickBot="1" x14ac:dyDescent="0.3">
      <c r="A162" s="11" t="s">
        <v>19</v>
      </c>
      <c r="B162" s="407" t="s">
        <v>55</v>
      </c>
      <c r="C162" s="407"/>
      <c r="D162" s="407"/>
      <c r="E162" s="407"/>
      <c r="F162" s="407"/>
      <c r="G162" s="407"/>
      <c r="H162" s="407"/>
      <c r="I162" s="447"/>
      <c r="J162" s="447"/>
      <c r="K162" s="445">
        <f>K93</f>
        <v>1865.2133857038002</v>
      </c>
      <c r="L162" s="445"/>
      <c r="M162" s="445"/>
      <c r="N162" s="446"/>
    </row>
    <row r="163" spans="1:14" ht="15.75" thickBot="1" x14ac:dyDescent="0.3">
      <c r="A163" s="11" t="s">
        <v>21</v>
      </c>
      <c r="B163" s="407" t="s">
        <v>80</v>
      </c>
      <c r="C163" s="407"/>
      <c r="D163" s="407"/>
      <c r="E163" s="407"/>
      <c r="F163" s="407"/>
      <c r="G163" s="407"/>
      <c r="H163" s="407"/>
      <c r="I163" s="447"/>
      <c r="J163" s="447"/>
      <c r="K163" s="445">
        <f>K104</f>
        <v>256.48931706523399</v>
      </c>
      <c r="L163" s="445"/>
      <c r="M163" s="445"/>
      <c r="N163" s="446"/>
    </row>
    <row r="164" spans="1:14" ht="15.75" thickBot="1" x14ac:dyDescent="0.3">
      <c r="A164" s="11" t="s">
        <v>23</v>
      </c>
      <c r="B164" s="407" t="s">
        <v>88</v>
      </c>
      <c r="C164" s="407"/>
      <c r="D164" s="407"/>
      <c r="E164" s="407"/>
      <c r="F164" s="407"/>
      <c r="G164" s="407"/>
      <c r="H164" s="407"/>
      <c r="I164" s="447"/>
      <c r="J164" s="447"/>
      <c r="K164" s="445">
        <f>K133</f>
        <v>225.77590620000001</v>
      </c>
      <c r="L164" s="445"/>
      <c r="M164" s="445"/>
      <c r="N164" s="446"/>
    </row>
    <row r="165" spans="1:14" ht="15.75" thickBot="1" x14ac:dyDescent="0.3">
      <c r="A165" s="11" t="s">
        <v>25</v>
      </c>
      <c r="B165" s="407" t="s">
        <v>149</v>
      </c>
      <c r="C165" s="407"/>
      <c r="D165" s="407"/>
      <c r="E165" s="407"/>
      <c r="F165" s="407"/>
      <c r="G165" s="407"/>
      <c r="H165" s="407"/>
      <c r="I165" s="447"/>
      <c r="J165" s="447"/>
      <c r="K165" s="445">
        <f>K142</f>
        <v>0</v>
      </c>
      <c r="L165" s="445"/>
      <c r="M165" s="445"/>
      <c r="N165" s="446"/>
    </row>
    <row r="166" spans="1:14" ht="15.75" thickBot="1" x14ac:dyDescent="0.3">
      <c r="A166" s="508" t="s">
        <v>119</v>
      </c>
      <c r="B166" s="509"/>
      <c r="C166" s="509"/>
      <c r="D166" s="509"/>
      <c r="E166" s="509"/>
      <c r="F166" s="509"/>
      <c r="G166" s="509"/>
      <c r="H166" s="510"/>
      <c r="I166" s="447"/>
      <c r="J166" s="447"/>
      <c r="K166" s="515">
        <f>SUM(K161:N165)</f>
        <v>5219.9456089690339</v>
      </c>
      <c r="L166" s="515"/>
      <c r="M166" s="515"/>
      <c r="N166" s="516"/>
    </row>
    <row r="167" spans="1:14" ht="15.75" thickBot="1" x14ac:dyDescent="0.3">
      <c r="A167" s="11" t="s">
        <v>48</v>
      </c>
      <c r="B167" s="407" t="s">
        <v>150</v>
      </c>
      <c r="C167" s="407"/>
      <c r="D167" s="407"/>
      <c r="E167" s="407"/>
      <c r="F167" s="407"/>
      <c r="G167" s="407"/>
      <c r="H167" s="407"/>
      <c r="I167" s="447"/>
      <c r="J167" s="447"/>
      <c r="K167" s="445">
        <f>K155</f>
        <v>2161.1410316799238</v>
      </c>
      <c r="L167" s="445"/>
      <c r="M167" s="445"/>
      <c r="N167" s="446"/>
    </row>
    <row r="168" spans="1:14" ht="15.75" thickBot="1" x14ac:dyDescent="0.3">
      <c r="A168" s="466" t="s">
        <v>422</v>
      </c>
      <c r="B168" s="467"/>
      <c r="C168" s="467"/>
      <c r="D168" s="467"/>
      <c r="E168" s="467"/>
      <c r="F168" s="467"/>
      <c r="G168" s="467"/>
      <c r="H168" s="467"/>
      <c r="I168" s="467"/>
      <c r="J168" s="468"/>
      <c r="K168" s="484">
        <f>ROUND(K166+K167,2)</f>
        <v>7381.09</v>
      </c>
      <c r="L168" s="484"/>
      <c r="M168" s="484"/>
      <c r="N168" s="485"/>
    </row>
  </sheetData>
  <mergeCells count="333">
    <mergeCell ref="A168:J168"/>
    <mergeCell ref="K168:N168"/>
    <mergeCell ref="A166:H166"/>
    <mergeCell ref="I166:J166"/>
    <mergeCell ref="K166:N166"/>
    <mergeCell ref="B167:H167"/>
    <mergeCell ref="I167:J167"/>
    <mergeCell ref="K167:N167"/>
    <mergeCell ref="B164:H164"/>
    <mergeCell ref="I164:J164"/>
    <mergeCell ref="K164:N164"/>
    <mergeCell ref="B165:H165"/>
    <mergeCell ref="I165:J165"/>
    <mergeCell ref="K165:N165"/>
    <mergeCell ref="B162:H162"/>
    <mergeCell ref="I162:J162"/>
    <mergeCell ref="K162:N162"/>
    <mergeCell ref="B163:H163"/>
    <mergeCell ref="I163:J163"/>
    <mergeCell ref="K163:N163"/>
    <mergeCell ref="A156:N156"/>
    <mergeCell ref="A158:N158"/>
    <mergeCell ref="B160:H160"/>
    <mergeCell ref="I160:J160"/>
    <mergeCell ref="K160:N160"/>
    <mergeCell ref="B161:H161"/>
    <mergeCell ref="I161:J161"/>
    <mergeCell ref="K161:N161"/>
    <mergeCell ref="B154:H154"/>
    <mergeCell ref="I154:J154"/>
    <mergeCell ref="K154:N154"/>
    <mergeCell ref="B155:H155"/>
    <mergeCell ref="I155:J155"/>
    <mergeCell ref="K155:N155"/>
    <mergeCell ref="B152:H152"/>
    <mergeCell ref="I152:J152"/>
    <mergeCell ref="K152:N152"/>
    <mergeCell ref="B153:H153"/>
    <mergeCell ref="I153:J153"/>
    <mergeCell ref="K153:N153"/>
    <mergeCell ref="B150:H150"/>
    <mergeCell ref="I150:J150"/>
    <mergeCell ref="K150:N150"/>
    <mergeCell ref="B151:H151"/>
    <mergeCell ref="I151:J151"/>
    <mergeCell ref="K151:N151"/>
    <mergeCell ref="B148:H148"/>
    <mergeCell ref="I148:J148"/>
    <mergeCell ref="K148:N148"/>
    <mergeCell ref="B149:H149"/>
    <mergeCell ref="I149:J149"/>
    <mergeCell ref="K149:N149"/>
    <mergeCell ref="B142:H142"/>
    <mergeCell ref="I142:J142"/>
    <mergeCell ref="K142:N142"/>
    <mergeCell ref="A143:N143"/>
    <mergeCell ref="A145:N145"/>
    <mergeCell ref="B147:H147"/>
    <mergeCell ref="I147:J147"/>
    <mergeCell ref="K147:N147"/>
    <mergeCell ref="B140:H140"/>
    <mergeCell ref="I140:J140"/>
    <mergeCell ref="K140:N140"/>
    <mergeCell ref="B141:H141"/>
    <mergeCell ref="I141:J141"/>
    <mergeCell ref="K141:N141"/>
    <mergeCell ref="B138:H138"/>
    <mergeCell ref="I138:J138"/>
    <mergeCell ref="K138:N138"/>
    <mergeCell ref="B139:H139"/>
    <mergeCell ref="I139:J139"/>
    <mergeCell ref="K139:N139"/>
    <mergeCell ref="B133:H133"/>
    <mergeCell ref="I133:J133"/>
    <mergeCell ref="K133:N133"/>
    <mergeCell ref="A135:N135"/>
    <mergeCell ref="B137:H137"/>
    <mergeCell ref="I137:J137"/>
    <mergeCell ref="K137:N137"/>
    <mergeCell ref="B131:H131"/>
    <mergeCell ref="I131:J131"/>
    <mergeCell ref="K131:N131"/>
    <mergeCell ref="B132:H132"/>
    <mergeCell ref="I132:J132"/>
    <mergeCell ref="K132:N132"/>
    <mergeCell ref="B125:H125"/>
    <mergeCell ref="I125:J125"/>
    <mergeCell ref="K125:N125"/>
    <mergeCell ref="A126:N126"/>
    <mergeCell ref="A128:N128"/>
    <mergeCell ref="B130:H130"/>
    <mergeCell ref="I130:J130"/>
    <mergeCell ref="K130:N130"/>
    <mergeCell ref="A119:N119"/>
    <mergeCell ref="A121:N121"/>
    <mergeCell ref="B123:H123"/>
    <mergeCell ref="I123:J123"/>
    <mergeCell ref="K123:N123"/>
    <mergeCell ref="B124:H124"/>
    <mergeCell ref="I124:J124"/>
    <mergeCell ref="K124:N124"/>
    <mergeCell ref="B117:H117"/>
    <mergeCell ref="I117:J117"/>
    <mergeCell ref="K117:N117"/>
    <mergeCell ref="B118:H118"/>
    <mergeCell ref="I118:J118"/>
    <mergeCell ref="K118:N118"/>
    <mergeCell ref="B115:H115"/>
    <mergeCell ref="I115:J115"/>
    <mergeCell ref="K115:N115"/>
    <mergeCell ref="B116:H116"/>
    <mergeCell ref="I116:J116"/>
    <mergeCell ref="K116:N116"/>
    <mergeCell ref="B113:H113"/>
    <mergeCell ref="I113:J113"/>
    <mergeCell ref="K113:N113"/>
    <mergeCell ref="B114:H114"/>
    <mergeCell ref="I114:J114"/>
    <mergeCell ref="K114:N114"/>
    <mergeCell ref="B111:H111"/>
    <mergeCell ref="I111:J111"/>
    <mergeCell ref="K111:N111"/>
    <mergeCell ref="B112:H112"/>
    <mergeCell ref="I112:J112"/>
    <mergeCell ref="K112:N112"/>
    <mergeCell ref="B104:H104"/>
    <mergeCell ref="I104:J104"/>
    <mergeCell ref="K104:N104"/>
    <mergeCell ref="A105:N105"/>
    <mergeCell ref="A107:N107"/>
    <mergeCell ref="A109:N109"/>
    <mergeCell ref="B102:H102"/>
    <mergeCell ref="I102:J102"/>
    <mergeCell ref="K102:N102"/>
    <mergeCell ref="B103:H103"/>
    <mergeCell ref="I103:J103"/>
    <mergeCell ref="K103:N103"/>
    <mergeCell ref="B100:H100"/>
    <mergeCell ref="I100:J100"/>
    <mergeCell ref="K100:N100"/>
    <mergeCell ref="B101:H101"/>
    <mergeCell ref="I101:J101"/>
    <mergeCell ref="K101:N101"/>
    <mergeCell ref="B98:H98"/>
    <mergeCell ref="I98:J98"/>
    <mergeCell ref="K98:N98"/>
    <mergeCell ref="B99:H99"/>
    <mergeCell ref="I99:J99"/>
    <mergeCell ref="K99:N99"/>
    <mergeCell ref="B93:H93"/>
    <mergeCell ref="I93:J93"/>
    <mergeCell ref="K93:N93"/>
    <mergeCell ref="A95:N95"/>
    <mergeCell ref="B97:H97"/>
    <mergeCell ref="I97:J97"/>
    <mergeCell ref="K97:N97"/>
    <mergeCell ref="B91:H91"/>
    <mergeCell ref="I91:J91"/>
    <mergeCell ref="K91:N91"/>
    <mergeCell ref="B92:H92"/>
    <mergeCell ref="I92:J92"/>
    <mergeCell ref="K92:N92"/>
    <mergeCell ref="A85:N85"/>
    <mergeCell ref="A87:N87"/>
    <mergeCell ref="B89:H89"/>
    <mergeCell ref="I89:J89"/>
    <mergeCell ref="K89:N89"/>
    <mergeCell ref="B90:H90"/>
    <mergeCell ref="I90:J90"/>
    <mergeCell ref="K90:N90"/>
    <mergeCell ref="B83:H83"/>
    <mergeCell ref="I83:J83"/>
    <mergeCell ref="K83:N83"/>
    <mergeCell ref="B84:H84"/>
    <mergeCell ref="I84:J84"/>
    <mergeCell ref="K84:N84"/>
    <mergeCell ref="B81:H81"/>
    <mergeCell ref="I81:J81"/>
    <mergeCell ref="K81:N81"/>
    <mergeCell ref="B82:H82"/>
    <mergeCell ref="I82:J82"/>
    <mergeCell ref="K82:N82"/>
    <mergeCell ref="B79:H79"/>
    <mergeCell ref="I79:J79"/>
    <mergeCell ref="K79:N79"/>
    <mergeCell ref="B80:H80"/>
    <mergeCell ref="I80:J80"/>
    <mergeCell ref="K80:N80"/>
    <mergeCell ref="B77:H77"/>
    <mergeCell ref="I77:J77"/>
    <mergeCell ref="K77:N77"/>
    <mergeCell ref="B78:H78"/>
    <mergeCell ref="I78:J78"/>
    <mergeCell ref="K78:N78"/>
    <mergeCell ref="A71:N71"/>
    <mergeCell ref="A73:N73"/>
    <mergeCell ref="B75:H75"/>
    <mergeCell ref="I75:J75"/>
    <mergeCell ref="K75:N75"/>
    <mergeCell ref="B76:H76"/>
    <mergeCell ref="I76:J76"/>
    <mergeCell ref="K76:N76"/>
    <mergeCell ref="B69:H69"/>
    <mergeCell ref="I69:J69"/>
    <mergeCell ref="K69:N69"/>
    <mergeCell ref="B70:H70"/>
    <mergeCell ref="I70:J70"/>
    <mergeCell ref="K70:N70"/>
    <mergeCell ref="B67:H67"/>
    <mergeCell ref="I67:J67"/>
    <mergeCell ref="K67:N67"/>
    <mergeCell ref="B68:H68"/>
    <mergeCell ref="I68:J68"/>
    <mergeCell ref="K68:N68"/>
    <mergeCell ref="B65:H65"/>
    <mergeCell ref="I65:J65"/>
    <mergeCell ref="K65:N65"/>
    <mergeCell ref="B66:H66"/>
    <mergeCell ref="I66:J66"/>
    <mergeCell ref="K66:N66"/>
    <mergeCell ref="B63:H63"/>
    <mergeCell ref="I63:J63"/>
    <mergeCell ref="K63:N63"/>
    <mergeCell ref="B64:H64"/>
    <mergeCell ref="I64:J64"/>
    <mergeCell ref="K64:N64"/>
    <mergeCell ref="A57:N57"/>
    <mergeCell ref="A59:N59"/>
    <mergeCell ref="B61:H61"/>
    <mergeCell ref="I61:J61"/>
    <mergeCell ref="K61:N61"/>
    <mergeCell ref="B62:H62"/>
    <mergeCell ref="I62:J62"/>
    <mergeCell ref="K62:N62"/>
    <mergeCell ref="B55:H55"/>
    <mergeCell ref="I55:J55"/>
    <mergeCell ref="K55:N55"/>
    <mergeCell ref="B56:H56"/>
    <mergeCell ref="I56:J56"/>
    <mergeCell ref="K56:N56"/>
    <mergeCell ref="B53:H53"/>
    <mergeCell ref="I53:J53"/>
    <mergeCell ref="K53:N53"/>
    <mergeCell ref="B54:H54"/>
    <mergeCell ref="I54:J54"/>
    <mergeCell ref="K54:N54"/>
    <mergeCell ref="A47:H47"/>
    <mergeCell ref="I47:J47"/>
    <mergeCell ref="K47:N47"/>
    <mergeCell ref="A48:N48"/>
    <mergeCell ref="A49:N49"/>
    <mergeCell ref="A51:N51"/>
    <mergeCell ref="B45:H45"/>
    <mergeCell ref="I45:J45"/>
    <mergeCell ref="K45:N45"/>
    <mergeCell ref="B46:H46"/>
    <mergeCell ref="I46:J46"/>
    <mergeCell ref="K46:N46"/>
    <mergeCell ref="B43:H43"/>
    <mergeCell ref="I43:J43"/>
    <mergeCell ref="K43:N43"/>
    <mergeCell ref="B44:H44"/>
    <mergeCell ref="I44:J44"/>
    <mergeCell ref="K44:N44"/>
    <mergeCell ref="B41:H41"/>
    <mergeCell ref="I41:J41"/>
    <mergeCell ref="K41:N41"/>
    <mergeCell ref="B42:H42"/>
    <mergeCell ref="I42:J42"/>
    <mergeCell ref="K42:N42"/>
    <mergeCell ref="B39:H39"/>
    <mergeCell ref="I39:J39"/>
    <mergeCell ref="K39:N39"/>
    <mergeCell ref="B40:H40"/>
    <mergeCell ref="I40:J40"/>
    <mergeCell ref="K40:N40"/>
    <mergeCell ref="B33:H33"/>
    <mergeCell ref="I33:N33"/>
    <mergeCell ref="A34:N34"/>
    <mergeCell ref="A35:N35"/>
    <mergeCell ref="A36:N36"/>
    <mergeCell ref="B38:H38"/>
    <mergeCell ref="I38:J38"/>
    <mergeCell ref="K38:N38"/>
    <mergeCell ref="B30:H30"/>
    <mergeCell ref="I30:N30"/>
    <mergeCell ref="B31:H31"/>
    <mergeCell ref="I31:N31"/>
    <mergeCell ref="B32:H32"/>
    <mergeCell ref="I32:N32"/>
    <mergeCell ref="A26:N26"/>
    <mergeCell ref="B27:H27"/>
    <mergeCell ref="I27:N27"/>
    <mergeCell ref="B28:H28"/>
    <mergeCell ref="I28:N28"/>
    <mergeCell ref="B29:H29"/>
    <mergeCell ref="I29:N29"/>
    <mergeCell ref="A20:D20"/>
    <mergeCell ref="E20:G20"/>
    <mergeCell ref="H20:N20"/>
    <mergeCell ref="A21:N21"/>
    <mergeCell ref="A23:N23"/>
    <mergeCell ref="A25:N25"/>
    <mergeCell ref="A18:D18"/>
    <mergeCell ref="E18:G18"/>
    <mergeCell ref="H18:N18"/>
    <mergeCell ref="A19:D19"/>
    <mergeCell ref="E19:G19"/>
    <mergeCell ref="H19:N19"/>
    <mergeCell ref="B13:I13"/>
    <mergeCell ref="J13:N13"/>
    <mergeCell ref="B14:I14"/>
    <mergeCell ref="J14:N14"/>
    <mergeCell ref="A16:N16"/>
    <mergeCell ref="A17:N17"/>
    <mergeCell ref="B10:I10"/>
    <mergeCell ref="J10:N10"/>
    <mergeCell ref="B11:I11"/>
    <mergeCell ref="J11:N11"/>
    <mergeCell ref="B12:I12"/>
    <mergeCell ref="J12:N12"/>
    <mergeCell ref="A5:H5"/>
    <mergeCell ref="I5:N5"/>
    <mergeCell ref="A6:H6"/>
    <mergeCell ref="I6:N6"/>
    <mergeCell ref="A7:N7"/>
    <mergeCell ref="A8:N8"/>
    <mergeCell ref="A1:N1"/>
    <mergeCell ref="A2:N2"/>
    <mergeCell ref="A3:G3"/>
    <mergeCell ref="H3:N3"/>
    <mergeCell ref="A4:H4"/>
    <mergeCell ref="I4:N4"/>
  </mergeCells>
  <pageMargins left="0.511811024" right="0.511811024" top="0.78740157499999996" bottom="0.78740157499999996" header="0.31496062000000002" footer="0.31496062000000002"/>
  <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5" tint="-0.249977111117893"/>
  </sheetPr>
  <dimension ref="A1:G19"/>
  <sheetViews>
    <sheetView showGridLines="0" workbookViewId="0">
      <selection activeCell="F15" sqref="F15"/>
    </sheetView>
  </sheetViews>
  <sheetFormatPr defaultRowHeight="21.75" customHeight="1" x14ac:dyDescent="0.25"/>
  <cols>
    <col min="1" max="1" width="6.28515625" customWidth="1"/>
    <col min="2" max="2" width="59" customWidth="1"/>
    <col min="3" max="3" width="11.7109375" customWidth="1"/>
    <col min="4" max="4" width="14.28515625" customWidth="1"/>
    <col min="5" max="5" width="15.85546875" customWidth="1"/>
    <col min="6" max="6" width="14.42578125" customWidth="1"/>
  </cols>
  <sheetData>
    <row r="1" spans="1:7" ht="90" customHeight="1" x14ac:dyDescent="0.25">
      <c r="A1" s="409"/>
      <c r="B1" s="409"/>
      <c r="C1" s="409"/>
      <c r="D1" s="409"/>
      <c r="E1" s="409"/>
      <c r="F1" s="409"/>
      <c r="G1" s="127"/>
    </row>
    <row r="2" spans="1:7" ht="31.5" customHeight="1" x14ac:dyDescent="0.25">
      <c r="A2" s="535" t="s">
        <v>426</v>
      </c>
      <c r="B2" s="535"/>
      <c r="C2" s="535"/>
      <c r="D2" s="535"/>
      <c r="E2" s="535"/>
      <c r="F2" s="535"/>
    </row>
    <row r="3" spans="1:7" ht="21.75" customHeight="1" thickBot="1" x14ac:dyDescent="0.3">
      <c r="A3" s="8"/>
      <c r="B3" s="8"/>
      <c r="C3" s="8"/>
      <c r="D3" s="8"/>
      <c r="E3" s="8"/>
      <c r="F3" s="8"/>
    </row>
    <row r="4" spans="1:7" ht="21.75" customHeight="1" thickBot="1" x14ac:dyDescent="0.3">
      <c r="A4" s="97" t="s">
        <v>154</v>
      </c>
      <c r="B4" s="536" t="s">
        <v>1859</v>
      </c>
      <c r="C4" s="537"/>
      <c r="D4" s="537"/>
      <c r="E4" s="537"/>
      <c r="F4" s="538"/>
    </row>
    <row r="5" spans="1:7" ht="21.75" customHeight="1" thickBot="1" x14ac:dyDescent="0.3">
      <c r="A5" s="539" t="s">
        <v>155</v>
      </c>
      <c r="B5" s="540"/>
      <c r="C5" s="98" t="s">
        <v>156</v>
      </c>
      <c r="D5" s="98" t="s">
        <v>157</v>
      </c>
      <c r="E5" s="99" t="s">
        <v>158</v>
      </c>
      <c r="F5" s="100" t="s">
        <v>454</v>
      </c>
    </row>
    <row r="6" spans="1:7" ht="21.75" customHeight="1" x14ac:dyDescent="0.25">
      <c r="A6" s="101" t="s">
        <v>16</v>
      </c>
      <c r="B6" s="102" t="s">
        <v>159</v>
      </c>
      <c r="C6" s="102" t="s">
        <v>160</v>
      </c>
      <c r="D6" s="102">
        <v>2</v>
      </c>
      <c r="E6" s="103">
        <v>50.505000000000003</v>
      </c>
      <c r="F6" s="109">
        <f>D6*E6</f>
        <v>101.01</v>
      </c>
    </row>
    <row r="7" spans="1:7" ht="21.75" customHeight="1" x14ac:dyDescent="0.25">
      <c r="A7" s="104" t="s">
        <v>19</v>
      </c>
      <c r="B7" s="79" t="s">
        <v>161</v>
      </c>
      <c r="C7" s="79" t="s">
        <v>160</v>
      </c>
      <c r="D7" s="79">
        <v>2</v>
      </c>
      <c r="E7" s="105">
        <v>32.624285714285712</v>
      </c>
      <c r="F7" s="110">
        <f t="shared" ref="F7:F11" si="0">D7*E7</f>
        <v>65.248571428571424</v>
      </c>
    </row>
    <row r="8" spans="1:7" ht="21.75" customHeight="1" x14ac:dyDescent="0.25">
      <c r="A8" s="104" t="s">
        <v>21</v>
      </c>
      <c r="B8" s="79" t="s">
        <v>162</v>
      </c>
      <c r="C8" s="79" t="s">
        <v>160</v>
      </c>
      <c r="D8" s="79">
        <v>2</v>
      </c>
      <c r="E8" s="105">
        <v>56.768333333333338</v>
      </c>
      <c r="F8" s="110">
        <f t="shared" si="0"/>
        <v>113.53666666666668</v>
      </c>
    </row>
    <row r="9" spans="1:7" ht="21.75" customHeight="1" x14ac:dyDescent="0.25">
      <c r="A9" s="104" t="s">
        <v>23</v>
      </c>
      <c r="B9" s="79" t="s">
        <v>163</v>
      </c>
      <c r="C9" s="79" t="s">
        <v>160</v>
      </c>
      <c r="D9" s="79">
        <v>1</v>
      </c>
      <c r="E9" s="105">
        <v>31.85083333333333</v>
      </c>
      <c r="F9" s="110">
        <f t="shared" si="0"/>
        <v>31.85083333333333</v>
      </c>
    </row>
    <row r="10" spans="1:7" ht="21.75" customHeight="1" x14ac:dyDescent="0.25">
      <c r="A10" s="104" t="s">
        <v>25</v>
      </c>
      <c r="B10" s="79" t="s">
        <v>164</v>
      </c>
      <c r="C10" s="79" t="s">
        <v>165</v>
      </c>
      <c r="D10" s="79">
        <v>2</v>
      </c>
      <c r="E10" s="105">
        <v>7.5910000000000011</v>
      </c>
      <c r="F10" s="110">
        <f t="shared" si="0"/>
        <v>15.182000000000002</v>
      </c>
    </row>
    <row r="11" spans="1:7" ht="21.75" customHeight="1" x14ac:dyDescent="0.25">
      <c r="A11" s="104" t="s">
        <v>48</v>
      </c>
      <c r="B11" s="79" t="s">
        <v>166</v>
      </c>
      <c r="C11" s="79" t="s">
        <v>165</v>
      </c>
      <c r="D11" s="79">
        <v>1</v>
      </c>
      <c r="E11" s="105">
        <v>62.210999999999999</v>
      </c>
      <c r="F11" s="110">
        <f t="shared" si="0"/>
        <v>62.210999999999999</v>
      </c>
    </row>
    <row r="12" spans="1:7" ht="21.75" customHeight="1" x14ac:dyDescent="0.25">
      <c r="A12" s="541" t="s">
        <v>167</v>
      </c>
      <c r="B12" s="542"/>
      <c r="C12" s="542"/>
      <c r="D12" s="542"/>
      <c r="E12" s="542"/>
      <c r="F12" s="106">
        <f>SUM(F6:F11)</f>
        <v>389.0390714285715</v>
      </c>
    </row>
    <row r="13" spans="1:7" ht="21.75" customHeight="1" x14ac:dyDescent="0.25">
      <c r="A13" s="541" t="s">
        <v>168</v>
      </c>
      <c r="B13" s="542"/>
      <c r="C13" s="542"/>
      <c r="D13" s="542"/>
      <c r="E13" s="542"/>
      <c r="F13" s="107">
        <v>2</v>
      </c>
    </row>
    <row r="14" spans="1:7" ht="21.75" customHeight="1" thickBot="1" x14ac:dyDescent="0.3">
      <c r="A14" s="543" t="s">
        <v>169</v>
      </c>
      <c r="B14" s="544"/>
      <c r="C14" s="544"/>
      <c r="D14" s="544"/>
      <c r="E14" s="544"/>
      <c r="F14" s="108">
        <f>F12*F13</f>
        <v>778.07814285714301</v>
      </c>
    </row>
    <row r="15" spans="1:7" ht="21.75" customHeight="1" thickBot="1" x14ac:dyDescent="0.3">
      <c r="A15" s="545" t="s">
        <v>170</v>
      </c>
      <c r="B15" s="537"/>
      <c r="C15" s="537"/>
      <c r="D15" s="537"/>
      <c r="E15" s="537"/>
      <c r="F15" s="329">
        <f>F14/12</f>
        <v>64.839845238095251</v>
      </c>
    </row>
    <row r="16" spans="1:7" ht="14.25" customHeight="1" x14ac:dyDescent="0.25">
      <c r="A16" s="534" t="s">
        <v>171</v>
      </c>
      <c r="B16" s="534"/>
      <c r="C16" s="534"/>
      <c r="D16" s="534"/>
      <c r="E16" s="534"/>
      <c r="F16" s="534"/>
    </row>
    <row r="17" spans="1:6" ht="14.25" customHeight="1" x14ac:dyDescent="0.25">
      <c r="A17" s="534" t="s">
        <v>172</v>
      </c>
      <c r="B17" s="534"/>
      <c r="C17" s="534"/>
      <c r="D17" s="534"/>
      <c r="E17" s="534"/>
      <c r="F17" s="534"/>
    </row>
    <row r="19" spans="1:6" ht="21.75" customHeight="1" x14ac:dyDescent="0.25">
      <c r="A19" s="21"/>
    </row>
  </sheetData>
  <mergeCells count="10">
    <mergeCell ref="A1:F1"/>
    <mergeCell ref="A16:F16"/>
    <mergeCell ref="A17:F17"/>
    <mergeCell ref="A2:F2"/>
    <mergeCell ref="B4:F4"/>
    <mergeCell ref="A5:B5"/>
    <mergeCell ref="A12:E12"/>
    <mergeCell ref="A13:E13"/>
    <mergeCell ref="A14:E14"/>
    <mergeCell ref="A15:E15"/>
  </mergeCells>
  <pageMargins left="0.51181102362204722" right="0.51181102362204722" top="0.78740157480314965" bottom="0.78740157480314965" header="0.31496062992125984" footer="0.31496062992125984"/>
  <pageSetup paperSize="9" scale="75"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A144D3-A984-45C8-A676-997600624EB0}">
  <sheetPr>
    <tabColor theme="4" tint="0.39997558519241921"/>
  </sheetPr>
  <dimension ref="A1:H18"/>
  <sheetViews>
    <sheetView showGridLines="0" topLeftCell="A3" workbookViewId="0">
      <selection activeCell="L13" sqref="L13"/>
    </sheetView>
  </sheetViews>
  <sheetFormatPr defaultRowHeight="18.75" customHeight="1" x14ac:dyDescent="0.25"/>
  <cols>
    <col min="1" max="1" width="7.28515625" style="24" bestFit="1" customWidth="1"/>
    <col min="2" max="2" width="58" style="24" customWidth="1"/>
    <col min="3" max="3" width="9.140625" style="24"/>
    <col min="4" max="4" width="14.42578125" style="24" customWidth="1"/>
    <col min="5" max="5" width="15.7109375" style="24" customWidth="1"/>
    <col min="6" max="6" width="13" style="24" customWidth="1"/>
    <col min="7" max="8" width="14.42578125" style="24" customWidth="1"/>
    <col min="9" max="16384" width="9.140625" style="24"/>
  </cols>
  <sheetData>
    <row r="1" spans="1:8" ht="90" customHeight="1" x14ac:dyDescent="0.25">
      <c r="A1" s="409"/>
      <c r="B1" s="409"/>
      <c r="C1" s="409"/>
      <c r="D1" s="409"/>
      <c r="E1" s="409"/>
      <c r="F1" s="409"/>
      <c r="G1" s="409"/>
      <c r="H1" s="5"/>
    </row>
    <row r="2" spans="1:8" ht="18.75" customHeight="1" x14ac:dyDescent="0.25">
      <c r="A2" s="334" t="s">
        <v>425</v>
      </c>
      <c r="B2" s="334"/>
      <c r="C2" s="334"/>
      <c r="D2" s="334"/>
      <c r="E2" s="334"/>
      <c r="F2" s="334"/>
      <c r="G2" s="334"/>
      <c r="H2" s="153"/>
    </row>
    <row r="3" spans="1:8" ht="18.75" customHeight="1" thickBot="1" x14ac:dyDescent="0.3">
      <c r="A3" s="25"/>
    </row>
    <row r="4" spans="1:8" ht="18.75" customHeight="1" thickBot="1" x14ac:dyDescent="0.3">
      <c r="A4" s="545"/>
      <c r="B4" s="537"/>
      <c r="C4" s="537"/>
      <c r="D4" s="537"/>
      <c r="E4" s="537"/>
      <c r="F4" s="537"/>
      <c r="G4" s="538"/>
      <c r="H4" s="155"/>
    </row>
    <row r="5" spans="1:8" ht="24" customHeight="1" x14ac:dyDescent="0.25">
      <c r="A5" s="547" t="s">
        <v>173</v>
      </c>
      <c r="B5" s="549" t="s">
        <v>155</v>
      </c>
      <c r="C5" s="549" t="s">
        <v>174</v>
      </c>
      <c r="D5" s="111" t="s">
        <v>16</v>
      </c>
      <c r="E5" s="111" t="s">
        <v>19</v>
      </c>
      <c r="F5" s="112" t="s">
        <v>175</v>
      </c>
      <c r="G5" s="71" t="s">
        <v>176</v>
      </c>
      <c r="H5" s="155"/>
    </row>
    <row r="6" spans="1:8" ht="39.75" customHeight="1" thickBot="1" x14ac:dyDescent="0.3">
      <c r="A6" s="548"/>
      <c r="B6" s="550"/>
      <c r="C6" s="550"/>
      <c r="D6" s="113" t="s">
        <v>177</v>
      </c>
      <c r="E6" s="113" t="s">
        <v>178</v>
      </c>
      <c r="F6" s="114" t="s">
        <v>179</v>
      </c>
      <c r="G6" s="115" t="s">
        <v>455</v>
      </c>
      <c r="H6" s="155"/>
    </row>
    <row r="7" spans="1:8" ht="33" customHeight="1" x14ac:dyDescent="0.25">
      <c r="A7" s="101">
        <v>1</v>
      </c>
      <c r="B7" s="118" t="s">
        <v>180</v>
      </c>
      <c r="C7" s="102" t="s">
        <v>181</v>
      </c>
      <c r="D7" s="102">
        <v>2</v>
      </c>
      <c r="E7" s="119">
        <v>7.0249999999999995</v>
      </c>
      <c r="F7" s="103">
        <f>D7*E7</f>
        <v>14.049999999999999</v>
      </c>
      <c r="G7" s="120">
        <f>F7/12</f>
        <v>1.1708333333333332</v>
      </c>
      <c r="H7" s="156"/>
    </row>
    <row r="8" spans="1:8" ht="33" customHeight="1" x14ac:dyDescent="0.25">
      <c r="A8" s="104">
        <v>2</v>
      </c>
      <c r="B8" s="121" t="s">
        <v>182</v>
      </c>
      <c r="C8" s="79" t="s">
        <v>181</v>
      </c>
      <c r="D8" s="79">
        <v>2</v>
      </c>
      <c r="E8" s="80">
        <v>10.884</v>
      </c>
      <c r="F8" s="105">
        <f t="shared" ref="F8:F15" si="0">D8*E8</f>
        <v>21.768000000000001</v>
      </c>
      <c r="G8" s="106">
        <f t="shared" ref="G8:G15" si="1">F8/12</f>
        <v>1.8140000000000001</v>
      </c>
      <c r="H8" s="156"/>
    </row>
    <row r="9" spans="1:8" ht="33" customHeight="1" x14ac:dyDescent="0.25">
      <c r="A9" s="104">
        <v>3</v>
      </c>
      <c r="B9" s="121" t="s">
        <v>183</v>
      </c>
      <c r="C9" s="79" t="s">
        <v>181</v>
      </c>
      <c r="D9" s="79">
        <v>2</v>
      </c>
      <c r="E9" s="80">
        <v>48.89</v>
      </c>
      <c r="F9" s="105">
        <f t="shared" si="0"/>
        <v>97.78</v>
      </c>
      <c r="G9" s="106">
        <f t="shared" si="1"/>
        <v>8.1483333333333334</v>
      </c>
      <c r="H9" s="156"/>
    </row>
    <row r="10" spans="1:8" ht="33" customHeight="1" x14ac:dyDescent="0.25">
      <c r="A10" s="104">
        <v>4</v>
      </c>
      <c r="B10" s="121" t="s">
        <v>184</v>
      </c>
      <c r="C10" s="79" t="s">
        <v>174</v>
      </c>
      <c r="D10" s="79">
        <v>2</v>
      </c>
      <c r="E10" s="80">
        <v>19.72</v>
      </c>
      <c r="F10" s="105">
        <f t="shared" si="0"/>
        <v>39.44</v>
      </c>
      <c r="G10" s="106">
        <f t="shared" si="1"/>
        <v>3.2866666666666666</v>
      </c>
      <c r="H10" s="156"/>
    </row>
    <row r="11" spans="1:8" ht="33" customHeight="1" x14ac:dyDescent="0.25">
      <c r="A11" s="104">
        <v>5</v>
      </c>
      <c r="B11" s="121" t="s">
        <v>185</v>
      </c>
      <c r="C11" s="79" t="s">
        <v>174</v>
      </c>
      <c r="D11" s="79">
        <v>2</v>
      </c>
      <c r="E11" s="80">
        <v>52.32</v>
      </c>
      <c r="F11" s="105">
        <f t="shared" si="0"/>
        <v>104.64</v>
      </c>
      <c r="G11" s="106">
        <f t="shared" si="1"/>
        <v>8.7200000000000006</v>
      </c>
      <c r="H11" s="156"/>
    </row>
    <row r="12" spans="1:8" ht="33" customHeight="1" x14ac:dyDescent="0.25">
      <c r="A12" s="104">
        <v>6</v>
      </c>
      <c r="B12" s="121" t="s">
        <v>186</v>
      </c>
      <c r="C12" s="79" t="s">
        <v>174</v>
      </c>
      <c r="D12" s="79">
        <v>20</v>
      </c>
      <c r="E12" s="80">
        <v>2.2050000000000001</v>
      </c>
      <c r="F12" s="105">
        <f t="shared" si="0"/>
        <v>44.1</v>
      </c>
      <c r="G12" s="106">
        <f t="shared" si="1"/>
        <v>3.6750000000000003</v>
      </c>
      <c r="H12" s="156"/>
    </row>
    <row r="13" spans="1:8" ht="33" customHeight="1" x14ac:dyDescent="0.25">
      <c r="A13" s="104">
        <v>7</v>
      </c>
      <c r="B13" s="121" t="s">
        <v>187</v>
      </c>
      <c r="C13" s="79" t="s">
        <v>174</v>
      </c>
      <c r="D13" s="79">
        <v>1</v>
      </c>
      <c r="E13" s="80">
        <v>279.31375000000003</v>
      </c>
      <c r="F13" s="105">
        <f t="shared" si="0"/>
        <v>279.31375000000003</v>
      </c>
      <c r="G13" s="106">
        <f t="shared" si="1"/>
        <v>23.276145833333334</v>
      </c>
      <c r="H13" s="156"/>
    </row>
    <row r="14" spans="1:8" ht="33" customHeight="1" x14ac:dyDescent="0.25">
      <c r="A14" s="104">
        <v>8</v>
      </c>
      <c r="B14" s="121" t="s">
        <v>188</v>
      </c>
      <c r="C14" s="79" t="s">
        <v>174</v>
      </c>
      <c r="D14" s="79">
        <v>200</v>
      </c>
      <c r="E14" s="80">
        <v>0.78499999999999992</v>
      </c>
      <c r="F14" s="105">
        <f t="shared" si="0"/>
        <v>156.99999999999997</v>
      </c>
      <c r="G14" s="106">
        <f t="shared" si="1"/>
        <v>13.08333333333333</v>
      </c>
      <c r="H14" s="156"/>
    </row>
    <row r="15" spans="1:8" ht="33" customHeight="1" thickBot="1" x14ac:dyDescent="0.3">
      <c r="A15" s="116">
        <v>9</v>
      </c>
      <c r="B15" s="122" t="s">
        <v>189</v>
      </c>
      <c r="C15" s="117" t="s">
        <v>174</v>
      </c>
      <c r="D15" s="117">
        <v>4</v>
      </c>
      <c r="E15" s="123">
        <v>5.2433333333333332</v>
      </c>
      <c r="F15" s="124">
        <f t="shared" si="0"/>
        <v>20.973333333333333</v>
      </c>
      <c r="G15" s="108">
        <f t="shared" si="1"/>
        <v>1.7477777777777777</v>
      </c>
      <c r="H15" s="156"/>
    </row>
    <row r="16" spans="1:8" ht="27.75" customHeight="1" thickBot="1" x14ac:dyDescent="0.3">
      <c r="A16" s="545" t="s">
        <v>190</v>
      </c>
      <c r="B16" s="537"/>
      <c r="C16" s="537"/>
      <c r="D16" s="537"/>
      <c r="E16" s="546"/>
      <c r="F16" s="125">
        <f>SUM(F7:F15)</f>
        <v>779.0650833333334</v>
      </c>
      <c r="G16" s="126">
        <f>SUM(G7:G15)</f>
        <v>64.922090277777784</v>
      </c>
      <c r="H16" s="157"/>
    </row>
    <row r="18" spans="1:1" ht="18.75" customHeight="1" x14ac:dyDescent="0.25">
      <c r="A18" s="26"/>
    </row>
  </sheetData>
  <mergeCells count="7">
    <mergeCell ref="A16:E16"/>
    <mergeCell ref="A1:G1"/>
    <mergeCell ref="A2:G2"/>
    <mergeCell ref="A4:G4"/>
    <mergeCell ref="A5:A6"/>
    <mergeCell ref="B5:B6"/>
    <mergeCell ref="C5:C6"/>
  </mergeCells>
  <pageMargins left="0.51181102362204722" right="0.51181102362204722" top="0.78740157480314965" bottom="0.78740157480314965" header="0.31496062992125984" footer="0.31496062992125984"/>
  <pageSetup paperSize="9" scale="70" orientation="portrait"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FF7C80"/>
  </sheetPr>
  <dimension ref="A1:I106"/>
  <sheetViews>
    <sheetView showGridLines="0" topLeftCell="A98" zoomScaleNormal="100" workbookViewId="0">
      <selection activeCell="I104" sqref="I104"/>
    </sheetView>
  </sheetViews>
  <sheetFormatPr defaultRowHeight="57.95" customHeight="1" x14ac:dyDescent="0.25"/>
  <cols>
    <col min="1" max="1" width="5" customWidth="1"/>
    <col min="2" max="2" width="49.7109375" customWidth="1"/>
    <col min="3" max="3" width="7.85546875" customWidth="1"/>
    <col min="4" max="4" width="16.28515625" customWidth="1"/>
    <col min="5" max="5" width="12.140625" bestFit="1" customWidth="1"/>
    <col min="6" max="6" width="9.5703125" customWidth="1"/>
    <col min="7" max="7" width="11.42578125" customWidth="1"/>
    <col min="8" max="8" width="21.85546875" customWidth="1"/>
    <col min="9" max="9" width="17.140625" customWidth="1"/>
  </cols>
  <sheetData>
    <row r="1" spans="1:9" ht="57.95" customHeight="1" x14ac:dyDescent="0.25">
      <c r="A1" s="551"/>
      <c r="B1" s="551"/>
      <c r="C1" s="551"/>
      <c r="D1" s="551"/>
      <c r="E1" s="551"/>
      <c r="F1" s="551"/>
      <c r="G1" s="551"/>
      <c r="H1" s="551"/>
      <c r="I1" s="551"/>
    </row>
    <row r="2" spans="1:9" ht="57.95" customHeight="1" x14ac:dyDescent="0.3">
      <c r="A2" s="352" t="s">
        <v>457</v>
      </c>
      <c r="B2" s="352"/>
      <c r="C2" s="352"/>
      <c r="D2" s="352"/>
      <c r="E2" s="352"/>
      <c r="F2" s="352"/>
      <c r="G2" s="352"/>
      <c r="H2" s="352"/>
      <c r="I2" s="352"/>
    </row>
    <row r="3" spans="1:9" ht="57.95" customHeight="1" thickBot="1" x14ac:dyDescent="0.3">
      <c r="A3" s="1"/>
    </row>
    <row r="4" spans="1:9" ht="57.95" customHeight="1" x14ac:dyDescent="0.25">
      <c r="A4" s="554" t="s">
        <v>3</v>
      </c>
      <c r="B4" s="555" t="s">
        <v>155</v>
      </c>
      <c r="C4" s="202" t="s">
        <v>191</v>
      </c>
      <c r="D4" s="203" t="s">
        <v>192</v>
      </c>
      <c r="E4" s="203" t="s">
        <v>193</v>
      </c>
      <c r="F4" s="203" t="s">
        <v>194</v>
      </c>
      <c r="G4" s="203" t="s">
        <v>195</v>
      </c>
      <c r="H4" s="204" t="s">
        <v>196</v>
      </c>
      <c r="I4" s="71" t="s">
        <v>197</v>
      </c>
    </row>
    <row r="5" spans="1:9" ht="57.95" customHeight="1" thickBot="1" x14ac:dyDescent="0.3">
      <c r="A5" s="548"/>
      <c r="B5" s="556"/>
      <c r="C5" s="205" t="s">
        <v>198</v>
      </c>
      <c r="D5" s="113" t="s">
        <v>199</v>
      </c>
      <c r="E5" s="113" t="s">
        <v>200</v>
      </c>
      <c r="F5" s="113" t="s">
        <v>201</v>
      </c>
      <c r="G5" s="113" t="s">
        <v>202</v>
      </c>
      <c r="H5" s="114" t="s">
        <v>203</v>
      </c>
      <c r="I5" s="115" t="s">
        <v>204</v>
      </c>
    </row>
    <row r="6" spans="1:9" ht="57.95" customHeight="1" x14ac:dyDescent="0.25">
      <c r="A6" s="101">
        <v>1</v>
      </c>
      <c r="B6" s="118" t="s">
        <v>205</v>
      </c>
      <c r="C6" s="102">
        <v>4</v>
      </c>
      <c r="D6" s="119">
        <v>420</v>
      </c>
      <c r="E6" s="119">
        <f>C6*D6</f>
        <v>1680</v>
      </c>
      <c r="F6" s="102">
        <v>60</v>
      </c>
      <c r="G6" s="119">
        <f>E6/F6</f>
        <v>28</v>
      </c>
      <c r="H6" s="103">
        <f>G6*0.1</f>
        <v>2.8000000000000003</v>
      </c>
      <c r="I6" s="120">
        <f>G6+H6</f>
        <v>30.8</v>
      </c>
    </row>
    <row r="7" spans="1:9" ht="75" customHeight="1" x14ac:dyDescent="0.25">
      <c r="A7" s="104">
        <v>2</v>
      </c>
      <c r="B7" s="121" t="s">
        <v>206</v>
      </c>
      <c r="C7" s="79">
        <v>10</v>
      </c>
      <c r="D7" s="119">
        <v>31.13</v>
      </c>
      <c r="E7" s="80">
        <f t="shared" ref="E7:E71" si="0">C7*D7</f>
        <v>311.3</v>
      </c>
      <c r="F7" s="79">
        <v>60</v>
      </c>
      <c r="G7" s="80">
        <f t="shared" ref="G7:G71" si="1">E7/F7</f>
        <v>5.1883333333333335</v>
      </c>
      <c r="H7" s="105">
        <f t="shared" ref="H7:H71" si="2">G7*0.1</f>
        <v>0.51883333333333337</v>
      </c>
      <c r="I7" s="106">
        <f t="shared" ref="I7:I71" si="3">G7+H7</f>
        <v>5.7071666666666667</v>
      </c>
    </row>
    <row r="8" spans="1:9" ht="57.95" customHeight="1" x14ac:dyDescent="0.25">
      <c r="A8" s="104">
        <v>3</v>
      </c>
      <c r="B8" s="121" t="s">
        <v>207</v>
      </c>
      <c r="C8" s="79">
        <v>10</v>
      </c>
      <c r="D8" s="119">
        <v>62.51</v>
      </c>
      <c r="E8" s="80">
        <f t="shared" si="0"/>
        <v>625.1</v>
      </c>
      <c r="F8" s="79">
        <v>60</v>
      </c>
      <c r="G8" s="80">
        <f t="shared" si="1"/>
        <v>10.418333333333333</v>
      </c>
      <c r="H8" s="105">
        <f t="shared" si="2"/>
        <v>1.0418333333333334</v>
      </c>
      <c r="I8" s="106">
        <f t="shared" si="3"/>
        <v>11.460166666666666</v>
      </c>
    </row>
    <row r="9" spans="1:9" ht="57.95" customHeight="1" x14ac:dyDescent="0.25">
      <c r="A9" s="104">
        <v>4</v>
      </c>
      <c r="B9" s="121" t="s">
        <v>208</v>
      </c>
      <c r="C9" s="79">
        <v>8</v>
      </c>
      <c r="D9" s="119">
        <v>78.97</v>
      </c>
      <c r="E9" s="80">
        <f t="shared" si="0"/>
        <v>631.76</v>
      </c>
      <c r="F9" s="79">
        <v>60</v>
      </c>
      <c r="G9" s="80">
        <f t="shared" si="1"/>
        <v>10.529333333333334</v>
      </c>
      <c r="H9" s="105">
        <f t="shared" si="2"/>
        <v>1.0529333333333335</v>
      </c>
      <c r="I9" s="106">
        <f t="shared" si="3"/>
        <v>11.582266666666667</v>
      </c>
    </row>
    <row r="10" spans="1:9" ht="57.95" customHeight="1" x14ac:dyDescent="0.25">
      <c r="A10" s="104">
        <v>5</v>
      </c>
      <c r="B10" s="121" t="s">
        <v>209</v>
      </c>
      <c r="C10" s="79">
        <v>5</v>
      </c>
      <c r="D10" s="119">
        <v>35.625</v>
      </c>
      <c r="E10" s="80">
        <f t="shared" si="0"/>
        <v>178.125</v>
      </c>
      <c r="F10" s="79">
        <v>60</v>
      </c>
      <c r="G10" s="80">
        <f t="shared" si="1"/>
        <v>2.96875</v>
      </c>
      <c r="H10" s="105">
        <f t="shared" si="2"/>
        <v>0.296875</v>
      </c>
      <c r="I10" s="106">
        <f t="shared" si="3"/>
        <v>3.265625</v>
      </c>
    </row>
    <row r="11" spans="1:9" ht="57.95" customHeight="1" x14ac:dyDescent="0.25">
      <c r="A11" s="104">
        <v>6</v>
      </c>
      <c r="B11" s="121" t="s">
        <v>210</v>
      </c>
      <c r="C11" s="79">
        <v>6</v>
      </c>
      <c r="D11" s="119">
        <v>35.625</v>
      </c>
      <c r="E11" s="80">
        <f t="shared" si="0"/>
        <v>213.75</v>
      </c>
      <c r="F11" s="79">
        <v>60</v>
      </c>
      <c r="G11" s="80">
        <f t="shared" si="1"/>
        <v>3.5625</v>
      </c>
      <c r="H11" s="105">
        <f t="shared" si="2"/>
        <v>0.35625000000000001</v>
      </c>
      <c r="I11" s="106">
        <f t="shared" si="3"/>
        <v>3.9187500000000002</v>
      </c>
    </row>
    <row r="12" spans="1:9" ht="57.95" customHeight="1" x14ac:dyDescent="0.25">
      <c r="A12" s="104">
        <v>7</v>
      </c>
      <c r="B12" s="121" t="s">
        <v>211</v>
      </c>
      <c r="C12" s="79">
        <v>2</v>
      </c>
      <c r="D12" s="119">
        <v>23.8</v>
      </c>
      <c r="E12" s="80">
        <f t="shared" si="0"/>
        <v>47.6</v>
      </c>
      <c r="F12" s="79">
        <v>60</v>
      </c>
      <c r="G12" s="80">
        <f t="shared" si="1"/>
        <v>0.79333333333333333</v>
      </c>
      <c r="H12" s="105">
        <f t="shared" si="2"/>
        <v>7.9333333333333339E-2</v>
      </c>
      <c r="I12" s="106">
        <f t="shared" si="3"/>
        <v>0.8726666666666667</v>
      </c>
    </row>
    <row r="13" spans="1:9" ht="57.95" customHeight="1" x14ac:dyDescent="0.25">
      <c r="A13" s="104">
        <v>8</v>
      </c>
      <c r="B13" s="121" t="s">
        <v>212</v>
      </c>
      <c r="C13" s="79">
        <v>10</v>
      </c>
      <c r="D13" s="119">
        <v>32.806363636363635</v>
      </c>
      <c r="E13" s="80">
        <f t="shared" si="0"/>
        <v>328.06363636363636</v>
      </c>
      <c r="F13" s="79">
        <v>60</v>
      </c>
      <c r="G13" s="80">
        <f t="shared" si="1"/>
        <v>5.4677272727272728</v>
      </c>
      <c r="H13" s="105">
        <f t="shared" si="2"/>
        <v>0.5467727272727273</v>
      </c>
      <c r="I13" s="106">
        <f t="shared" si="3"/>
        <v>6.0145</v>
      </c>
    </row>
    <row r="14" spans="1:9" ht="57.95" customHeight="1" x14ac:dyDescent="0.25">
      <c r="A14" s="104">
        <v>9</v>
      </c>
      <c r="B14" s="121" t="s">
        <v>213</v>
      </c>
      <c r="C14" s="79">
        <v>6</v>
      </c>
      <c r="D14" s="119">
        <v>73.78</v>
      </c>
      <c r="E14" s="80">
        <f t="shared" si="0"/>
        <v>442.68</v>
      </c>
      <c r="F14" s="79">
        <v>60</v>
      </c>
      <c r="G14" s="80">
        <f t="shared" si="1"/>
        <v>7.3780000000000001</v>
      </c>
      <c r="H14" s="105">
        <f t="shared" si="2"/>
        <v>0.73780000000000001</v>
      </c>
      <c r="I14" s="106">
        <f t="shared" si="3"/>
        <v>8.1158000000000001</v>
      </c>
    </row>
    <row r="15" spans="1:9" ht="57.95" customHeight="1" x14ac:dyDescent="0.25">
      <c r="A15" s="104">
        <v>10</v>
      </c>
      <c r="B15" s="121" t="s">
        <v>214</v>
      </c>
      <c r="C15" s="79">
        <v>3</v>
      </c>
      <c r="D15" s="119">
        <v>19.989999999999998</v>
      </c>
      <c r="E15" s="80">
        <f t="shared" si="0"/>
        <v>59.97</v>
      </c>
      <c r="F15" s="79">
        <v>60</v>
      </c>
      <c r="G15" s="80">
        <f t="shared" si="1"/>
        <v>0.99949999999999994</v>
      </c>
      <c r="H15" s="105">
        <f t="shared" si="2"/>
        <v>9.9949999999999997E-2</v>
      </c>
      <c r="I15" s="106">
        <f t="shared" si="3"/>
        <v>1.09945</v>
      </c>
    </row>
    <row r="16" spans="1:9" ht="57.95" customHeight="1" x14ac:dyDescent="0.25">
      <c r="A16" s="104">
        <v>11</v>
      </c>
      <c r="B16" s="121" t="s">
        <v>458</v>
      </c>
      <c r="C16" s="79">
        <v>2</v>
      </c>
      <c r="D16" s="119">
        <v>16.533999999999999</v>
      </c>
      <c r="E16" s="80">
        <f t="shared" si="0"/>
        <v>33.067999999999998</v>
      </c>
      <c r="F16" s="79">
        <v>60</v>
      </c>
      <c r="G16" s="80">
        <f t="shared" si="1"/>
        <v>0.55113333333333325</v>
      </c>
      <c r="H16" s="105">
        <f t="shared" si="2"/>
        <v>5.5113333333333327E-2</v>
      </c>
      <c r="I16" s="106">
        <f t="shared" si="3"/>
        <v>0.6062466666666666</v>
      </c>
    </row>
    <row r="17" spans="1:9" ht="57.95" customHeight="1" x14ac:dyDescent="0.25">
      <c r="A17" s="104">
        <v>12</v>
      </c>
      <c r="B17" s="121" t="s">
        <v>459</v>
      </c>
      <c r="C17" s="79">
        <v>2</v>
      </c>
      <c r="D17" s="119">
        <v>10.187142857142858</v>
      </c>
      <c r="E17" s="80">
        <f t="shared" si="0"/>
        <v>20.374285714285715</v>
      </c>
      <c r="F17" s="79">
        <v>60</v>
      </c>
      <c r="G17" s="80">
        <f t="shared" si="1"/>
        <v>0.33957142857142858</v>
      </c>
      <c r="H17" s="105">
        <f t="shared" si="2"/>
        <v>3.3957142857142859E-2</v>
      </c>
      <c r="I17" s="106">
        <f t="shared" si="3"/>
        <v>0.37352857142857143</v>
      </c>
    </row>
    <row r="18" spans="1:9" ht="57.95" customHeight="1" x14ac:dyDescent="0.25">
      <c r="A18" s="104">
        <v>13</v>
      </c>
      <c r="B18" s="121" t="s">
        <v>460</v>
      </c>
      <c r="C18" s="79">
        <v>1</v>
      </c>
      <c r="D18" s="119">
        <v>953.61750000000006</v>
      </c>
      <c r="E18" s="80">
        <f t="shared" si="0"/>
        <v>953.61750000000006</v>
      </c>
      <c r="F18" s="79">
        <v>60</v>
      </c>
      <c r="G18" s="80">
        <f t="shared" si="1"/>
        <v>15.893625000000002</v>
      </c>
      <c r="H18" s="105">
        <f t="shared" si="2"/>
        <v>1.5893625000000002</v>
      </c>
      <c r="I18" s="106">
        <f t="shared" si="3"/>
        <v>17.482987500000004</v>
      </c>
    </row>
    <row r="19" spans="1:9" ht="57.95" customHeight="1" x14ac:dyDescent="0.25">
      <c r="A19" s="104">
        <v>14</v>
      </c>
      <c r="B19" s="121" t="s">
        <v>461</v>
      </c>
      <c r="C19" s="79">
        <v>2</v>
      </c>
      <c r="D19" s="119">
        <v>457.05499999999995</v>
      </c>
      <c r="E19" s="80">
        <f t="shared" si="0"/>
        <v>914.1099999999999</v>
      </c>
      <c r="F19" s="79">
        <v>60</v>
      </c>
      <c r="G19" s="80">
        <f t="shared" si="1"/>
        <v>15.235166666666665</v>
      </c>
      <c r="H19" s="105">
        <f t="shared" si="2"/>
        <v>1.5235166666666666</v>
      </c>
      <c r="I19" s="106">
        <f t="shared" si="3"/>
        <v>16.75868333333333</v>
      </c>
    </row>
    <row r="20" spans="1:9" ht="57.95" customHeight="1" x14ac:dyDescent="0.25">
      <c r="A20" s="104">
        <v>15</v>
      </c>
      <c r="B20" s="121" t="s">
        <v>462</v>
      </c>
      <c r="C20" s="79">
        <v>1</v>
      </c>
      <c r="D20" s="119">
        <v>1123.0466666666669</v>
      </c>
      <c r="E20" s="80">
        <f t="shared" si="0"/>
        <v>1123.0466666666669</v>
      </c>
      <c r="F20" s="79">
        <v>60</v>
      </c>
      <c r="G20" s="80">
        <f t="shared" si="1"/>
        <v>18.717444444444446</v>
      </c>
      <c r="H20" s="105">
        <f t="shared" si="2"/>
        <v>1.8717444444444447</v>
      </c>
      <c r="I20" s="106">
        <f t="shared" si="3"/>
        <v>20.589188888888891</v>
      </c>
    </row>
    <row r="21" spans="1:9" ht="57.95" customHeight="1" x14ac:dyDescent="0.25">
      <c r="A21" s="104">
        <v>16</v>
      </c>
      <c r="B21" s="121" t="s">
        <v>463</v>
      </c>
      <c r="C21" s="79">
        <v>1</v>
      </c>
      <c r="D21" s="119">
        <v>10679.563333333334</v>
      </c>
      <c r="E21" s="80">
        <f t="shared" si="0"/>
        <v>10679.563333333334</v>
      </c>
      <c r="F21" s="79">
        <v>60</v>
      </c>
      <c r="G21" s="80">
        <f t="shared" si="1"/>
        <v>177.99272222222223</v>
      </c>
      <c r="H21" s="105">
        <f t="shared" si="2"/>
        <v>17.799272222222225</v>
      </c>
      <c r="I21" s="106">
        <f t="shared" si="3"/>
        <v>195.79199444444444</v>
      </c>
    </row>
    <row r="22" spans="1:9" ht="57.95" customHeight="1" x14ac:dyDescent="0.25">
      <c r="A22" s="104">
        <v>17</v>
      </c>
      <c r="B22" s="121" t="s">
        <v>464</v>
      </c>
      <c r="C22" s="79">
        <v>1</v>
      </c>
      <c r="D22" s="119">
        <v>283.3966666666667</v>
      </c>
      <c r="E22" s="80">
        <f t="shared" si="0"/>
        <v>283.3966666666667</v>
      </c>
      <c r="F22" s="79">
        <v>60</v>
      </c>
      <c r="G22" s="80">
        <f t="shared" si="1"/>
        <v>4.7232777777777786</v>
      </c>
      <c r="H22" s="105">
        <f t="shared" si="2"/>
        <v>0.4723277777777779</v>
      </c>
      <c r="I22" s="106">
        <f t="shared" si="3"/>
        <v>5.1956055555555567</v>
      </c>
    </row>
    <row r="23" spans="1:9" ht="57.95" customHeight="1" x14ac:dyDescent="0.25">
      <c r="A23" s="104">
        <v>18</v>
      </c>
      <c r="B23" s="121" t="s">
        <v>465</v>
      </c>
      <c r="C23" s="79">
        <v>1</v>
      </c>
      <c r="D23" s="119">
        <v>649.14</v>
      </c>
      <c r="E23" s="80">
        <f t="shared" si="0"/>
        <v>649.14</v>
      </c>
      <c r="F23" s="79">
        <v>60</v>
      </c>
      <c r="G23" s="80">
        <f t="shared" si="1"/>
        <v>10.818999999999999</v>
      </c>
      <c r="H23" s="105">
        <f t="shared" si="2"/>
        <v>1.0818999999999999</v>
      </c>
      <c r="I23" s="106">
        <f t="shared" si="3"/>
        <v>11.900899999999998</v>
      </c>
    </row>
    <row r="24" spans="1:9" ht="57.95" customHeight="1" x14ac:dyDescent="0.25">
      <c r="A24" s="104">
        <v>19</v>
      </c>
      <c r="B24" s="121" t="s">
        <v>466</v>
      </c>
      <c r="C24" s="79">
        <v>10</v>
      </c>
      <c r="D24" s="119">
        <v>40.729999999999997</v>
      </c>
      <c r="E24" s="80">
        <f t="shared" si="0"/>
        <v>407.29999999999995</v>
      </c>
      <c r="F24" s="79">
        <v>60</v>
      </c>
      <c r="G24" s="80">
        <f t="shared" si="1"/>
        <v>6.7883333333333322</v>
      </c>
      <c r="H24" s="105">
        <f t="shared" si="2"/>
        <v>0.67883333333333329</v>
      </c>
      <c r="I24" s="106">
        <f t="shared" si="3"/>
        <v>7.4671666666666656</v>
      </c>
    </row>
    <row r="25" spans="1:9" ht="57.95" customHeight="1" x14ac:dyDescent="0.25">
      <c r="A25" s="104">
        <v>20</v>
      </c>
      <c r="B25" s="121" t="s">
        <v>467</v>
      </c>
      <c r="C25" s="79">
        <v>6</v>
      </c>
      <c r="D25" s="119">
        <v>335.13800000000003</v>
      </c>
      <c r="E25" s="80">
        <f t="shared" si="0"/>
        <v>2010.8280000000002</v>
      </c>
      <c r="F25" s="79">
        <v>60</v>
      </c>
      <c r="G25" s="80">
        <f t="shared" si="1"/>
        <v>33.513800000000003</v>
      </c>
      <c r="H25" s="105">
        <f t="shared" si="2"/>
        <v>3.3513800000000007</v>
      </c>
      <c r="I25" s="106">
        <f t="shared" si="3"/>
        <v>36.865180000000002</v>
      </c>
    </row>
    <row r="26" spans="1:9" ht="57.95" customHeight="1" x14ac:dyDescent="0.25">
      <c r="A26" s="104">
        <v>21</v>
      </c>
      <c r="B26" s="121" t="s">
        <v>468</v>
      </c>
      <c r="C26" s="79">
        <v>3</v>
      </c>
      <c r="D26" s="119">
        <v>607.47666666666657</v>
      </c>
      <c r="E26" s="80">
        <f t="shared" si="0"/>
        <v>1822.4299999999998</v>
      </c>
      <c r="F26" s="79">
        <v>60</v>
      </c>
      <c r="G26" s="80">
        <f t="shared" si="1"/>
        <v>30.37383333333333</v>
      </c>
      <c r="H26" s="105">
        <f t="shared" si="2"/>
        <v>3.0373833333333331</v>
      </c>
      <c r="I26" s="106">
        <f t="shared" si="3"/>
        <v>33.411216666666661</v>
      </c>
    </row>
    <row r="27" spans="1:9" ht="57.95" customHeight="1" x14ac:dyDescent="0.25">
      <c r="A27" s="104">
        <v>22</v>
      </c>
      <c r="B27" s="121" t="s">
        <v>469</v>
      </c>
      <c r="C27" s="79">
        <v>15</v>
      </c>
      <c r="D27" s="119">
        <v>385.09666666666664</v>
      </c>
      <c r="E27" s="80">
        <f t="shared" si="0"/>
        <v>5776.45</v>
      </c>
      <c r="F27" s="79">
        <v>60</v>
      </c>
      <c r="G27" s="80">
        <f t="shared" si="1"/>
        <v>96.274166666666659</v>
      </c>
      <c r="H27" s="105">
        <f t="shared" si="2"/>
        <v>9.627416666666667</v>
      </c>
      <c r="I27" s="106">
        <f t="shared" si="3"/>
        <v>105.90158333333332</v>
      </c>
    </row>
    <row r="28" spans="1:9" ht="57.95" customHeight="1" x14ac:dyDescent="0.25">
      <c r="A28" s="104">
        <v>23</v>
      </c>
      <c r="B28" s="121" t="s">
        <v>538</v>
      </c>
      <c r="C28" s="79">
        <v>150</v>
      </c>
      <c r="D28" s="119">
        <v>0.72199999999999998</v>
      </c>
      <c r="E28" s="80">
        <f t="shared" si="0"/>
        <v>108.3</v>
      </c>
      <c r="F28" s="79">
        <v>60</v>
      </c>
      <c r="G28" s="80">
        <f t="shared" si="1"/>
        <v>1.8049999999999999</v>
      </c>
      <c r="H28" s="105">
        <f t="shared" si="2"/>
        <v>0.18049999999999999</v>
      </c>
      <c r="I28" s="106">
        <f t="shared" si="3"/>
        <v>1.9855</v>
      </c>
    </row>
    <row r="29" spans="1:9" ht="57.95" customHeight="1" x14ac:dyDescent="0.25">
      <c r="A29" s="104">
        <v>24</v>
      </c>
      <c r="B29" s="121" t="s">
        <v>539</v>
      </c>
      <c r="C29" s="79">
        <v>150</v>
      </c>
      <c r="D29" s="119">
        <v>3.0133333333333332</v>
      </c>
      <c r="E29" s="80">
        <f t="shared" ref="E29" si="4">C29*D29</f>
        <v>452</v>
      </c>
      <c r="F29" s="79">
        <v>61</v>
      </c>
      <c r="G29" s="80">
        <f t="shared" ref="G29" si="5">E29/F29</f>
        <v>7.4098360655737707</v>
      </c>
      <c r="H29" s="105">
        <f t="shared" ref="H29" si="6">G29*0.1</f>
        <v>0.74098360655737716</v>
      </c>
      <c r="I29" s="106">
        <f t="shared" ref="I29" si="7">G29+H29</f>
        <v>8.1508196721311474</v>
      </c>
    </row>
    <row r="30" spans="1:9" ht="57.95" customHeight="1" x14ac:dyDescent="0.25">
      <c r="A30" s="104">
        <v>25</v>
      </c>
      <c r="B30" s="121" t="s">
        <v>537</v>
      </c>
      <c r="C30" s="79">
        <v>25</v>
      </c>
      <c r="D30" s="119">
        <v>55.900000000000006</v>
      </c>
      <c r="E30" s="80">
        <f t="shared" si="0"/>
        <v>1397.5000000000002</v>
      </c>
      <c r="F30" s="79">
        <v>60</v>
      </c>
      <c r="G30" s="80">
        <f t="shared" si="1"/>
        <v>23.291666666666671</v>
      </c>
      <c r="H30" s="105">
        <f t="shared" si="2"/>
        <v>2.3291666666666671</v>
      </c>
      <c r="I30" s="106">
        <f t="shared" si="3"/>
        <v>25.620833333333337</v>
      </c>
    </row>
    <row r="31" spans="1:9" ht="57.95" customHeight="1" x14ac:dyDescent="0.25">
      <c r="A31" s="104">
        <v>26</v>
      </c>
      <c r="B31" s="121" t="s">
        <v>215</v>
      </c>
      <c r="C31" s="79">
        <v>20</v>
      </c>
      <c r="D31" s="119">
        <v>4.6550000000000002</v>
      </c>
      <c r="E31" s="80">
        <f t="shared" si="0"/>
        <v>93.100000000000009</v>
      </c>
      <c r="F31" s="79">
        <v>60</v>
      </c>
      <c r="G31" s="80">
        <f t="shared" si="1"/>
        <v>1.5516666666666667</v>
      </c>
      <c r="H31" s="105">
        <f t="shared" si="2"/>
        <v>0.15516666666666667</v>
      </c>
      <c r="I31" s="106">
        <f t="shared" si="3"/>
        <v>1.7068333333333334</v>
      </c>
    </row>
    <row r="32" spans="1:9" ht="57.95" customHeight="1" x14ac:dyDescent="0.25">
      <c r="A32" s="104">
        <v>27</v>
      </c>
      <c r="B32" s="121" t="s">
        <v>470</v>
      </c>
      <c r="C32" s="79">
        <v>10</v>
      </c>
      <c r="D32" s="119">
        <v>13.9</v>
      </c>
      <c r="E32" s="80">
        <f t="shared" si="0"/>
        <v>139</v>
      </c>
      <c r="F32" s="79">
        <v>60</v>
      </c>
      <c r="G32" s="80">
        <f t="shared" si="1"/>
        <v>2.3166666666666669</v>
      </c>
      <c r="H32" s="105">
        <f t="shared" si="2"/>
        <v>0.23166666666666669</v>
      </c>
      <c r="I32" s="106">
        <f t="shared" si="3"/>
        <v>2.5483333333333338</v>
      </c>
    </row>
    <row r="33" spans="1:9" ht="57.95" customHeight="1" x14ac:dyDescent="0.25">
      <c r="A33" s="104">
        <v>28</v>
      </c>
      <c r="B33" s="121" t="s">
        <v>216</v>
      </c>
      <c r="C33" s="79">
        <v>10</v>
      </c>
      <c r="D33" s="119">
        <v>37.56</v>
      </c>
      <c r="E33" s="80">
        <f t="shared" si="0"/>
        <v>375.6</v>
      </c>
      <c r="F33" s="79">
        <v>60</v>
      </c>
      <c r="G33" s="80">
        <f t="shared" si="1"/>
        <v>6.2600000000000007</v>
      </c>
      <c r="H33" s="105">
        <f t="shared" si="2"/>
        <v>0.62600000000000011</v>
      </c>
      <c r="I33" s="106">
        <f t="shared" si="3"/>
        <v>6.886000000000001</v>
      </c>
    </row>
    <row r="34" spans="1:9" ht="57.95" customHeight="1" x14ac:dyDescent="0.25">
      <c r="A34" s="104">
        <v>29</v>
      </c>
      <c r="B34" s="121" t="s">
        <v>217</v>
      </c>
      <c r="C34" s="79">
        <v>2</v>
      </c>
      <c r="D34" s="119">
        <v>313.81333333333333</v>
      </c>
      <c r="E34" s="80">
        <f t="shared" si="0"/>
        <v>627.62666666666667</v>
      </c>
      <c r="F34" s="79">
        <v>60</v>
      </c>
      <c r="G34" s="80">
        <f t="shared" si="1"/>
        <v>10.460444444444445</v>
      </c>
      <c r="H34" s="105">
        <f t="shared" si="2"/>
        <v>1.0460444444444446</v>
      </c>
      <c r="I34" s="106">
        <f t="shared" si="3"/>
        <v>11.506488888888889</v>
      </c>
    </row>
    <row r="35" spans="1:9" ht="57.95" customHeight="1" x14ac:dyDescent="0.25">
      <c r="A35" s="104">
        <v>30</v>
      </c>
      <c r="B35" s="121" t="s">
        <v>218</v>
      </c>
      <c r="C35" s="79">
        <v>8</v>
      </c>
      <c r="D35" s="119">
        <v>299.48500000000001</v>
      </c>
      <c r="E35" s="80">
        <f t="shared" si="0"/>
        <v>2395.88</v>
      </c>
      <c r="F35" s="79">
        <v>60</v>
      </c>
      <c r="G35" s="80">
        <f t="shared" si="1"/>
        <v>39.931333333333335</v>
      </c>
      <c r="H35" s="105">
        <f t="shared" si="2"/>
        <v>3.9931333333333336</v>
      </c>
      <c r="I35" s="106">
        <f t="shared" si="3"/>
        <v>43.924466666666667</v>
      </c>
    </row>
    <row r="36" spans="1:9" ht="57.95" customHeight="1" x14ac:dyDescent="0.25">
      <c r="A36" s="104">
        <v>31</v>
      </c>
      <c r="B36" s="121" t="s">
        <v>219</v>
      </c>
      <c r="C36" s="79">
        <v>5</v>
      </c>
      <c r="D36" s="119">
        <v>518.69666666666672</v>
      </c>
      <c r="E36" s="80">
        <f t="shared" si="0"/>
        <v>2593.4833333333336</v>
      </c>
      <c r="F36" s="79">
        <v>60</v>
      </c>
      <c r="G36" s="80">
        <f t="shared" si="1"/>
        <v>43.224722222222226</v>
      </c>
      <c r="H36" s="105">
        <f t="shared" si="2"/>
        <v>4.3224722222222232</v>
      </c>
      <c r="I36" s="106">
        <f t="shared" si="3"/>
        <v>47.54719444444445</v>
      </c>
    </row>
    <row r="37" spans="1:9" ht="57.95" customHeight="1" x14ac:dyDescent="0.25">
      <c r="A37" s="104">
        <v>32</v>
      </c>
      <c r="B37" s="121" t="s">
        <v>220</v>
      </c>
      <c r="C37" s="79">
        <v>2</v>
      </c>
      <c r="D37" s="119">
        <v>73.410000000000011</v>
      </c>
      <c r="E37" s="80">
        <f t="shared" si="0"/>
        <v>146.82000000000002</v>
      </c>
      <c r="F37" s="79">
        <v>60</v>
      </c>
      <c r="G37" s="80">
        <f t="shared" si="1"/>
        <v>2.4470000000000005</v>
      </c>
      <c r="H37" s="105">
        <f t="shared" si="2"/>
        <v>0.24470000000000006</v>
      </c>
      <c r="I37" s="106">
        <f t="shared" si="3"/>
        <v>2.6917000000000004</v>
      </c>
    </row>
    <row r="38" spans="1:9" ht="57.95" customHeight="1" x14ac:dyDescent="0.25">
      <c r="A38" s="104">
        <v>33</v>
      </c>
      <c r="B38" s="121" t="s">
        <v>221</v>
      </c>
      <c r="C38" s="79">
        <v>6</v>
      </c>
      <c r="D38" s="119">
        <v>89.655000000000001</v>
      </c>
      <c r="E38" s="80">
        <f t="shared" si="0"/>
        <v>537.93000000000006</v>
      </c>
      <c r="F38" s="79">
        <v>60</v>
      </c>
      <c r="G38" s="80">
        <f t="shared" si="1"/>
        <v>8.9655000000000005</v>
      </c>
      <c r="H38" s="105">
        <f t="shared" si="2"/>
        <v>0.89655000000000007</v>
      </c>
      <c r="I38" s="106">
        <f t="shared" si="3"/>
        <v>9.86205</v>
      </c>
    </row>
    <row r="39" spans="1:9" ht="57.95" customHeight="1" x14ac:dyDescent="0.25">
      <c r="A39" s="104">
        <v>34</v>
      </c>
      <c r="B39" s="121" t="s">
        <v>222</v>
      </c>
      <c r="C39" s="79">
        <v>30</v>
      </c>
      <c r="D39" s="119">
        <v>130</v>
      </c>
      <c r="E39" s="80">
        <f t="shared" si="0"/>
        <v>3900</v>
      </c>
      <c r="F39" s="79">
        <v>60</v>
      </c>
      <c r="G39" s="80">
        <f t="shared" si="1"/>
        <v>65</v>
      </c>
      <c r="H39" s="105">
        <f t="shared" si="2"/>
        <v>6.5</v>
      </c>
      <c r="I39" s="106">
        <f t="shared" si="3"/>
        <v>71.5</v>
      </c>
    </row>
    <row r="40" spans="1:9" ht="57.95" customHeight="1" x14ac:dyDescent="0.25">
      <c r="A40" s="104">
        <v>35</v>
      </c>
      <c r="B40" s="121" t="s">
        <v>223</v>
      </c>
      <c r="C40" s="79">
        <v>4</v>
      </c>
      <c r="D40" s="119">
        <v>77.816666666666663</v>
      </c>
      <c r="E40" s="80">
        <f t="shared" si="0"/>
        <v>311.26666666666665</v>
      </c>
      <c r="F40" s="79">
        <v>60</v>
      </c>
      <c r="G40" s="80">
        <f t="shared" si="1"/>
        <v>5.1877777777777778</v>
      </c>
      <c r="H40" s="105">
        <f t="shared" si="2"/>
        <v>0.51877777777777778</v>
      </c>
      <c r="I40" s="106">
        <f t="shared" si="3"/>
        <v>5.7065555555555552</v>
      </c>
    </row>
    <row r="41" spans="1:9" ht="57.95" customHeight="1" x14ac:dyDescent="0.25">
      <c r="A41" s="104">
        <v>36</v>
      </c>
      <c r="B41" s="121" t="s">
        <v>224</v>
      </c>
      <c r="C41" s="79">
        <v>2</v>
      </c>
      <c r="D41" s="119">
        <v>40.333333333333336</v>
      </c>
      <c r="E41" s="80">
        <f t="shared" si="0"/>
        <v>80.666666666666671</v>
      </c>
      <c r="F41" s="79">
        <v>60</v>
      </c>
      <c r="G41" s="80">
        <f t="shared" si="1"/>
        <v>1.3444444444444446</v>
      </c>
      <c r="H41" s="105">
        <f t="shared" si="2"/>
        <v>0.13444444444444445</v>
      </c>
      <c r="I41" s="106">
        <f t="shared" si="3"/>
        <v>1.4788888888888889</v>
      </c>
    </row>
    <row r="42" spans="1:9" ht="57.95" customHeight="1" x14ac:dyDescent="0.25">
      <c r="A42" s="104">
        <v>37</v>
      </c>
      <c r="B42" s="121" t="s">
        <v>225</v>
      </c>
      <c r="C42" s="79">
        <v>2</v>
      </c>
      <c r="D42" s="119">
        <v>427.11</v>
      </c>
      <c r="E42" s="80">
        <f t="shared" si="0"/>
        <v>854.22</v>
      </c>
      <c r="F42" s="79">
        <v>60</v>
      </c>
      <c r="G42" s="80">
        <f t="shared" si="1"/>
        <v>14.237</v>
      </c>
      <c r="H42" s="105">
        <f t="shared" si="2"/>
        <v>1.4237000000000002</v>
      </c>
      <c r="I42" s="106">
        <f t="shared" si="3"/>
        <v>15.6607</v>
      </c>
    </row>
    <row r="43" spans="1:9" ht="57.95" customHeight="1" x14ac:dyDescent="0.25">
      <c r="A43" s="104">
        <v>38</v>
      </c>
      <c r="B43" s="121" t="s">
        <v>226</v>
      </c>
      <c r="C43" s="79">
        <v>2</v>
      </c>
      <c r="D43" s="119">
        <v>39.956666666666671</v>
      </c>
      <c r="E43" s="80">
        <f t="shared" si="0"/>
        <v>79.913333333333341</v>
      </c>
      <c r="F43" s="79">
        <v>60</v>
      </c>
      <c r="G43" s="80">
        <f t="shared" si="1"/>
        <v>1.3318888888888891</v>
      </c>
      <c r="H43" s="105">
        <f t="shared" si="2"/>
        <v>0.13318888888888891</v>
      </c>
      <c r="I43" s="106">
        <f t="shared" si="3"/>
        <v>1.4650777777777781</v>
      </c>
    </row>
    <row r="44" spans="1:9" ht="57.95" customHeight="1" x14ac:dyDescent="0.25">
      <c r="A44" s="104">
        <v>39</v>
      </c>
      <c r="B44" s="121" t="s">
        <v>227</v>
      </c>
      <c r="C44" s="79">
        <v>2</v>
      </c>
      <c r="D44" s="119">
        <v>24.346666666666664</v>
      </c>
      <c r="E44" s="80">
        <f t="shared" si="0"/>
        <v>48.693333333333328</v>
      </c>
      <c r="F44" s="79">
        <v>60</v>
      </c>
      <c r="G44" s="80">
        <f t="shared" si="1"/>
        <v>0.81155555555555547</v>
      </c>
      <c r="H44" s="105">
        <f t="shared" si="2"/>
        <v>8.115555555555555E-2</v>
      </c>
      <c r="I44" s="106">
        <f t="shared" si="3"/>
        <v>0.89271111111111101</v>
      </c>
    </row>
    <row r="45" spans="1:9" ht="57.95" customHeight="1" x14ac:dyDescent="0.25">
      <c r="A45" s="104">
        <v>40</v>
      </c>
      <c r="B45" s="121" t="s">
        <v>228</v>
      </c>
      <c r="C45" s="79">
        <v>12</v>
      </c>
      <c r="D45" s="119">
        <v>17.675000000000001</v>
      </c>
      <c r="E45" s="80">
        <f t="shared" si="0"/>
        <v>212.10000000000002</v>
      </c>
      <c r="F45" s="79">
        <v>60</v>
      </c>
      <c r="G45" s="80">
        <f t="shared" si="1"/>
        <v>3.5350000000000006</v>
      </c>
      <c r="H45" s="105">
        <f t="shared" si="2"/>
        <v>0.35350000000000009</v>
      </c>
      <c r="I45" s="106">
        <f t="shared" si="3"/>
        <v>3.8885000000000005</v>
      </c>
    </row>
    <row r="46" spans="1:9" ht="57.95" customHeight="1" x14ac:dyDescent="0.25">
      <c r="A46" s="104">
        <v>41</v>
      </c>
      <c r="B46" s="121" t="s">
        <v>229</v>
      </c>
      <c r="C46" s="79">
        <v>12</v>
      </c>
      <c r="D46" s="119">
        <v>6.4560000000000004</v>
      </c>
      <c r="E46" s="80">
        <f t="shared" si="0"/>
        <v>77.472000000000008</v>
      </c>
      <c r="F46" s="79">
        <v>60</v>
      </c>
      <c r="G46" s="80">
        <f t="shared" si="1"/>
        <v>1.2912000000000001</v>
      </c>
      <c r="H46" s="105">
        <f t="shared" si="2"/>
        <v>0.12912000000000001</v>
      </c>
      <c r="I46" s="106">
        <f t="shared" si="3"/>
        <v>1.4203200000000002</v>
      </c>
    </row>
    <row r="47" spans="1:9" ht="57.95" customHeight="1" x14ac:dyDescent="0.25">
      <c r="A47" s="104">
        <v>42</v>
      </c>
      <c r="B47" s="121" t="s">
        <v>230</v>
      </c>
      <c r="C47" s="79">
        <v>12</v>
      </c>
      <c r="D47" s="119">
        <v>10.493684210526316</v>
      </c>
      <c r="E47" s="80">
        <f t="shared" si="0"/>
        <v>125.92421052631579</v>
      </c>
      <c r="F47" s="79">
        <v>60</v>
      </c>
      <c r="G47" s="80">
        <f t="shared" si="1"/>
        <v>2.098736842105263</v>
      </c>
      <c r="H47" s="105">
        <f t="shared" si="2"/>
        <v>0.20987368421052632</v>
      </c>
      <c r="I47" s="106">
        <f t="shared" si="3"/>
        <v>2.3086105263157894</v>
      </c>
    </row>
    <row r="48" spans="1:9" ht="57.95" customHeight="1" x14ac:dyDescent="0.25">
      <c r="A48" s="104">
        <v>43</v>
      </c>
      <c r="B48" s="121" t="s">
        <v>231</v>
      </c>
      <c r="C48" s="79">
        <v>12</v>
      </c>
      <c r="D48" s="119">
        <v>12.092000000000001</v>
      </c>
      <c r="E48" s="80">
        <f t="shared" si="0"/>
        <v>145.10400000000001</v>
      </c>
      <c r="F48" s="79">
        <v>60</v>
      </c>
      <c r="G48" s="80">
        <f t="shared" si="1"/>
        <v>2.4184000000000001</v>
      </c>
      <c r="H48" s="105">
        <f t="shared" si="2"/>
        <v>0.24184000000000003</v>
      </c>
      <c r="I48" s="106">
        <f t="shared" si="3"/>
        <v>2.6602399999999999</v>
      </c>
    </row>
    <row r="49" spans="1:9" ht="57.95" customHeight="1" x14ac:dyDescent="0.25">
      <c r="A49" s="104">
        <v>44</v>
      </c>
      <c r="B49" s="121" t="s">
        <v>232</v>
      </c>
      <c r="C49" s="79">
        <v>2</v>
      </c>
      <c r="D49" s="119">
        <v>78.467500000000001</v>
      </c>
      <c r="E49" s="80">
        <f t="shared" si="0"/>
        <v>156.935</v>
      </c>
      <c r="F49" s="79">
        <v>60</v>
      </c>
      <c r="G49" s="80">
        <f t="shared" si="1"/>
        <v>2.6155833333333334</v>
      </c>
      <c r="H49" s="105">
        <f t="shared" si="2"/>
        <v>0.26155833333333334</v>
      </c>
      <c r="I49" s="106">
        <f t="shared" si="3"/>
        <v>2.8771416666666667</v>
      </c>
    </row>
    <row r="50" spans="1:9" ht="57.95" customHeight="1" x14ac:dyDescent="0.25">
      <c r="A50" s="104">
        <v>45</v>
      </c>
      <c r="B50" s="121" t="s">
        <v>233</v>
      </c>
      <c r="C50" s="79">
        <v>2</v>
      </c>
      <c r="D50" s="119">
        <v>114.41</v>
      </c>
      <c r="E50" s="80">
        <f t="shared" si="0"/>
        <v>228.82</v>
      </c>
      <c r="F50" s="79">
        <v>60</v>
      </c>
      <c r="G50" s="80">
        <f t="shared" si="1"/>
        <v>3.8136666666666668</v>
      </c>
      <c r="H50" s="105">
        <f t="shared" si="2"/>
        <v>0.38136666666666669</v>
      </c>
      <c r="I50" s="106">
        <f t="shared" si="3"/>
        <v>4.1950333333333338</v>
      </c>
    </row>
    <row r="51" spans="1:9" ht="57.95" customHeight="1" x14ac:dyDescent="0.25">
      <c r="A51" s="104">
        <v>46</v>
      </c>
      <c r="B51" s="121" t="s">
        <v>234</v>
      </c>
      <c r="C51" s="79">
        <v>2</v>
      </c>
      <c r="D51" s="119">
        <v>165.67</v>
      </c>
      <c r="E51" s="80">
        <f t="shared" si="0"/>
        <v>331.34</v>
      </c>
      <c r="F51" s="79">
        <v>60</v>
      </c>
      <c r="G51" s="80">
        <f t="shared" si="1"/>
        <v>5.5223333333333331</v>
      </c>
      <c r="H51" s="105">
        <f t="shared" si="2"/>
        <v>0.55223333333333335</v>
      </c>
      <c r="I51" s="106">
        <f t="shared" si="3"/>
        <v>6.0745666666666667</v>
      </c>
    </row>
    <row r="52" spans="1:9" ht="57.95" customHeight="1" x14ac:dyDescent="0.25">
      <c r="A52" s="104">
        <v>47</v>
      </c>
      <c r="B52" s="121" t="s">
        <v>235</v>
      </c>
      <c r="C52" s="79">
        <v>2</v>
      </c>
      <c r="D52" s="119">
        <v>201.65333333333334</v>
      </c>
      <c r="E52" s="80">
        <f t="shared" si="0"/>
        <v>403.30666666666667</v>
      </c>
      <c r="F52" s="79">
        <v>60</v>
      </c>
      <c r="G52" s="80">
        <f t="shared" si="1"/>
        <v>6.7217777777777776</v>
      </c>
      <c r="H52" s="105">
        <f t="shared" si="2"/>
        <v>0.67217777777777776</v>
      </c>
      <c r="I52" s="106">
        <f t="shared" si="3"/>
        <v>7.3939555555555554</v>
      </c>
    </row>
    <row r="53" spans="1:9" ht="57.95" customHeight="1" x14ac:dyDescent="0.25">
      <c r="A53" s="104">
        <v>48</v>
      </c>
      <c r="B53" s="121" t="s">
        <v>236</v>
      </c>
      <c r="C53" s="79">
        <v>20</v>
      </c>
      <c r="D53" s="119">
        <v>8.8000000000000007</v>
      </c>
      <c r="E53" s="80">
        <f t="shared" si="0"/>
        <v>176</v>
      </c>
      <c r="F53" s="79">
        <v>60</v>
      </c>
      <c r="G53" s="80">
        <f t="shared" si="1"/>
        <v>2.9333333333333331</v>
      </c>
      <c r="H53" s="105">
        <f t="shared" si="2"/>
        <v>0.29333333333333333</v>
      </c>
      <c r="I53" s="106">
        <f t="shared" si="3"/>
        <v>3.2266666666666666</v>
      </c>
    </row>
    <row r="54" spans="1:9" ht="57.95" customHeight="1" x14ac:dyDescent="0.25">
      <c r="A54" s="104">
        <v>49</v>
      </c>
      <c r="B54" s="121" t="s">
        <v>237</v>
      </c>
      <c r="C54" s="79">
        <v>7</v>
      </c>
      <c r="D54" s="119">
        <v>415</v>
      </c>
      <c r="E54" s="80">
        <f t="shared" si="0"/>
        <v>2905</v>
      </c>
      <c r="F54" s="79">
        <v>60</v>
      </c>
      <c r="G54" s="80">
        <f t="shared" si="1"/>
        <v>48.416666666666664</v>
      </c>
      <c r="H54" s="105">
        <f t="shared" si="2"/>
        <v>4.8416666666666668</v>
      </c>
      <c r="I54" s="106">
        <f t="shared" si="3"/>
        <v>53.258333333333333</v>
      </c>
    </row>
    <row r="55" spans="1:9" ht="57.95" customHeight="1" x14ac:dyDescent="0.25">
      <c r="A55" s="104">
        <v>50</v>
      </c>
      <c r="B55" s="121" t="s">
        <v>238</v>
      </c>
      <c r="C55" s="79">
        <v>7</v>
      </c>
      <c r="D55" s="119">
        <v>309.09000000000003</v>
      </c>
      <c r="E55" s="80">
        <f t="shared" si="0"/>
        <v>2163.63</v>
      </c>
      <c r="F55" s="79">
        <v>60</v>
      </c>
      <c r="G55" s="80">
        <f t="shared" si="1"/>
        <v>36.060500000000005</v>
      </c>
      <c r="H55" s="105">
        <f t="shared" si="2"/>
        <v>3.6060500000000006</v>
      </c>
      <c r="I55" s="106">
        <f t="shared" si="3"/>
        <v>39.666550000000008</v>
      </c>
    </row>
    <row r="56" spans="1:9" ht="57.95" customHeight="1" x14ac:dyDescent="0.25">
      <c r="A56" s="104">
        <v>51</v>
      </c>
      <c r="B56" s="121" t="s">
        <v>239</v>
      </c>
      <c r="C56" s="79">
        <v>7</v>
      </c>
      <c r="D56" s="119">
        <v>551.9666666666667</v>
      </c>
      <c r="E56" s="80">
        <f t="shared" si="0"/>
        <v>3863.7666666666669</v>
      </c>
      <c r="F56" s="79">
        <v>60</v>
      </c>
      <c r="G56" s="80">
        <f t="shared" si="1"/>
        <v>64.396111111111111</v>
      </c>
      <c r="H56" s="105">
        <f t="shared" si="2"/>
        <v>6.4396111111111116</v>
      </c>
      <c r="I56" s="106">
        <f t="shared" si="3"/>
        <v>70.835722222222216</v>
      </c>
    </row>
    <row r="57" spans="1:9" ht="57.95" customHeight="1" x14ac:dyDescent="0.25">
      <c r="A57" s="104">
        <v>52</v>
      </c>
      <c r="B57" s="121" t="s">
        <v>240</v>
      </c>
      <c r="C57" s="79">
        <v>2</v>
      </c>
      <c r="D57" s="119">
        <v>1319.6733333333334</v>
      </c>
      <c r="E57" s="80">
        <f t="shared" si="0"/>
        <v>2639.3466666666668</v>
      </c>
      <c r="F57" s="79">
        <v>60</v>
      </c>
      <c r="G57" s="80">
        <f t="shared" si="1"/>
        <v>43.989111111111114</v>
      </c>
      <c r="H57" s="105">
        <f t="shared" si="2"/>
        <v>4.3989111111111114</v>
      </c>
      <c r="I57" s="106">
        <f t="shared" si="3"/>
        <v>48.388022222222226</v>
      </c>
    </row>
    <row r="58" spans="1:9" ht="57.95" customHeight="1" x14ac:dyDescent="0.25">
      <c r="A58" s="104">
        <v>53</v>
      </c>
      <c r="B58" s="121" t="s">
        <v>241</v>
      </c>
      <c r="C58" s="79">
        <v>30</v>
      </c>
      <c r="D58" s="119">
        <v>19.013333333333332</v>
      </c>
      <c r="E58" s="80">
        <f t="shared" si="0"/>
        <v>570.4</v>
      </c>
      <c r="F58" s="79">
        <v>60</v>
      </c>
      <c r="G58" s="80">
        <f t="shared" si="1"/>
        <v>9.5066666666666659</v>
      </c>
      <c r="H58" s="105">
        <f t="shared" si="2"/>
        <v>0.95066666666666666</v>
      </c>
      <c r="I58" s="106">
        <f t="shared" si="3"/>
        <v>10.457333333333333</v>
      </c>
    </row>
    <row r="59" spans="1:9" ht="57.95" customHeight="1" x14ac:dyDescent="0.25">
      <c r="A59" s="104">
        <v>54</v>
      </c>
      <c r="B59" s="121" t="s">
        <v>242</v>
      </c>
      <c r="C59" s="79">
        <v>6</v>
      </c>
      <c r="D59" s="119">
        <v>88.99</v>
      </c>
      <c r="E59" s="80">
        <f t="shared" si="0"/>
        <v>533.93999999999994</v>
      </c>
      <c r="F59" s="79">
        <v>60</v>
      </c>
      <c r="G59" s="80">
        <f t="shared" si="1"/>
        <v>8.8989999999999991</v>
      </c>
      <c r="H59" s="105">
        <f t="shared" si="2"/>
        <v>0.88989999999999991</v>
      </c>
      <c r="I59" s="106">
        <f t="shared" si="3"/>
        <v>9.7888999999999982</v>
      </c>
    </row>
    <row r="60" spans="1:9" ht="57.95" customHeight="1" x14ac:dyDescent="0.25">
      <c r="A60" s="104">
        <v>55</v>
      </c>
      <c r="B60" s="121" t="s">
        <v>243</v>
      </c>
      <c r="C60" s="79">
        <v>1</v>
      </c>
      <c r="D60" s="119">
        <v>774.7</v>
      </c>
      <c r="E60" s="80">
        <f t="shared" si="0"/>
        <v>774.7</v>
      </c>
      <c r="F60" s="79">
        <v>60</v>
      </c>
      <c r="G60" s="80">
        <f t="shared" si="1"/>
        <v>12.911666666666667</v>
      </c>
      <c r="H60" s="105">
        <f t="shared" si="2"/>
        <v>1.2911666666666668</v>
      </c>
      <c r="I60" s="106">
        <f t="shared" si="3"/>
        <v>14.202833333333334</v>
      </c>
    </row>
    <row r="61" spans="1:9" ht="57.95" customHeight="1" x14ac:dyDescent="0.25">
      <c r="A61" s="104">
        <v>56</v>
      </c>
      <c r="B61" s="121" t="s">
        <v>471</v>
      </c>
      <c r="C61" s="79">
        <v>10</v>
      </c>
      <c r="D61" s="119">
        <v>23.23</v>
      </c>
      <c r="E61" s="80">
        <f t="shared" si="0"/>
        <v>232.3</v>
      </c>
      <c r="F61" s="79">
        <v>60</v>
      </c>
      <c r="G61" s="80">
        <f t="shared" si="1"/>
        <v>3.871666666666667</v>
      </c>
      <c r="H61" s="105">
        <f t="shared" si="2"/>
        <v>0.38716666666666671</v>
      </c>
      <c r="I61" s="106">
        <f t="shared" si="3"/>
        <v>4.2588333333333335</v>
      </c>
    </row>
    <row r="62" spans="1:9" ht="57.95" customHeight="1" x14ac:dyDescent="0.25">
      <c r="A62" s="104">
        <v>57</v>
      </c>
      <c r="B62" s="121" t="s">
        <v>244</v>
      </c>
      <c r="C62" s="79">
        <v>6</v>
      </c>
      <c r="D62" s="119">
        <v>28.574999999999999</v>
      </c>
      <c r="E62" s="80">
        <f t="shared" si="0"/>
        <v>171.45</v>
      </c>
      <c r="F62" s="79">
        <v>60</v>
      </c>
      <c r="G62" s="80">
        <f t="shared" si="1"/>
        <v>2.8574999999999999</v>
      </c>
      <c r="H62" s="105">
        <f t="shared" si="2"/>
        <v>0.28575</v>
      </c>
      <c r="I62" s="106">
        <f t="shared" si="3"/>
        <v>3.1432500000000001</v>
      </c>
    </row>
    <row r="63" spans="1:9" ht="57.95" customHeight="1" x14ac:dyDescent="0.25">
      <c r="A63" s="104">
        <v>58</v>
      </c>
      <c r="B63" s="121" t="s">
        <v>245</v>
      </c>
      <c r="C63" s="79">
        <v>15</v>
      </c>
      <c r="D63" s="119">
        <v>201.92500000000001</v>
      </c>
      <c r="E63" s="80">
        <f t="shared" si="0"/>
        <v>3028.875</v>
      </c>
      <c r="F63" s="79">
        <v>60</v>
      </c>
      <c r="G63" s="80">
        <f t="shared" si="1"/>
        <v>50.481250000000003</v>
      </c>
      <c r="H63" s="105">
        <f t="shared" si="2"/>
        <v>5.0481250000000006</v>
      </c>
      <c r="I63" s="106">
        <f t="shared" si="3"/>
        <v>55.529375000000002</v>
      </c>
    </row>
    <row r="64" spans="1:9" ht="57.95" customHeight="1" x14ac:dyDescent="0.25">
      <c r="A64" s="104">
        <v>59</v>
      </c>
      <c r="B64" s="121" t="s">
        <v>246</v>
      </c>
      <c r="C64" s="79">
        <v>6</v>
      </c>
      <c r="D64" s="119">
        <v>68.97</v>
      </c>
      <c r="E64" s="80">
        <f t="shared" si="0"/>
        <v>413.82</v>
      </c>
      <c r="F64" s="79">
        <v>60</v>
      </c>
      <c r="G64" s="80">
        <f t="shared" si="1"/>
        <v>6.8970000000000002</v>
      </c>
      <c r="H64" s="105">
        <f t="shared" si="2"/>
        <v>0.68970000000000009</v>
      </c>
      <c r="I64" s="106">
        <f t="shared" si="3"/>
        <v>7.5867000000000004</v>
      </c>
    </row>
    <row r="65" spans="1:9" ht="57.95" customHeight="1" x14ac:dyDescent="0.25">
      <c r="A65" s="104">
        <v>60</v>
      </c>
      <c r="B65" s="121" t="s">
        <v>247</v>
      </c>
      <c r="C65" s="79">
        <v>6</v>
      </c>
      <c r="D65" s="119">
        <v>299.10599999999999</v>
      </c>
      <c r="E65" s="80">
        <f t="shared" si="0"/>
        <v>1794.636</v>
      </c>
      <c r="F65" s="79">
        <v>60</v>
      </c>
      <c r="G65" s="80">
        <f t="shared" si="1"/>
        <v>29.910599999999999</v>
      </c>
      <c r="H65" s="105">
        <f t="shared" si="2"/>
        <v>2.9910600000000001</v>
      </c>
      <c r="I65" s="106">
        <f t="shared" si="3"/>
        <v>32.90166</v>
      </c>
    </row>
    <row r="66" spans="1:9" ht="57.95" customHeight="1" x14ac:dyDescent="0.25">
      <c r="A66" s="104">
        <v>61</v>
      </c>
      <c r="B66" s="121" t="s">
        <v>248</v>
      </c>
      <c r="C66" s="79">
        <v>20</v>
      </c>
      <c r="D66" s="119">
        <v>199.89</v>
      </c>
      <c r="E66" s="80">
        <f t="shared" si="0"/>
        <v>3997.7999999999997</v>
      </c>
      <c r="F66" s="79">
        <v>60</v>
      </c>
      <c r="G66" s="80">
        <f t="shared" si="1"/>
        <v>66.63</v>
      </c>
      <c r="H66" s="105">
        <f t="shared" si="2"/>
        <v>6.6630000000000003</v>
      </c>
      <c r="I66" s="106">
        <f t="shared" si="3"/>
        <v>73.292999999999992</v>
      </c>
    </row>
    <row r="67" spans="1:9" ht="57.95" customHeight="1" x14ac:dyDescent="0.25">
      <c r="A67" s="104">
        <v>62</v>
      </c>
      <c r="B67" s="121" t="s">
        <v>249</v>
      </c>
      <c r="C67" s="79">
        <v>10</v>
      </c>
      <c r="D67" s="119">
        <v>14.17</v>
      </c>
      <c r="E67" s="80">
        <f t="shared" si="0"/>
        <v>141.69999999999999</v>
      </c>
      <c r="F67" s="79">
        <v>60</v>
      </c>
      <c r="G67" s="80">
        <f t="shared" si="1"/>
        <v>2.3616666666666664</v>
      </c>
      <c r="H67" s="105">
        <f t="shared" si="2"/>
        <v>0.23616666666666664</v>
      </c>
      <c r="I67" s="106">
        <f t="shared" si="3"/>
        <v>2.597833333333333</v>
      </c>
    </row>
    <row r="68" spans="1:9" ht="57.95" customHeight="1" x14ac:dyDescent="0.25">
      <c r="A68" s="104">
        <v>63</v>
      </c>
      <c r="B68" s="121" t="s">
        <v>250</v>
      </c>
      <c r="C68" s="79">
        <v>2</v>
      </c>
      <c r="D68" s="119">
        <v>1567.64</v>
      </c>
      <c r="E68" s="80">
        <f t="shared" si="0"/>
        <v>3135.28</v>
      </c>
      <c r="F68" s="79">
        <v>60</v>
      </c>
      <c r="G68" s="80">
        <f t="shared" si="1"/>
        <v>52.254666666666672</v>
      </c>
      <c r="H68" s="105">
        <f t="shared" si="2"/>
        <v>5.2254666666666676</v>
      </c>
      <c r="I68" s="106">
        <f t="shared" si="3"/>
        <v>57.480133333333342</v>
      </c>
    </row>
    <row r="69" spans="1:9" ht="57.95" customHeight="1" x14ac:dyDescent="0.25">
      <c r="A69" s="104">
        <v>64</v>
      </c>
      <c r="B69" s="121" t="s">
        <v>635</v>
      </c>
      <c r="C69" s="79">
        <v>10</v>
      </c>
      <c r="D69" s="119">
        <v>175.5</v>
      </c>
      <c r="E69" s="80">
        <f t="shared" si="0"/>
        <v>1755</v>
      </c>
      <c r="F69" s="79">
        <v>60</v>
      </c>
      <c r="G69" s="80">
        <f t="shared" si="1"/>
        <v>29.25</v>
      </c>
      <c r="H69" s="105">
        <f t="shared" si="2"/>
        <v>2.9250000000000003</v>
      </c>
      <c r="I69" s="106">
        <f t="shared" si="3"/>
        <v>32.174999999999997</v>
      </c>
    </row>
    <row r="70" spans="1:9" ht="57.95" customHeight="1" x14ac:dyDescent="0.25">
      <c r="A70" s="104">
        <v>65</v>
      </c>
      <c r="B70" s="121" t="s">
        <v>251</v>
      </c>
      <c r="C70" s="79">
        <v>18</v>
      </c>
      <c r="D70" s="119">
        <v>146.48421052631579</v>
      </c>
      <c r="E70" s="80">
        <f t="shared" si="0"/>
        <v>2636.7157894736843</v>
      </c>
      <c r="F70" s="79">
        <v>60</v>
      </c>
      <c r="G70" s="80">
        <f t="shared" si="1"/>
        <v>43.945263157894736</v>
      </c>
      <c r="H70" s="105">
        <f t="shared" si="2"/>
        <v>4.3945263157894736</v>
      </c>
      <c r="I70" s="106">
        <f t="shared" si="3"/>
        <v>48.339789473684206</v>
      </c>
    </row>
    <row r="71" spans="1:9" ht="57.95" customHeight="1" x14ac:dyDescent="0.25">
      <c r="A71" s="104">
        <v>66</v>
      </c>
      <c r="B71" s="121" t="s">
        <v>252</v>
      </c>
      <c r="C71" s="79">
        <v>2</v>
      </c>
      <c r="D71" s="119">
        <v>87.5</v>
      </c>
      <c r="E71" s="80">
        <f t="shared" si="0"/>
        <v>175</v>
      </c>
      <c r="F71" s="79">
        <v>60</v>
      </c>
      <c r="G71" s="80">
        <f t="shared" si="1"/>
        <v>2.9166666666666665</v>
      </c>
      <c r="H71" s="105">
        <f t="shared" si="2"/>
        <v>0.29166666666666669</v>
      </c>
      <c r="I71" s="106">
        <f t="shared" si="3"/>
        <v>3.208333333333333</v>
      </c>
    </row>
    <row r="72" spans="1:9" ht="57.95" customHeight="1" x14ac:dyDescent="0.25">
      <c r="A72" s="104">
        <v>67</v>
      </c>
      <c r="B72" s="121" t="s">
        <v>456</v>
      </c>
      <c r="C72" s="79">
        <v>6</v>
      </c>
      <c r="D72" s="119">
        <v>208.16</v>
      </c>
      <c r="E72" s="80">
        <f t="shared" ref="E72:E100" si="8">C72*D72</f>
        <v>1248.96</v>
      </c>
      <c r="F72" s="79">
        <v>60</v>
      </c>
      <c r="G72" s="80">
        <f t="shared" ref="G72:G100" si="9">E72/F72</f>
        <v>20.815999999999999</v>
      </c>
      <c r="H72" s="105">
        <f t="shared" ref="H72:H100" si="10">G72*0.1</f>
        <v>2.0815999999999999</v>
      </c>
      <c r="I72" s="106">
        <f t="shared" ref="I72:I100" si="11">G72+H72</f>
        <v>22.897599999999997</v>
      </c>
    </row>
    <row r="73" spans="1:9" ht="68.25" customHeight="1" x14ac:dyDescent="0.25">
      <c r="A73" s="104">
        <v>68</v>
      </c>
      <c r="B73" s="121" t="s">
        <v>253</v>
      </c>
      <c r="C73" s="79">
        <v>1</v>
      </c>
      <c r="D73" s="119">
        <v>1856.31</v>
      </c>
      <c r="E73" s="80">
        <f t="shared" si="8"/>
        <v>1856.31</v>
      </c>
      <c r="F73" s="79">
        <v>120</v>
      </c>
      <c r="G73" s="80">
        <f t="shared" si="9"/>
        <v>15.469249999999999</v>
      </c>
      <c r="H73" s="105">
        <f t="shared" si="10"/>
        <v>1.5469249999999999</v>
      </c>
      <c r="I73" s="106">
        <f t="shared" si="11"/>
        <v>17.016174999999997</v>
      </c>
    </row>
    <row r="74" spans="1:9" ht="57.95" customHeight="1" x14ac:dyDescent="0.25">
      <c r="A74" s="104">
        <v>69</v>
      </c>
      <c r="B74" s="121" t="s">
        <v>254</v>
      </c>
      <c r="C74" s="79">
        <v>8</v>
      </c>
      <c r="D74" s="119">
        <v>51.18</v>
      </c>
      <c r="E74" s="80">
        <f t="shared" si="8"/>
        <v>409.44</v>
      </c>
      <c r="F74" s="79">
        <v>60</v>
      </c>
      <c r="G74" s="80">
        <f t="shared" si="9"/>
        <v>6.8239999999999998</v>
      </c>
      <c r="H74" s="105">
        <f t="shared" si="10"/>
        <v>0.68240000000000001</v>
      </c>
      <c r="I74" s="106">
        <f t="shared" si="11"/>
        <v>7.5064000000000002</v>
      </c>
    </row>
    <row r="75" spans="1:9" ht="57.95" customHeight="1" x14ac:dyDescent="0.25">
      <c r="A75" s="104">
        <v>70</v>
      </c>
      <c r="B75" s="121" t="s">
        <v>255</v>
      </c>
      <c r="C75" s="79">
        <v>5</v>
      </c>
      <c r="D75" s="119">
        <v>41.785000000000004</v>
      </c>
      <c r="E75" s="80">
        <f t="shared" si="8"/>
        <v>208.92500000000001</v>
      </c>
      <c r="F75" s="79">
        <v>60</v>
      </c>
      <c r="G75" s="80">
        <f t="shared" si="9"/>
        <v>3.4820833333333336</v>
      </c>
      <c r="H75" s="105">
        <f t="shared" si="10"/>
        <v>0.3482083333333334</v>
      </c>
      <c r="I75" s="106">
        <f t="shared" si="11"/>
        <v>3.8302916666666671</v>
      </c>
    </row>
    <row r="76" spans="1:9" ht="57.95" customHeight="1" x14ac:dyDescent="0.25">
      <c r="A76" s="104">
        <v>71</v>
      </c>
      <c r="B76" s="121" t="s">
        <v>256</v>
      </c>
      <c r="C76" s="79">
        <v>1</v>
      </c>
      <c r="D76" s="119">
        <v>320.27499999999998</v>
      </c>
      <c r="E76" s="80">
        <f t="shared" si="8"/>
        <v>320.27499999999998</v>
      </c>
      <c r="F76" s="79">
        <v>60</v>
      </c>
      <c r="G76" s="80">
        <f t="shared" si="9"/>
        <v>5.3379166666666666</v>
      </c>
      <c r="H76" s="105">
        <f t="shared" si="10"/>
        <v>0.53379166666666666</v>
      </c>
      <c r="I76" s="106">
        <f t="shared" si="11"/>
        <v>5.8717083333333333</v>
      </c>
    </row>
    <row r="77" spans="1:9" ht="57.95" customHeight="1" x14ac:dyDescent="0.25">
      <c r="A77" s="104">
        <v>72</v>
      </c>
      <c r="B77" s="254" t="s">
        <v>472</v>
      </c>
      <c r="C77" s="79">
        <v>3</v>
      </c>
      <c r="D77" s="119">
        <v>1404.27</v>
      </c>
      <c r="E77" s="80">
        <f t="shared" si="8"/>
        <v>4212.8099999999995</v>
      </c>
      <c r="F77" s="79">
        <v>60</v>
      </c>
      <c r="G77" s="80">
        <f t="shared" si="9"/>
        <v>70.213499999999996</v>
      </c>
      <c r="H77" s="105">
        <f t="shared" si="10"/>
        <v>7.02135</v>
      </c>
      <c r="I77" s="106">
        <f t="shared" si="11"/>
        <v>77.234849999999994</v>
      </c>
    </row>
    <row r="78" spans="1:9" ht="57.95" customHeight="1" x14ac:dyDescent="0.25">
      <c r="A78" s="104">
        <v>73</v>
      </c>
      <c r="B78" s="121" t="s">
        <v>257</v>
      </c>
      <c r="C78" s="79">
        <v>10</v>
      </c>
      <c r="D78" s="119">
        <v>389</v>
      </c>
      <c r="E78" s="80">
        <f t="shared" si="8"/>
        <v>3890</v>
      </c>
      <c r="F78" s="79">
        <v>60</v>
      </c>
      <c r="G78" s="80">
        <f t="shared" si="9"/>
        <v>64.833333333333329</v>
      </c>
      <c r="H78" s="105">
        <f t="shared" si="10"/>
        <v>6.4833333333333334</v>
      </c>
      <c r="I78" s="106">
        <f t="shared" si="11"/>
        <v>71.316666666666663</v>
      </c>
    </row>
    <row r="79" spans="1:9" ht="57.95" customHeight="1" x14ac:dyDescent="0.25">
      <c r="A79" s="104">
        <v>74</v>
      </c>
      <c r="B79" s="121" t="s">
        <v>258</v>
      </c>
      <c r="C79" s="79">
        <v>8</v>
      </c>
      <c r="D79" s="119">
        <v>49.75</v>
      </c>
      <c r="E79" s="80">
        <f t="shared" si="8"/>
        <v>398</v>
      </c>
      <c r="F79" s="79">
        <v>60</v>
      </c>
      <c r="G79" s="80">
        <f t="shared" si="9"/>
        <v>6.6333333333333337</v>
      </c>
      <c r="H79" s="105">
        <f t="shared" si="10"/>
        <v>0.66333333333333344</v>
      </c>
      <c r="I79" s="106">
        <f t="shared" si="11"/>
        <v>7.2966666666666669</v>
      </c>
    </row>
    <row r="80" spans="1:9" ht="57.95" customHeight="1" x14ac:dyDescent="0.25">
      <c r="A80" s="104">
        <v>75</v>
      </c>
      <c r="B80" s="121" t="s">
        <v>259</v>
      </c>
      <c r="C80" s="79">
        <v>20</v>
      </c>
      <c r="D80" s="119">
        <v>413.96999999999997</v>
      </c>
      <c r="E80" s="80">
        <f t="shared" si="8"/>
        <v>8279.4</v>
      </c>
      <c r="F80" s="79">
        <v>60</v>
      </c>
      <c r="G80" s="80">
        <f t="shared" si="9"/>
        <v>137.98999999999998</v>
      </c>
      <c r="H80" s="105">
        <f t="shared" si="10"/>
        <v>13.798999999999999</v>
      </c>
      <c r="I80" s="106">
        <f t="shared" si="11"/>
        <v>151.78899999999999</v>
      </c>
    </row>
    <row r="81" spans="1:9" ht="57.95" customHeight="1" x14ac:dyDescent="0.25">
      <c r="A81" s="104">
        <v>76</v>
      </c>
      <c r="B81" s="121" t="s">
        <v>260</v>
      </c>
      <c r="C81" s="79">
        <v>8</v>
      </c>
      <c r="D81" s="119">
        <v>363.33500000000004</v>
      </c>
      <c r="E81" s="80">
        <f t="shared" si="8"/>
        <v>2906.6800000000003</v>
      </c>
      <c r="F81" s="79">
        <v>60</v>
      </c>
      <c r="G81" s="80">
        <f t="shared" si="9"/>
        <v>48.44466666666667</v>
      </c>
      <c r="H81" s="105">
        <f t="shared" si="10"/>
        <v>4.8444666666666674</v>
      </c>
      <c r="I81" s="106">
        <f t="shared" si="11"/>
        <v>53.289133333333339</v>
      </c>
    </row>
    <row r="82" spans="1:9" ht="57.95" customHeight="1" x14ac:dyDescent="0.25">
      <c r="A82" s="104">
        <v>77</v>
      </c>
      <c r="B82" s="121" t="s">
        <v>636</v>
      </c>
      <c r="C82" s="79">
        <v>6</v>
      </c>
      <c r="D82" s="119">
        <v>29.63</v>
      </c>
      <c r="E82" s="80">
        <f t="shared" si="8"/>
        <v>177.78</v>
      </c>
      <c r="F82" s="79">
        <v>60</v>
      </c>
      <c r="G82" s="80">
        <f t="shared" si="9"/>
        <v>2.9630000000000001</v>
      </c>
      <c r="H82" s="105">
        <f t="shared" si="10"/>
        <v>0.29630000000000001</v>
      </c>
      <c r="I82" s="106">
        <f t="shared" si="11"/>
        <v>3.2593000000000001</v>
      </c>
    </row>
    <row r="83" spans="1:9" ht="57.95" customHeight="1" x14ac:dyDescent="0.25">
      <c r="A83" s="104">
        <v>78</v>
      </c>
      <c r="B83" s="121" t="s">
        <v>261</v>
      </c>
      <c r="C83" s="79">
        <v>6</v>
      </c>
      <c r="D83" s="119">
        <v>25.434999999999999</v>
      </c>
      <c r="E83" s="80">
        <f t="shared" si="8"/>
        <v>152.60999999999999</v>
      </c>
      <c r="F83" s="79">
        <v>60</v>
      </c>
      <c r="G83" s="80">
        <f t="shared" si="9"/>
        <v>2.5434999999999999</v>
      </c>
      <c r="H83" s="105">
        <f t="shared" si="10"/>
        <v>0.25435000000000002</v>
      </c>
      <c r="I83" s="106">
        <f t="shared" si="11"/>
        <v>2.7978499999999999</v>
      </c>
    </row>
    <row r="84" spans="1:9" ht="57.95" customHeight="1" x14ac:dyDescent="0.25">
      <c r="A84" s="104">
        <v>79</v>
      </c>
      <c r="B84" s="121" t="s">
        <v>262</v>
      </c>
      <c r="C84" s="79">
        <v>5</v>
      </c>
      <c r="D84" s="119">
        <v>19.463333333333335</v>
      </c>
      <c r="E84" s="80">
        <f t="shared" si="8"/>
        <v>97.316666666666677</v>
      </c>
      <c r="F84" s="79">
        <v>60</v>
      </c>
      <c r="G84" s="80">
        <f t="shared" si="9"/>
        <v>1.6219444444444446</v>
      </c>
      <c r="H84" s="105">
        <f t="shared" si="10"/>
        <v>0.16219444444444447</v>
      </c>
      <c r="I84" s="106">
        <f t="shared" si="11"/>
        <v>1.7841388888888892</v>
      </c>
    </row>
    <row r="85" spans="1:9" ht="95.25" customHeight="1" x14ac:dyDescent="0.25">
      <c r="A85" s="104">
        <v>80</v>
      </c>
      <c r="B85" s="121" t="s">
        <v>263</v>
      </c>
      <c r="C85" s="79">
        <v>6</v>
      </c>
      <c r="D85" s="119">
        <v>158.54999999999998</v>
      </c>
      <c r="E85" s="80">
        <f t="shared" si="8"/>
        <v>951.3</v>
      </c>
      <c r="F85" s="79">
        <v>60</v>
      </c>
      <c r="G85" s="80">
        <f t="shared" si="9"/>
        <v>15.854999999999999</v>
      </c>
      <c r="H85" s="105">
        <f t="shared" si="10"/>
        <v>1.5854999999999999</v>
      </c>
      <c r="I85" s="106">
        <f t="shared" si="11"/>
        <v>17.4405</v>
      </c>
    </row>
    <row r="86" spans="1:9" ht="57.95" customHeight="1" x14ac:dyDescent="0.25">
      <c r="A86" s="104">
        <v>81</v>
      </c>
      <c r="B86" s="121" t="s">
        <v>264</v>
      </c>
      <c r="C86" s="79">
        <v>6</v>
      </c>
      <c r="D86" s="119">
        <v>110.9</v>
      </c>
      <c r="E86" s="80">
        <f t="shared" si="8"/>
        <v>665.40000000000009</v>
      </c>
      <c r="F86" s="79">
        <v>60</v>
      </c>
      <c r="G86" s="80">
        <f t="shared" si="9"/>
        <v>11.090000000000002</v>
      </c>
      <c r="H86" s="105">
        <f t="shared" si="10"/>
        <v>1.1090000000000002</v>
      </c>
      <c r="I86" s="106">
        <f t="shared" si="11"/>
        <v>12.199000000000002</v>
      </c>
    </row>
    <row r="87" spans="1:9" ht="57.95" customHeight="1" x14ac:dyDescent="0.25">
      <c r="A87" s="104">
        <v>82</v>
      </c>
      <c r="B87" s="121" t="s">
        <v>265</v>
      </c>
      <c r="C87" s="79">
        <v>12</v>
      </c>
      <c r="D87" s="119">
        <v>12.667999999999999</v>
      </c>
      <c r="E87" s="80">
        <f t="shared" si="8"/>
        <v>152.01599999999999</v>
      </c>
      <c r="F87" s="79">
        <v>60</v>
      </c>
      <c r="G87" s="80">
        <f t="shared" si="9"/>
        <v>2.5335999999999999</v>
      </c>
      <c r="H87" s="105">
        <f t="shared" si="10"/>
        <v>0.25335999999999997</v>
      </c>
      <c r="I87" s="106">
        <f t="shared" si="11"/>
        <v>2.7869599999999997</v>
      </c>
    </row>
    <row r="88" spans="1:9" ht="57.95" customHeight="1" x14ac:dyDescent="0.25">
      <c r="A88" s="104">
        <v>83</v>
      </c>
      <c r="B88" s="121" t="s">
        <v>542</v>
      </c>
      <c r="C88" s="79">
        <v>6</v>
      </c>
      <c r="D88" s="119">
        <v>10250</v>
      </c>
      <c r="E88" s="80">
        <f t="shared" si="8"/>
        <v>61500</v>
      </c>
      <c r="F88" s="79">
        <v>60</v>
      </c>
      <c r="G88" s="80">
        <f t="shared" si="9"/>
        <v>1025</v>
      </c>
      <c r="H88" s="105">
        <f t="shared" si="10"/>
        <v>102.5</v>
      </c>
      <c r="I88" s="106">
        <f t="shared" si="11"/>
        <v>1127.5</v>
      </c>
    </row>
    <row r="89" spans="1:9" ht="57.95" customHeight="1" x14ac:dyDescent="0.25">
      <c r="A89" s="104">
        <v>84</v>
      </c>
      <c r="B89" s="121" t="s">
        <v>266</v>
      </c>
      <c r="C89" s="79">
        <v>1</v>
      </c>
      <c r="D89" s="119">
        <v>4827.45</v>
      </c>
      <c r="E89" s="80">
        <f t="shared" si="8"/>
        <v>4827.45</v>
      </c>
      <c r="F89" s="79">
        <v>60</v>
      </c>
      <c r="G89" s="80">
        <f t="shared" si="9"/>
        <v>80.457499999999996</v>
      </c>
      <c r="H89" s="105">
        <f t="shared" si="10"/>
        <v>8.04575</v>
      </c>
      <c r="I89" s="106">
        <f t="shared" si="11"/>
        <v>88.503249999999994</v>
      </c>
    </row>
    <row r="90" spans="1:9" ht="57.95" customHeight="1" x14ac:dyDescent="0.25">
      <c r="A90" s="104">
        <v>85</v>
      </c>
      <c r="B90" s="121" t="s">
        <v>541</v>
      </c>
      <c r="C90" s="79">
        <v>10</v>
      </c>
      <c r="D90" s="119">
        <v>737.96</v>
      </c>
      <c r="E90" s="80">
        <f t="shared" ref="E90" si="12">C90*D90</f>
        <v>7379.6</v>
      </c>
      <c r="F90" s="79">
        <v>60</v>
      </c>
      <c r="G90" s="80">
        <f t="shared" ref="G90" si="13">E90/F90</f>
        <v>122.99333333333334</v>
      </c>
      <c r="H90" s="105">
        <f t="shared" ref="H90" si="14">G90*0.1</f>
        <v>12.299333333333335</v>
      </c>
      <c r="I90" s="106">
        <f t="shared" ref="I90" si="15">G90+H90</f>
        <v>135.29266666666666</v>
      </c>
    </row>
    <row r="91" spans="1:9" ht="57.95" customHeight="1" x14ac:dyDescent="0.25">
      <c r="A91" s="104">
        <v>86</v>
      </c>
      <c r="B91" s="121" t="s">
        <v>540</v>
      </c>
      <c r="C91" s="79">
        <v>6</v>
      </c>
      <c r="D91" s="119">
        <v>1200</v>
      </c>
      <c r="E91" s="80">
        <f t="shared" si="8"/>
        <v>7200</v>
      </c>
      <c r="F91" s="79">
        <v>60</v>
      </c>
      <c r="G91" s="80">
        <f t="shared" si="9"/>
        <v>120</v>
      </c>
      <c r="H91" s="105">
        <f t="shared" si="10"/>
        <v>12</v>
      </c>
      <c r="I91" s="106">
        <f t="shared" si="11"/>
        <v>132</v>
      </c>
    </row>
    <row r="92" spans="1:9" ht="57.95" customHeight="1" x14ac:dyDescent="0.25">
      <c r="A92" s="104">
        <v>87</v>
      </c>
      <c r="B92" s="121" t="s">
        <v>267</v>
      </c>
      <c r="C92" s="79">
        <v>6</v>
      </c>
      <c r="D92" s="119">
        <v>769.23</v>
      </c>
      <c r="E92" s="80">
        <f t="shared" si="8"/>
        <v>4615.38</v>
      </c>
      <c r="F92" s="79">
        <v>60</v>
      </c>
      <c r="G92" s="80">
        <f t="shared" si="9"/>
        <v>76.923000000000002</v>
      </c>
      <c r="H92" s="105">
        <f t="shared" si="10"/>
        <v>7.6923000000000004</v>
      </c>
      <c r="I92" s="106">
        <f t="shared" si="11"/>
        <v>84.615300000000005</v>
      </c>
    </row>
    <row r="93" spans="1:9" ht="57.95" customHeight="1" x14ac:dyDescent="0.25">
      <c r="A93" s="104">
        <v>88</v>
      </c>
      <c r="B93" s="121" t="s">
        <v>634</v>
      </c>
      <c r="C93" s="79">
        <v>5</v>
      </c>
      <c r="D93" s="119">
        <v>794.61666666666667</v>
      </c>
      <c r="E93" s="80">
        <f t="shared" ref="E93" si="16">C93*D93</f>
        <v>3973.0833333333335</v>
      </c>
      <c r="F93" s="79">
        <v>61</v>
      </c>
      <c r="G93" s="80">
        <f t="shared" ref="G93" si="17">E93/F93</f>
        <v>65.132513661202182</v>
      </c>
      <c r="H93" s="105">
        <f t="shared" ref="H93" si="18">G93*0.1</f>
        <v>6.5132513661202189</v>
      </c>
      <c r="I93" s="106">
        <f t="shared" ref="I93" si="19">G93+H93</f>
        <v>71.645765027322398</v>
      </c>
    </row>
    <row r="94" spans="1:9" ht="57.95" customHeight="1" x14ac:dyDescent="0.25">
      <c r="A94" s="104">
        <v>89</v>
      </c>
      <c r="B94" s="121" t="s">
        <v>473</v>
      </c>
      <c r="C94" s="79">
        <v>6</v>
      </c>
      <c r="D94" s="119">
        <v>133.18</v>
      </c>
      <c r="E94" s="80">
        <f t="shared" si="8"/>
        <v>799.08</v>
      </c>
      <c r="F94" s="79">
        <v>60</v>
      </c>
      <c r="G94" s="80">
        <f t="shared" si="9"/>
        <v>13.318000000000001</v>
      </c>
      <c r="H94" s="105">
        <f t="shared" si="10"/>
        <v>1.3318000000000003</v>
      </c>
      <c r="I94" s="106">
        <f t="shared" si="11"/>
        <v>14.649800000000003</v>
      </c>
    </row>
    <row r="95" spans="1:9" ht="57.95" customHeight="1" x14ac:dyDescent="0.25">
      <c r="A95" s="104">
        <v>90</v>
      </c>
      <c r="B95" s="121" t="s">
        <v>474</v>
      </c>
      <c r="C95" s="79">
        <v>4</v>
      </c>
      <c r="D95" s="119">
        <v>103.49</v>
      </c>
      <c r="E95" s="80">
        <f t="shared" si="8"/>
        <v>413.96</v>
      </c>
      <c r="F95" s="79">
        <v>60</v>
      </c>
      <c r="G95" s="80">
        <f t="shared" si="9"/>
        <v>6.8993333333333329</v>
      </c>
      <c r="H95" s="105">
        <f t="shared" si="10"/>
        <v>0.68993333333333329</v>
      </c>
      <c r="I95" s="106">
        <f t="shared" si="11"/>
        <v>7.5892666666666662</v>
      </c>
    </row>
    <row r="96" spans="1:9" ht="57.95" customHeight="1" x14ac:dyDescent="0.25">
      <c r="A96" s="104">
        <v>91</v>
      </c>
      <c r="B96" s="121" t="s">
        <v>475</v>
      </c>
      <c r="C96" s="79">
        <v>5</v>
      </c>
      <c r="D96" s="119">
        <v>21.81</v>
      </c>
      <c r="E96" s="80">
        <f t="shared" si="8"/>
        <v>109.05</v>
      </c>
      <c r="F96" s="79">
        <v>60</v>
      </c>
      <c r="G96" s="80">
        <f t="shared" si="9"/>
        <v>1.8174999999999999</v>
      </c>
      <c r="H96" s="105">
        <f t="shared" si="10"/>
        <v>0.18174999999999999</v>
      </c>
      <c r="I96" s="106">
        <f t="shared" si="11"/>
        <v>1.99925</v>
      </c>
    </row>
    <row r="97" spans="1:9" ht="57.95" customHeight="1" x14ac:dyDescent="0.25">
      <c r="A97" s="104">
        <v>92</v>
      </c>
      <c r="B97" s="121" t="s">
        <v>633</v>
      </c>
      <c r="C97" s="79">
        <v>1</v>
      </c>
      <c r="D97" s="119">
        <v>570.31999999999994</v>
      </c>
      <c r="E97" s="80">
        <f t="shared" si="8"/>
        <v>570.31999999999994</v>
      </c>
      <c r="F97" s="79">
        <v>60</v>
      </c>
      <c r="G97" s="80">
        <f t="shared" si="9"/>
        <v>9.5053333333333327</v>
      </c>
      <c r="H97" s="105">
        <f t="shared" si="10"/>
        <v>0.95053333333333334</v>
      </c>
      <c r="I97" s="106">
        <f t="shared" si="11"/>
        <v>10.455866666666665</v>
      </c>
    </row>
    <row r="98" spans="1:9" ht="57.95" customHeight="1" x14ac:dyDescent="0.25">
      <c r="A98" s="104">
        <v>93</v>
      </c>
      <c r="B98" s="122" t="s">
        <v>638</v>
      </c>
      <c r="C98" s="117">
        <v>2</v>
      </c>
      <c r="D98" s="119">
        <v>2637.9</v>
      </c>
      <c r="E98" s="80">
        <f t="shared" ref="E98:E99" si="20">C98*D98</f>
        <v>5275.8</v>
      </c>
      <c r="F98" s="79">
        <v>61</v>
      </c>
      <c r="G98" s="80">
        <f t="shared" ref="G98:G99" si="21">E98/F98</f>
        <v>86.488524590163934</v>
      </c>
      <c r="H98" s="105">
        <f t="shared" ref="H98:H99" si="22">G98*0.1</f>
        <v>8.6488524590163944</v>
      </c>
      <c r="I98" s="106">
        <f t="shared" ref="I98:I99" si="23">G98+H98</f>
        <v>95.13737704918033</v>
      </c>
    </row>
    <row r="99" spans="1:9" ht="57.95" customHeight="1" x14ac:dyDescent="0.25">
      <c r="A99" s="104">
        <v>94</v>
      </c>
      <c r="B99" s="122" t="s">
        <v>637</v>
      </c>
      <c r="C99" s="117">
        <v>6</v>
      </c>
      <c r="D99" s="119">
        <v>579</v>
      </c>
      <c r="E99" s="80">
        <f t="shared" si="20"/>
        <v>3474</v>
      </c>
      <c r="F99" s="79">
        <v>62</v>
      </c>
      <c r="G99" s="80">
        <f t="shared" si="21"/>
        <v>56.032258064516128</v>
      </c>
      <c r="H99" s="105">
        <f t="shared" si="22"/>
        <v>5.6032258064516132</v>
      </c>
      <c r="I99" s="106">
        <f t="shared" si="23"/>
        <v>61.63548387096774</v>
      </c>
    </row>
    <row r="100" spans="1:9" ht="57.95" customHeight="1" thickBot="1" x14ac:dyDescent="0.3">
      <c r="A100" s="259">
        <v>95</v>
      </c>
      <c r="B100" s="260" t="s">
        <v>268</v>
      </c>
      <c r="C100" s="261">
        <v>1</v>
      </c>
      <c r="D100" s="262">
        <v>748.7688888888888</v>
      </c>
      <c r="E100" s="262">
        <f t="shared" si="8"/>
        <v>748.7688888888888</v>
      </c>
      <c r="F100" s="261">
        <v>60</v>
      </c>
      <c r="G100" s="262">
        <f t="shared" si="9"/>
        <v>12.47948148148148</v>
      </c>
      <c r="H100" s="263">
        <f t="shared" si="10"/>
        <v>1.247948148148148</v>
      </c>
      <c r="I100" s="264">
        <f t="shared" si="11"/>
        <v>13.727429629629629</v>
      </c>
    </row>
    <row r="101" spans="1:9" ht="6" customHeight="1" thickBot="1" x14ac:dyDescent="0.3">
      <c r="A101" s="255"/>
      <c r="B101" s="256"/>
      <c r="C101" s="257"/>
      <c r="D101" s="156"/>
      <c r="E101" s="156"/>
      <c r="F101" s="257"/>
      <c r="G101" s="156"/>
      <c r="H101" s="156"/>
      <c r="I101" s="258"/>
    </row>
    <row r="102" spans="1:9" s="4" customFormat="1" ht="57.95" customHeight="1" thickBot="1" x14ac:dyDescent="0.3">
      <c r="A102" s="557" t="s">
        <v>269</v>
      </c>
      <c r="B102" s="558"/>
      <c r="C102" s="558"/>
      <c r="D102" s="558"/>
      <c r="E102" s="558"/>
      <c r="F102" s="558"/>
      <c r="G102" s="558"/>
      <c r="H102" s="558"/>
      <c r="I102" s="128">
        <f>SUM(I6:I100)</f>
        <v>3698.5391590984373</v>
      </c>
    </row>
    <row r="103" spans="1:9" s="4" customFormat="1" ht="57.95" customHeight="1" thickBot="1" x14ac:dyDescent="0.3">
      <c r="A103" s="557" t="s">
        <v>1863</v>
      </c>
      <c r="B103" s="558"/>
      <c r="C103" s="558"/>
      <c r="D103" s="558"/>
      <c r="E103" s="558"/>
      <c r="F103" s="558"/>
      <c r="G103" s="558"/>
      <c r="H103" s="558"/>
      <c r="I103" s="328">
        <v>44</v>
      </c>
    </row>
    <row r="104" spans="1:9" s="4" customFormat="1" ht="57.95" customHeight="1" thickBot="1" x14ac:dyDescent="0.3">
      <c r="A104" s="552" t="s">
        <v>270</v>
      </c>
      <c r="B104" s="553"/>
      <c r="C104" s="553"/>
      <c r="D104" s="553"/>
      <c r="E104" s="553"/>
      <c r="F104" s="553"/>
      <c r="G104" s="553"/>
      <c r="H104" s="553"/>
      <c r="I104" s="129">
        <f>I102/I103</f>
        <v>84.057708161328122</v>
      </c>
    </row>
    <row r="106" spans="1:9" ht="57.95" customHeight="1" x14ac:dyDescent="0.25">
      <c r="A106" s="21"/>
    </row>
  </sheetData>
  <mergeCells count="7">
    <mergeCell ref="A1:I1"/>
    <mergeCell ref="A104:H104"/>
    <mergeCell ref="A2:I2"/>
    <mergeCell ref="A4:A5"/>
    <mergeCell ref="B4:B5"/>
    <mergeCell ref="A102:H102"/>
    <mergeCell ref="A103:H103"/>
  </mergeCells>
  <printOptions horizontalCentered="1"/>
  <pageMargins left="0.23622047244094491" right="0.23622047244094491" top="0.74803149606299213" bottom="0.74803149606299213" header="0.31496062992125984" footer="0.31496062992125984"/>
  <pageSetup paperSize="9" scale="68"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35</vt:i4>
      </vt:variant>
      <vt:variant>
        <vt:lpstr>Intervalos Nomeados</vt:lpstr>
      </vt:variant>
      <vt:variant>
        <vt:i4>37</vt:i4>
      </vt:variant>
    </vt:vector>
  </HeadingPairs>
  <TitlesOfParts>
    <vt:vector size="72" baseType="lpstr">
      <vt:lpstr>ANEXO VIII -COMPOSIÇÃO DE PREÇO</vt:lpstr>
      <vt:lpstr>ANEXO VIII-A - EQUIPE RESIDENTE</vt:lpstr>
      <vt:lpstr>ANEXO VIII-B - INSUMOS</vt:lpstr>
      <vt:lpstr>ANEXO VIII-C - SERVIÇOS</vt:lpstr>
      <vt:lpstr>ANEXO VIII-D - EQUIPE_NAO_RESID</vt:lpstr>
      <vt:lpstr>ANEXO VIII-E - SOFTWARE</vt:lpstr>
      <vt:lpstr>ANEXO VIII-F - BDI</vt:lpstr>
      <vt:lpstr>ANEXO VIII-G - EQ_EVENTOS</vt:lpstr>
      <vt:lpstr>ANEXO VIII-G01 - EQ TIPO 1</vt:lpstr>
      <vt:lpstr>ANEXO VIII-G02 - EQ TIPO 2</vt:lpstr>
      <vt:lpstr>ANEXO VIII-G03 - EQ TIPO 3</vt:lpstr>
      <vt:lpstr>ANEXO VIII-A01 - Gerente-ENG</vt:lpstr>
      <vt:lpstr>ANEXO VIII-A01 - Encarregado</vt:lpstr>
      <vt:lpstr>ANEXO VIII-A01 - Tec Edific</vt:lpstr>
      <vt:lpstr>ANEXO VIII-A01 - Tec Eletro</vt:lpstr>
      <vt:lpstr>ANEXO VIII-A01 - Eletricista</vt:lpstr>
      <vt:lpstr>ANEXO VIII-A01 - Ajud Eletr</vt:lpstr>
      <vt:lpstr>ANEXO VIII-A01 - Eletricista24h</vt:lpstr>
      <vt:lpstr>ANEXO VIII-A01 - Ajud Eletr 24h</vt:lpstr>
      <vt:lpstr>ANEXO VIII-A01 - Bombeiro</vt:lpstr>
      <vt:lpstr>ANEXO VIII-A01 - Aux Bombeiro</vt:lpstr>
      <vt:lpstr>ANEXO VIII-A01 - Serralheiro</vt:lpstr>
      <vt:lpstr>ANEXO VIII-A01 - Pedreiro</vt:lpstr>
      <vt:lpstr>ANEXO VIII-A01 - Pintor</vt:lpstr>
      <vt:lpstr>ANEXO VIII-A01 - Ajudante Geral</vt:lpstr>
      <vt:lpstr>ANEXO VIII-A01 - Tec BMS 24h</vt:lpstr>
      <vt:lpstr>ANEXO VIII-A01 - Tec Automacao</vt:lpstr>
      <vt:lpstr>ANEXO VIII-A01 - Tec Redes</vt:lpstr>
      <vt:lpstr>ANEXO VIII-A01 - Ajudante Redes</vt:lpstr>
      <vt:lpstr>ANEXO VIII-A01 - Mec Refrig</vt:lpstr>
      <vt:lpstr>ANEXO VIII-A01 - Aux Mec Refrig</vt:lpstr>
      <vt:lpstr>Alpinista Industrial - Hora</vt:lpstr>
      <vt:lpstr>ANEXO VIII-A02 - UNIFORMES</vt:lpstr>
      <vt:lpstr>ANEXO VIII-A03 - EPI</vt:lpstr>
      <vt:lpstr>ANEXO VIII-04 - FERRAMENTAL</vt:lpstr>
      <vt:lpstr>'ANEXO VIII -COMPOSIÇÃO DE PREÇO'!Area_de_impressao</vt:lpstr>
      <vt:lpstr>'ANEXO VIII-04 - FERRAMENTAL'!Area_de_impressao</vt:lpstr>
      <vt:lpstr>'ANEXO VIII-A - EQUIPE RESIDENTE'!Area_de_impressao</vt:lpstr>
      <vt:lpstr>'ANEXO VIII-A01 - Ajud Eletr'!Area_de_impressao</vt:lpstr>
      <vt:lpstr>'ANEXO VIII-A01 - Ajud Eletr 24h'!Area_de_impressao</vt:lpstr>
      <vt:lpstr>'ANEXO VIII-A01 - Ajudante Geral'!Area_de_impressao</vt:lpstr>
      <vt:lpstr>'ANEXO VIII-A01 - Ajudante Redes'!Area_de_impressao</vt:lpstr>
      <vt:lpstr>'ANEXO VIII-A01 - Aux Bombeiro'!Area_de_impressao</vt:lpstr>
      <vt:lpstr>'ANEXO VIII-A01 - Aux Mec Refrig'!Area_de_impressao</vt:lpstr>
      <vt:lpstr>'ANEXO VIII-A01 - Bombeiro'!Area_de_impressao</vt:lpstr>
      <vt:lpstr>'ANEXO VIII-A01 - Eletricista'!Area_de_impressao</vt:lpstr>
      <vt:lpstr>'ANEXO VIII-A01 - Eletricista24h'!Area_de_impressao</vt:lpstr>
      <vt:lpstr>'ANEXO VIII-A01 - Encarregado'!Area_de_impressao</vt:lpstr>
      <vt:lpstr>'ANEXO VIII-A01 - Gerente-ENG'!Area_de_impressao</vt:lpstr>
      <vt:lpstr>'ANEXO VIII-A01 - Mec Refrig'!Area_de_impressao</vt:lpstr>
      <vt:lpstr>'ANEXO VIII-A01 - Pedreiro'!Area_de_impressao</vt:lpstr>
      <vt:lpstr>'ANEXO VIII-A01 - Pintor'!Area_de_impressao</vt:lpstr>
      <vt:lpstr>'ANEXO VIII-A01 - Serralheiro'!Area_de_impressao</vt:lpstr>
      <vt:lpstr>'ANEXO VIII-A01 - Tec Automacao'!Area_de_impressao</vt:lpstr>
      <vt:lpstr>'ANEXO VIII-A01 - Tec BMS 24h'!Area_de_impressao</vt:lpstr>
      <vt:lpstr>'ANEXO VIII-A01 - Tec Edific'!Area_de_impressao</vt:lpstr>
      <vt:lpstr>'ANEXO VIII-A01 - Tec Eletro'!Area_de_impressao</vt:lpstr>
      <vt:lpstr>'ANEXO VIII-A01 - Tec Redes'!Area_de_impressao</vt:lpstr>
      <vt:lpstr>'ANEXO VIII-A02 - UNIFORMES'!Area_de_impressao</vt:lpstr>
      <vt:lpstr>'ANEXO VIII-A03 - EPI'!Area_de_impressao</vt:lpstr>
      <vt:lpstr>'ANEXO VIII-B - INSUMOS'!Area_de_impressao</vt:lpstr>
      <vt:lpstr>'ANEXO VIII-C - SERVIÇOS'!Area_de_impressao</vt:lpstr>
      <vt:lpstr>'ANEXO VIII-D - EQUIPE_NAO_RESID'!Area_de_impressao</vt:lpstr>
      <vt:lpstr>'ANEXO VIII-E - SOFTWARE'!Area_de_impressao</vt:lpstr>
      <vt:lpstr>'ANEXO VIII-F - BDI'!Area_de_impressao</vt:lpstr>
      <vt:lpstr>'ANEXO VIII-G - EQ_EVENTOS'!Area_de_impressao</vt:lpstr>
      <vt:lpstr>'ANEXO VIII-G01 - EQ TIPO 1'!Area_de_impressao</vt:lpstr>
      <vt:lpstr>'ANEXO VIII-G02 - EQ TIPO 2'!Area_de_impressao</vt:lpstr>
      <vt:lpstr>'ANEXO VIII-G03 - EQ TIPO 3'!Area_de_impressao</vt:lpstr>
      <vt:lpstr>'ANEXO VIII-04 - FERRAMENTAL'!Titulos_de_impressao</vt:lpstr>
      <vt:lpstr>'ANEXO VIII-B - INSUMOS'!Titulos_de_impressao</vt:lpstr>
      <vt:lpstr>'ANEXO VIII-C - SERVIÇOS'!Titulos_de_impressao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Claudius Vinicius Rodrigues Da Silva</dc:creator>
  <cp:lastModifiedBy>Wescley</cp:lastModifiedBy>
  <cp:lastPrinted>2022-10-05T20:10:25Z</cp:lastPrinted>
  <dcterms:created xsi:type="dcterms:W3CDTF">2022-04-18T15:22:22Z</dcterms:created>
  <dcterms:modified xsi:type="dcterms:W3CDTF">2022-11-29T17:57:56Z</dcterms:modified>
</cp:coreProperties>
</file>